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A84E05B-80EF-4D44-9418-D8228ECFA93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B72" i="7"/>
  <c r="E8" i="21" l="1"/>
  <c r="D55" i="19"/>
  <c r="D54" i="7" s="1"/>
  <c r="D63" i="19" l="1"/>
  <c r="A31" i="19"/>
  <c r="D18" i="12" l="1"/>
  <c r="D17" i="12"/>
  <c r="F8" i="12"/>
  <c r="F9" i="12"/>
  <c r="F10" i="12"/>
  <c r="F11" i="12"/>
  <c r="F12" i="12"/>
  <c r="F13" i="12"/>
  <c r="F14" i="12"/>
  <c r="F15" i="12"/>
  <c r="F16" i="12"/>
  <c r="F7" i="12"/>
  <c r="C7" i="11"/>
  <c r="D7" i="11" l="1"/>
  <c r="D16" i="18" l="1"/>
  <c r="B60" i="10" l="1"/>
  <c r="B59" i="10"/>
  <c r="D19" i="12" l="1"/>
  <c r="B71" i="7" l="1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13" i="12"/>
  <c r="O15" i="12"/>
  <c r="O11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F18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7" i="9" s="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F26" i="12"/>
  <c r="D46" i="7"/>
  <c r="D45" i="7"/>
  <c r="E14" i="9" l="1"/>
  <c r="M28" i="12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60" i="10"/>
  <c r="A68" i="7" l="1"/>
  <c r="A70" i="19"/>
  <c r="D19" i="15"/>
  <c r="C19" i="15"/>
  <c r="D15" i="15"/>
  <c r="C15" i="15"/>
  <c r="D11" i="15"/>
  <c r="C11" i="15"/>
  <c r="C7" i="15"/>
  <c r="D41" i="7"/>
  <c r="C23" i="15" l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<sst xmlns="http://schemas.openxmlformats.org/spreadsheetml/2006/main" count="780" uniqueCount="307">
  <si>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</si>
  <si>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</si>
  <si>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</si>
  <si>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</si>
  <si>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</si>
  <si>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</si>
  <si>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</si>
  <si>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</si>
  <si>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</si>
  <si>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</si>
  <si>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</si>
  <si>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</si>
  <si>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</si>
  <si>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</si>
  <si>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</si>
  <si>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</si>
  <si>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</si>
  <si>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</si>
  <si>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</si>
  <si>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</si>
  <si>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</si>
  <si>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</si>
  <si>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</si>
  <si>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</si>
  <si>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</si>
  <si>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</si>
  <si>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</si>
  <si>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</si>
  <si>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</si>
  <si>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</si>
  <si>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</si>
  <si>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</si>
  <si>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</si>
  <si>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</si>
  <si>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</si>
  <si>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</si>
  <si>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</si>
  <si>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</si>
  <si>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</si>
  <si>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</si>
  <si>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</si>
  <si>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</si>
  <si>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</si>
  <si>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</si>
  <si>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</si>
  <si>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</si>
  <si>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</si>
  <si>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</si>
  <si>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</si>
  <si>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</si>
  <si>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</si>
  <si>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</si>
  <si>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</si>
  <si>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</si>
  <si>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</si>
  <si>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</si>
  <si>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</si>
  <si>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</si>
  <si>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</si>
  <si>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</si>
  <si>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</si>
  <si>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</si>
  <si>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</si>
  <si>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</si>
  <si>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</si>
  <si>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</si>
  <si>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</si>
  <si>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</si>
  <si>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</si>
  <si>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</si>
  <si>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</si>
  <si>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</si>
  <si>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</si>
  <si>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</si>
  <si>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</si>
  <si>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</si>
  <si>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</si>
  <si>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</si>
  <si>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</si>
  <si>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</si>
  <si>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</si>
  <si>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</si>
  <si>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</si>
  <si>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</si>
  <si>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</si>
  <si>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</si>
  <si>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</si>
  <si>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</si>
  <si>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</si>
  <si>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</si>
  <si>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</si>
  <si>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</si>
  <si>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</si>
  <si>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</si>
  <si>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</si>
  <si>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</si>
  <si>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</si>
  <si>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</si>
  <si>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</si>
  <si>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</si>
  <si>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</si>
  <si>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</si>
  <si>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</si>
  <si>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</si>
  <si>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</si>
  <si>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</si>
  <si>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</si>
  <si>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</si>
  <si>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</si>
  <si>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</si>
  <si>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</si>
  <si>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</si>
  <si>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</si>
  <si>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</si>
  <si>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</si>
  <si>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</si>
  <si>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</si>
  <si>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</si>
  <si>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</si>
  <si>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</si>
  <si>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</si>
  <si>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</si>
  <si>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</si>
  <si>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</si>
  <si>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</si>
  <si>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</si>
  <si>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</si>
  <si>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</si>
  <si>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</si>
  <si>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</si>
  <si>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</si>
  <si>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</si>
  <si>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Բ</t>
  </si>
  <si>
    <t>կրտսեր առաջին Գ</t>
  </si>
  <si>
    <t xml:space="preserve"> կրտսեր երկրորդ խումբ /3-ից 4 տարեկան/</t>
  </si>
  <si>
    <t>կրտսեր երկրորդ Գ</t>
  </si>
  <si>
    <t xml:space="preserve">միջին խումբ 4-ից 5 տարեկան  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</si>
  <si>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</si>
  <si>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</si>
  <si>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</si>
  <si>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</si>
  <si>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</si>
  <si>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</si>
  <si>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</si>
  <si>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</si>
  <si>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</si>
  <si>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</si>
  <si>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</si>
  <si>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</si>
  <si>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</si>
  <si>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</si>
  <si>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</si>
  <si>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</si>
  <si>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</si>
  <si>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</si>
  <si>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</si>
  <si>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</si>
  <si>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</si>
  <si>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</si>
  <si>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</si>
  <si>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</si>
  <si>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</si>
  <si>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</si>
  <si>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</si>
  <si>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</si>
  <si>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</si>
  <si>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</si>
  <si>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</si>
  <si>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</si>
  <si>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</si>
  <si>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</si>
  <si>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</si>
  <si>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</si>
  <si>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</si>
  <si>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</si>
  <si>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</si>
  <si>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</si>
  <si>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</si>
  <si>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</si>
  <si>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</si>
  <si>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</si>
  <si>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</si>
  <si>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</si>
  <si>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</si>
  <si>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</si>
  <si>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</si>
  <si>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</si>
  <si>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</si>
  <si>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</si>
  <si>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</si>
  <si>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</si>
  <si>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</si>
  <si>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</si>
  <si>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</si>
  <si>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</si>
  <si>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</si>
  <si>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</si>
  <si>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</si>
  <si>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</si>
  <si>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</si>
  <si>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</si>
  <si>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</si>
  <si>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</si>
  <si>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</si>
  <si>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</si>
  <si>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</si>
  <si>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</si>
  <si>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</si>
  <si>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</si>
  <si>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</si>
  <si>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</si>
  <si>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</si>
  <si>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</si>
  <si>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</si>
  <si>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</si>
  <si>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</si>
  <si>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</si>
  <si>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</si>
  <si>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</si>
  <si>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</si>
  <si>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</si>
  <si>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</si>
  <si>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</si>
  <si>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</si>
  <si>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</si>
  <si>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</si>
  <si>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</si>
  <si>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</si>
  <si>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</si>
  <si>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</si>
  <si>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</si>
  <si>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</si>
  <si>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</si>
  <si>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</si>
  <si>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</si>
  <si>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</si>
  <si>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</si>
  <si>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</si>
  <si>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</si>
  <si>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</si>
  <si>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</si>
  <si>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</si>
  <si>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</si>
  <si>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</si>
  <si>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</si>
  <si>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</si>
  <si>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</si>
  <si>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</si>
  <si>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</si>
  <si>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</si>
  <si>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</si>
  <si>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</si>
  <si>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</si>
  <si>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</si>
  <si>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</si>
  <si>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</si>
  <si>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</si>
  <si>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</si>
  <si>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</si>
  <si>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</si>
  <si>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</si>
  <si>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</si>
  <si>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</si>
  <si>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</si>
  <si>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</si>
  <si>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</si>
  <si>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</si>
  <si>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</si>
  <si>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</si>
  <si>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</si>
  <si>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</si>
  <si>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</si>
  <si>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</si>
  <si>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</si>
  <si>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</si>
  <si>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</si>
  <si>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</si>
  <si>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</si>
  <si>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</si>
  <si>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</si>
  <si>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</si>
  <si>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</si>
  <si>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</si>
  <si>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</si>
  <si>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</si>
  <si>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</si>
  <si>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</si>
  <si>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</si>
  <si>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</si>
  <si>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</si>
  <si>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</si>
  <si>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</si>
  <si>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</si>
  <si>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Աշոտ Խաչատրյանի անվան հ․80 մսուր-մանկապարտեզ» ՀՈԱԿ-ի </t>
  </si>
  <si>
    <t>Հայարփի Խաչատրյան</t>
  </si>
  <si>
    <t>Փաստաթղթերի արխիվացման ծառայության գծով</t>
  </si>
  <si>
    <t>Դուրս գրվող գույքի վերագնահատման ծառայության գծով</t>
  </si>
  <si>
    <t>31.12.2022թ</t>
  </si>
  <si>
    <t xml:space="preserve">«Դեագա» ՍՊԸ </t>
  </si>
  <si>
    <t xml:space="preserve">«Գալիմա» ՍՊԸ,«Բնական բարիքներ» ՍՊԸ </t>
  </si>
  <si>
    <t xml:space="preserve">միջին </t>
  </si>
  <si>
    <t xml:space="preserve">կրտսեր երկրորդ </t>
  </si>
  <si>
    <t>կրտսեր երկրորդ /Տարատարիք/</t>
  </si>
  <si>
    <t xml:space="preserve">կրտսեր առաջին </t>
  </si>
  <si>
    <t>28 Կրակմարիչների գծով ծախս</t>
  </si>
  <si>
    <t>Կրակմարիչների գծով</t>
  </si>
  <si>
    <t>Շողիկ Գևորգյան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</si>
</sst>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" fontId="27" fillId="0" borderId="10" xfId="45" applyNumberFormat="1" applyFont="1" applyBorder="1" applyAlignment="1">
      <alignment horizontal="center" vertical="center" wrapText="1"/>
    </xf>
    <xf numFmtId="166" fontId="31" fillId="25" borderId="10" xfId="45" applyNumberFormat="1" applyFont="1" applyFill="1" applyBorder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5ACAAQQBNAAAAAAAAAAAAAAAAAAAAAAAAAAAAAAAAAAAAAAAAAAAAAAAAAAAAAAAAAAAAAAAAAAAAAAAAAAAAAAAAAAAAAAAAAAAAAAAAAAAAAAAAAAAAAAAAAAAAAADnBwwABAAcAAoAJ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5MzZaMCMGCSqGSIb3DQEJBDEWBBTmVLP5+E8UK+ZUvhNnumHp3t14lTArBgsqhkiG9w0BCRACDDEcMBowGDAWBBRE5xMFRVajmd/v2Zzf5CvSbEm8HjANBgkqhkiG9w0BAQEFAASCAQASTbTdm2JzbKaOfucPOz2aDpY8cCd3y+DBawRwMAryS+PjchF1K6+3nBX46T6WfaWhlyVCAHFlARz1wnm6krRqZAkiuY8EY/xcZVNsIcf5qqs6i7ox13NYS/CDbYEZQnIYKfTDHhpK2PteTfQCAifSiFOko87aPa1fn2P0crzvX8/K5LAf5MNl67IaDl4/a0fQNRhuJt8YnPLdHXL+0Ri+oEqw3cxWcp+eLcHBIavcobr/1oY+sVAZBAv/dzkrN+meQEpOQzX/HTCL8j/WY31cgeMlACS2iwT3KJGv7+zcWCIPpt6ngj0QnFmkIFUHbuZ5MbHFtekegHwGdke4eMc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5ACAAQQBNAAAAAAAAAAAAAAAAAAAAAAAAAAAAAAAAAAAAAAAAAAAAAAAAAAAAAAAAAAAAAAAAAAAAAAAAAAAAAAAAAAAAAAAAAAAAAAAAAAAAAAAAAAAAAAAAAAAAAADnBwwABAAcAAoAJ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5NDFaMCMGCSqGSIb3DQEJBDEWBBTOH1CXLY2llXBnqw0tPHuZWspRLDArBgsqhkiG9w0BCRACDDEcMBowGDAWBBRE5xMFRVajmd/v2Zzf5CvSbEm8HjANBgkqhkiG9w0BAQEFAASCAQCF7ehraNKuJSdVJuhGHlKrySkeVjBjWxPPhlm+ky3zfuRqjgkFdR0OeB8mYXbRroclYXE7v2lYAeFj9S2YNqW9QupvHhs1WDtKthq8Frvp0i9N67Jb7Q4b6hLs8Unja1HUvic2KpsWferLtOqM+aNY1k03btll/7hTUfnLa4dm2raV0o5ycWenLryx9UjUa69V3PKtd7LWx3/Bg6JqPbVHOk92MR6JT+39bhapv2i+wnYZJECEkQs7i9KuMwP1sMy9cGO+LyLbpgXBS/7dHp7fAmAF55yov/CU+FYiVoYJ7NVNODNR36HZImEQXRR3hZO0Qt3X6/yKY//NCJ4trdz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9EE3049-0D4D-1998-8F8A-52905A0C89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3ABD316-406F-9DA9-88C1-C7A72E59A9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8" zoomScaleSheetLayoutView="100" workbookViewId="0">
      <selection activeCell="C85" sqref="C85"/>
    </sheetView>
  </sheetViews>
  <sheetFormatPr defaultRowHeight="17.25"/>
  <cols>
    <col min="1" max="1" width="5" style="7" customWidth="1"/>
    <col min="2" max="2" width="36.42578125" style="7" customWidth="1"/>
    <col min="3" max="3" width="41" style="7" customWidth="1"/>
    <col min="4" max="4" width="24.28515625" style="43" customWidth="1"/>
    <col min="5" max="5" width="5.5703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3" width="0" style="7" hidden="1" customWidth="1"/>
    <col min="24" max="16384" width="9.140625" style="7"/>
  </cols>
  <sheetData>
    <row r="1" spans="1:11">
      <c r="D1" s="42" t="s">
        <v>202</v>
      </c>
      <c r="E1" s="107">
        <v>149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198</v>
      </c>
      <c r="E5" s="193"/>
    </row>
    <row r="7" spans="1:11" ht="21" customHeight="1">
      <c r="C7" s="42"/>
      <c r="D7" s="42" t="s">
        <v>250</v>
      </c>
      <c r="E7" s="107">
        <v>149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293</v>
      </c>
      <c r="B14" s="502"/>
      <c r="C14" s="502"/>
      <c r="D14" s="502"/>
      <c r="E14" s="420"/>
    </row>
    <row r="15" spans="1:11" ht="18.75" customHeight="1">
      <c r="A15" s="503" t="s">
        <v>249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145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66457.899999999994</v>
      </c>
      <c r="E18" s="251"/>
    </row>
    <row r="19" spans="1:14" ht="18" customHeight="1">
      <c r="A19" s="117">
        <f>+A18+1</f>
        <v>2</v>
      </c>
      <c r="B19" s="22" t="s">
        <v>258</v>
      </c>
      <c r="C19" s="22"/>
      <c r="D19" s="253">
        <f>+D20+D21</f>
        <v>44</v>
      </c>
      <c r="E19" s="251"/>
    </row>
    <row r="20" spans="1:14" ht="18" customHeight="1">
      <c r="A20" s="116">
        <f>+A19+0.1</f>
        <v>2.1</v>
      </c>
      <c r="B20" s="20" t="s">
        <v>259</v>
      </c>
      <c r="C20" s="20"/>
      <c r="D20" s="252">
        <v>44</v>
      </c>
      <c r="E20" s="251"/>
    </row>
    <row r="21" spans="1:14" ht="18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263</v>
      </c>
      <c r="C22" s="21"/>
      <c r="D22" s="253">
        <f>+D23+D24</f>
        <v>0</v>
      </c>
      <c r="E22" s="251"/>
      <c r="F22" s="468" t="s">
        <v>280</v>
      </c>
    </row>
    <row r="23" spans="1:14" ht="20.25" hidden="1" customHeight="1">
      <c r="A23" s="116">
        <f>+A22+0.1</f>
        <v>3.1</v>
      </c>
      <c r="B23" s="20" t="s">
        <v>260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261</v>
      </c>
      <c r="C24" s="20"/>
      <c r="D24" s="252"/>
      <c r="E24" s="251"/>
    </row>
    <row r="25" spans="1:14" ht="18" customHeight="1">
      <c r="A25" s="117">
        <v>3</v>
      </c>
      <c r="B25" s="22" t="s">
        <v>268</v>
      </c>
      <c r="C25" s="22"/>
      <c r="D25" s="251">
        <f>+Komunal!N20</f>
        <v>9.8000000000000007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31" t="s">
        <v>220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>+A26+1</f>
        <v>5</v>
      </c>
      <c r="B27" s="22" t="s">
        <v>55</v>
      </c>
      <c r="C27" s="22"/>
      <c r="D27" s="251"/>
      <c r="E27" s="251"/>
      <c r="F27" s="333" t="s">
        <v>220</v>
      </c>
    </row>
    <row r="28" spans="1:14" ht="18" hidden="1" customHeight="1">
      <c r="A28" s="117">
        <f>+A27+1</f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3876.3</v>
      </c>
      <c r="E29" s="253"/>
    </row>
    <row r="30" spans="1:14" s="3" customFormat="1" ht="17.25" customHeight="1">
      <c r="A30" s="116">
        <v>4.0999999999999996</v>
      </c>
      <c r="B30" s="20" t="s">
        <v>74</v>
      </c>
      <c r="C30" s="20"/>
      <c r="D30" s="265">
        <f>+D75</f>
        <v>3848.3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28</v>
      </c>
      <c r="E31" s="252"/>
      <c r="F31" s="57" t="s">
        <v>225</v>
      </c>
      <c r="G31" s="2"/>
      <c r="H31" s="2"/>
      <c r="I31" s="344" t="s">
        <v>305</v>
      </c>
      <c r="J31" s="2"/>
      <c r="K31" s="2"/>
      <c r="L31" s="2"/>
      <c r="M31" s="2"/>
      <c r="N31" s="2"/>
    </row>
    <row r="32" spans="1:14" ht="16.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6.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6.5" hidden="1" customHeight="1">
      <c r="A34" s="160">
        <f>+A33+1</f>
        <v>7</v>
      </c>
      <c r="B34" s="21"/>
      <c r="C34" s="21"/>
      <c r="D34" s="251"/>
      <c r="E34" s="251"/>
      <c r="F34" s="21" t="s">
        <v>191</v>
      </c>
      <c r="G34" s="2"/>
      <c r="H34" s="2"/>
      <c r="I34" s="2"/>
      <c r="J34" s="2"/>
      <c r="K34" s="2"/>
      <c r="L34" s="2"/>
      <c r="M34" s="2"/>
      <c r="N34" s="2"/>
    </row>
    <row r="35" spans="1:24" ht="16.5" customHeight="1">
      <c r="A35" s="50"/>
      <c r="B35" s="17" t="s">
        <v>288</v>
      </c>
      <c r="C35" s="17"/>
      <c r="D35" s="313">
        <f>SUM(D18:D19,D22,D25:D29,D32:D34)</f>
        <v>70388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146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45357.2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667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286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13632.199999999999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 t="shared" ref="A43:A48" si="0">+A42+1</f>
        <v>3</v>
      </c>
      <c r="B43" s="21" t="s">
        <v>15</v>
      </c>
      <c r="C43" s="21"/>
      <c r="D43" s="251">
        <f>+Komunal!F27</f>
        <v>2445.6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si="0"/>
        <v>4</v>
      </c>
      <c r="B44" s="21" t="s">
        <v>14</v>
      </c>
      <c r="C44" s="21"/>
      <c r="D44" s="251">
        <f>+Komunal!J27</f>
        <v>1233.2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0"/>
        <v>5</v>
      </c>
      <c r="B45" s="21" t="s">
        <v>17</v>
      </c>
      <c r="C45" s="21"/>
      <c r="D45" s="251">
        <f>+Komunal!O27</f>
        <v>257.39999999999998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0"/>
        <v>6</v>
      </c>
      <c r="B46" s="21" t="s">
        <v>18</v>
      </c>
      <c r="C46" s="21"/>
      <c r="D46" s="251">
        <v>42</v>
      </c>
      <c r="E46" s="251"/>
    </row>
    <row r="47" spans="1:24" ht="18" customHeight="1">
      <c r="A47" s="117">
        <f t="shared" si="0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0"/>
        <v>8</v>
      </c>
      <c r="B48" s="21" t="s">
        <v>20</v>
      </c>
      <c r="C48" s="21"/>
      <c r="D48" s="315">
        <f>SUM(D49:D51)</f>
        <v>115.2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8.1999999999999993</v>
      </c>
      <c r="B51" s="20" t="s">
        <v>23</v>
      </c>
      <c r="C51" s="20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236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201</v>
      </c>
      <c r="O52" s="8" t="s">
        <v>237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882</v>
      </c>
      <c r="E53" s="251"/>
      <c r="F53" s="6" t="s">
        <v>222</v>
      </c>
      <c r="K53" s="304">
        <v>6</v>
      </c>
      <c r="L53" s="89" t="s">
        <v>199</v>
      </c>
      <c r="M53" s="306">
        <v>147</v>
      </c>
      <c r="N53" s="89" t="s">
        <v>200</v>
      </c>
      <c r="O53" s="305">
        <f>+K53*M53/12*2</f>
        <v>147</v>
      </c>
      <c r="P53" s="43" t="s">
        <v>221</v>
      </c>
      <c r="Q53" s="342">
        <v>735</v>
      </c>
      <c r="R53" s="7" t="s">
        <v>200</v>
      </c>
      <c r="S53" s="340">
        <f>+O53+Q53</f>
        <v>882</v>
      </c>
    </row>
    <row r="54" spans="1:19" ht="18" customHeight="1">
      <c r="A54" s="117">
        <f t="shared" ref="A54:A70" si="1">+A53+1</f>
        <v>10</v>
      </c>
      <c r="B54" s="21" t="s">
        <v>25</v>
      </c>
      <c r="C54" s="21"/>
      <c r="D54" s="251">
        <v>200</v>
      </c>
      <c r="E54" s="251"/>
    </row>
    <row r="55" spans="1:19" ht="18" customHeight="1">
      <c r="A55" s="117">
        <f t="shared" si="1"/>
        <v>11</v>
      </c>
      <c r="B55" s="21" t="s">
        <v>76</v>
      </c>
      <c r="C55" s="21"/>
      <c r="D55" s="500">
        <f>28+615</f>
        <v>643</v>
      </c>
      <c r="E55" s="251"/>
      <c r="F55" s="6" t="s">
        <v>304</v>
      </c>
    </row>
    <row r="56" spans="1:19" ht="18" customHeight="1">
      <c r="A56" s="117">
        <f t="shared" si="1"/>
        <v>12</v>
      </c>
      <c r="B56" s="21" t="s">
        <v>50</v>
      </c>
      <c r="C56" s="21"/>
      <c r="D56" s="251">
        <v>150</v>
      </c>
      <c r="E56" s="251"/>
    </row>
    <row r="57" spans="1:19" ht="18.75" customHeight="1">
      <c r="A57" s="117">
        <f t="shared" si="1"/>
        <v>13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f t="shared" si="1"/>
        <v>14</v>
      </c>
      <c r="B58" s="21" t="s">
        <v>123</v>
      </c>
      <c r="C58" s="21"/>
      <c r="D58" s="251">
        <v>32.6</v>
      </c>
      <c r="E58" s="251"/>
      <c r="G58" s="52"/>
    </row>
    <row r="59" spans="1:19" ht="20.25" customHeight="1">
      <c r="A59" s="117">
        <f t="shared" si="1"/>
        <v>15</v>
      </c>
      <c r="B59" s="21" t="s">
        <v>26</v>
      </c>
      <c r="C59" s="21"/>
      <c r="D59" s="251">
        <v>987.8</v>
      </c>
      <c r="E59" s="251"/>
      <c r="G59" s="52"/>
    </row>
    <row r="60" spans="1:19" ht="18" customHeight="1">
      <c r="A60" s="117">
        <f t="shared" si="1"/>
        <v>16</v>
      </c>
      <c r="B60" s="21" t="s">
        <v>27</v>
      </c>
      <c r="C60" s="21"/>
      <c r="D60" s="251">
        <v>168.3</v>
      </c>
      <c r="E60" s="251"/>
    </row>
    <row r="61" spans="1:19" ht="18.75" hidden="1" customHeight="1">
      <c r="A61" s="117">
        <f t="shared" si="1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1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f>7*12</f>
        <v>84</v>
      </c>
      <c r="E63" s="251"/>
    </row>
    <row r="64" spans="1:19" ht="18.75" customHeight="1">
      <c r="A64" s="117">
        <f t="shared" si="1"/>
        <v>18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1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1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1"/>
        <v>21</v>
      </c>
      <c r="B67" s="21" t="s">
        <v>124</v>
      </c>
      <c r="C67" s="21"/>
      <c r="D67" s="251">
        <v>7.2</v>
      </c>
      <c r="E67" s="251"/>
    </row>
    <row r="68" spans="1:14" ht="18" hidden="1" customHeight="1">
      <c r="A68" s="117">
        <f t="shared" si="1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44</v>
      </c>
      <c r="E69" s="251"/>
    </row>
    <row r="70" spans="1:14" ht="18.75" hidden="1" customHeight="1">
      <c r="A70" s="117">
        <f t="shared" si="1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v>23</v>
      </c>
      <c r="B71" s="21"/>
      <c r="C71" s="21"/>
      <c r="D71" s="251"/>
      <c r="E71" s="251"/>
    </row>
    <row r="72" spans="1:14" ht="21" hidden="1" customHeight="1">
      <c r="A72" s="117">
        <v>23</v>
      </c>
      <c r="B72" s="21" t="s">
        <v>295</v>
      </c>
      <c r="C72" s="21"/>
      <c r="D72" s="251"/>
      <c r="E72" s="251"/>
    </row>
    <row r="73" spans="1:14" ht="21" hidden="1" customHeight="1">
      <c r="A73" s="117">
        <v>24</v>
      </c>
      <c r="B73" s="21" t="s">
        <v>296</v>
      </c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3848.3</v>
      </c>
      <c r="E74" s="251"/>
    </row>
    <row r="75" spans="1:14" s="3" customFormat="1" ht="18.75" customHeight="1">
      <c r="A75" s="161">
        <f>+A74+0.1</f>
        <v>23.1</v>
      </c>
      <c r="B75" s="20" t="s">
        <v>80</v>
      </c>
      <c r="C75" s="20"/>
      <c r="D75" s="252">
        <v>3848.3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70387.999999999985</v>
      </c>
      <c r="E78" s="467" t="s">
        <v>247</v>
      </c>
      <c r="F78" s="310">
        <f>+D35-D78</f>
        <v>0</v>
      </c>
    </row>
    <row r="79" spans="1:14" ht="25.5" customHeight="1">
      <c r="B79" s="55"/>
      <c r="C79" s="8"/>
    </row>
    <row r="80" spans="1:14" ht="26.25" hidden="1" customHeight="1">
      <c r="B80" s="9" t="s">
        <v>2</v>
      </c>
      <c r="C80" s="316" t="s">
        <v>294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207</v>
      </c>
    </row>
    <row r="85" spans="2:15" ht="103.5" customHeight="1">
      <c r="B85" s="495" t="s">
        <v>239</v>
      </c>
      <c r="D85" s="332" t="s">
        <v>248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85546875" style="83" customWidth="1"/>
    <col min="3" max="3" width="40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202</v>
      </c>
      <c r="E1" s="433">
        <f>+'Ekamut-caxs'!E1+1</f>
        <v>150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250</v>
      </c>
      <c r="E7" s="433">
        <f>+'Ekamut-caxs'!E7+1</f>
        <v>150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43</v>
      </c>
      <c r="B13" s="517"/>
      <c r="C13" s="517"/>
      <c r="D13" s="51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Աշոտ Խաչատրյանի անվան հ․80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281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8" t="s">
        <v>33</v>
      </c>
      <c r="C18" s="519"/>
      <c r="D18" s="88" t="s">
        <v>45</v>
      </c>
      <c r="E18" s="424"/>
      <c r="F18" s="109"/>
      <c r="G18" s="89"/>
      <c r="H18" s="89"/>
      <c r="I18" s="89"/>
      <c r="J18" s="309" t="s">
        <v>229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1328.6</v>
      </c>
      <c r="E19" s="425"/>
      <c r="F19" s="515" t="s">
        <v>228</v>
      </c>
      <c r="G19" s="516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66501.899999999994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0" t="s">
        <v>120</v>
      </c>
      <c r="C21" s="521"/>
      <c r="D21" s="284">
        <f>+'Ekamut-caxs'!D18</f>
        <v>66457.899999999994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0" t="str">
        <f>+'Ekamut-caxs'!B19</f>
        <v>Այլ նպաստներ բյուջեից, որից՝</v>
      </c>
      <c r="C22" s="521"/>
      <c r="D22" s="284">
        <f>+'Ekamut-caxs'!D19</f>
        <v>44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1" t="s">
        <v>259</v>
      </c>
      <c r="C23" s="512"/>
      <c r="D23" s="258">
        <f>+'Ekamut-caxs'!D20</f>
        <v>44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1" t="s">
        <v>262</v>
      </c>
      <c r="C24" s="51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20" t="str">
        <f>+'Ekamut-caxs'!B22</f>
        <v>Դրամաշնորհներ բյուջեից, որից՝</v>
      </c>
      <c r="C25" s="521"/>
      <c r="D25" s="283">
        <f>+'Ekamut-caxs'!D22</f>
        <v>0</v>
      </c>
      <c r="E25" s="427"/>
      <c r="F25" s="468" t="s">
        <v>280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1" t="s">
        <v>260</v>
      </c>
      <c r="C26" s="512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1" t="s">
        <v>261</v>
      </c>
      <c r="C27" s="512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20" t="str">
        <f>+'Ekamut-caxs'!B26</f>
        <v xml:space="preserve">Վճարովի ծառայություններից </v>
      </c>
      <c r="C28" s="521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 t="shared" ref="A29:A34" si="0">+A28+1</f>
        <v>5</v>
      </c>
      <c r="B29" s="520" t="str">
        <f>+'Ekamut-caxs'!B27</f>
        <v>Վարձակալությունից</v>
      </c>
      <c r="C29" s="521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 t="shared" si="0"/>
        <v>6</v>
      </c>
      <c r="B30" s="520" t="str">
        <f>+'Ekamut-caxs'!B28</f>
        <v>Սպասարկման և կոմունալ համավճարներից</v>
      </c>
      <c r="C30" s="521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si="0"/>
        <v>7</v>
      </c>
      <c r="B31" s="520" t="s">
        <v>35</v>
      </c>
      <c r="C31" s="521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0" t="s">
        <v>10</v>
      </c>
      <c r="C32" s="521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7"/>
      <c r="C33" s="508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7"/>
      <c r="C34" s="508"/>
      <c r="D34" s="283">
        <f>+'Ekamut-caxs'!D34</f>
        <v>0</v>
      </c>
      <c r="E34" s="428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67830.516999999978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66608.316999999981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7" t="str">
        <f>+'Ekamut-caxs'!B38</f>
        <v>Աշխատավարձի գծով, որից՝</v>
      </c>
      <c r="C37" s="508"/>
      <c r="D37" s="284">
        <f>+'Ekamut-caxs'!D38</f>
        <v>45357.2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1" t="s">
        <v>121</v>
      </c>
      <c r="C38" s="512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1" t="s">
        <v>13</v>
      </c>
      <c r="C39" s="512"/>
      <c r="D39" s="296">
        <f>+'Ekamut-caxs'!D40</f>
        <v>667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1" t="str">
        <f>+'Ekamut-caxs'!B41</f>
        <v>կամավոր ատեստ. գծով լրավճար</v>
      </c>
      <c r="C40" s="51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7" t="s">
        <v>16</v>
      </c>
      <c r="C41" s="508"/>
      <c r="D41" s="283">
        <f>+'Ekamut-caxs'!D42</f>
        <v>13632.199999999999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7" t="s">
        <v>15</v>
      </c>
      <c r="C42" s="508"/>
      <c r="D42" s="283">
        <f>+'Ekamut-caxs'!D43</f>
        <v>2445.6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7" t="s">
        <v>14</v>
      </c>
      <c r="C43" s="508"/>
      <c r="D43" s="283">
        <f>+'Ekamut-caxs'!D44</f>
        <v>1233.2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7" t="s">
        <v>17</v>
      </c>
      <c r="C44" s="508"/>
      <c r="D44" s="283">
        <f>+Komunal!M27</f>
        <v>247.6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7" t="s">
        <v>18</v>
      </c>
      <c r="C45" s="508"/>
      <c r="D45" s="284">
        <f>+'Ekamut-caxs'!D46</f>
        <v>42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7" t="s">
        <v>19</v>
      </c>
      <c r="C46" s="508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7" t="s">
        <v>20</v>
      </c>
      <c r="C47" s="508"/>
      <c r="D47" s="284">
        <f>SUM(D48:D50)</f>
        <v>115.2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1" t="s">
        <v>21</v>
      </c>
      <c r="C48" s="512"/>
      <c r="D48" s="296">
        <f>+'Ekamut-caxs'!D49</f>
        <v>57.6</v>
      </c>
      <c r="E48" s="427"/>
    </row>
    <row r="49" spans="1:13" ht="18" hidden="1" customHeight="1">
      <c r="A49" s="27">
        <f>+A48+0.1</f>
        <v>8.1999999999999993</v>
      </c>
      <c r="B49" s="511" t="s">
        <v>22</v>
      </c>
      <c r="C49" s="512"/>
      <c r="D49" s="296">
        <f>+'Ekamut-caxs'!D50</f>
        <v>0</v>
      </c>
      <c r="E49" s="427"/>
    </row>
    <row r="50" spans="1:13" ht="18" customHeight="1">
      <c r="A50" s="27">
        <v>8.1999999999999993</v>
      </c>
      <c r="B50" s="511" t="s">
        <v>23</v>
      </c>
      <c r="C50" s="512"/>
      <c r="D50" s="296">
        <f>+'Ekamut-caxs'!D51</f>
        <v>57.6</v>
      </c>
      <c r="E50" s="427"/>
    </row>
    <row r="51" spans="1:13" s="97" customFormat="1" ht="18" hidden="1" customHeight="1">
      <c r="A51" s="61">
        <f>+'Ekamut-caxs'!A52</f>
        <v>9</v>
      </c>
      <c r="B51" s="507" t="s">
        <v>24</v>
      </c>
      <c r="C51" s="508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7" t="s">
        <v>31</v>
      </c>
      <c r="C52" s="508"/>
      <c r="D52" s="283">
        <f>+'Ekamut-caxs'!D53</f>
        <v>882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7" t="s">
        <v>25</v>
      </c>
      <c r="C53" s="508"/>
      <c r="D53" s="283">
        <f>+'Ekamut-caxs'!D54</f>
        <v>200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7" t="s">
        <v>76</v>
      </c>
      <c r="C54" s="508"/>
      <c r="D54" s="283">
        <f>+'Ekamut-caxs'!D55-28</f>
        <v>615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7" t="s">
        <v>50</v>
      </c>
      <c r="C55" s="508"/>
      <c r="D55" s="284">
        <f>+'Ekamut-caxs'!D56</f>
        <v>150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7" t="s">
        <v>122</v>
      </c>
      <c r="C56" s="508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7" t="s">
        <v>123</v>
      </c>
      <c r="C57" s="508"/>
      <c r="D57" s="284">
        <f>+'Ekamut-caxs'!D58</f>
        <v>32.6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7" t="s">
        <v>26</v>
      </c>
      <c r="C58" s="508"/>
      <c r="D58" s="284">
        <f>+'Ekamut-caxs'!D59</f>
        <v>987.8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7" t="s">
        <v>27</v>
      </c>
      <c r="C59" s="508"/>
      <c r="D59" s="284">
        <f>+'Ekamut-caxs'!D60</f>
        <v>168.3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7" t="s">
        <v>69</v>
      </c>
      <c r="C60" s="508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7" t="s">
        <v>56</v>
      </c>
      <c r="C61" s="50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7" t="s">
        <v>47</v>
      </c>
      <c r="C62" s="508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7" t="s">
        <v>77</v>
      </c>
      <c r="C63" s="508"/>
      <c r="D63" s="284">
        <f>+'Ekamut-caxs'!D64</f>
        <v>50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7" t="s">
        <v>78</v>
      </c>
      <c r="C64" s="508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7" t="s">
        <v>48</v>
      </c>
      <c r="C65" s="508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7" t="s">
        <v>124</v>
      </c>
      <c r="C66" s="508"/>
      <c r="D66" s="284">
        <f>+'Ekamut-caxs'!D67</f>
        <v>7.2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7" t="s">
        <v>49</v>
      </c>
      <c r="C67" s="50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07" t="s">
        <v>66</v>
      </c>
      <c r="C68" s="508"/>
      <c r="D68" s="284">
        <f>+'Ekamut-caxs'!D69</f>
        <v>44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7" t="s">
        <v>79</v>
      </c>
      <c r="C69" s="508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7">
        <f>+'Ekamut-caxs'!B71</f>
        <v>0</v>
      </c>
      <c r="C70" s="508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9.5" hidden="1" customHeight="1">
      <c r="A71" s="61">
        <v>23</v>
      </c>
      <c r="B71" s="507" t="str">
        <f>+'Ekamut-caxs'!B72</f>
        <v>Փաստաթղթերի արխիվացման ծառայության գծով</v>
      </c>
      <c r="C71" s="508"/>
      <c r="D71" s="283"/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24</v>
      </c>
      <c r="B72" s="507" t="str">
        <f>+'Ekamut-caxs'!B73</f>
        <v>Դուրս գրվող գույքի վերագնահատման ծառայության գծով</v>
      </c>
      <c r="C72" s="508"/>
      <c r="D72" s="283"/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7" t="s">
        <v>37</v>
      </c>
      <c r="C73" s="508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1" t="s">
        <v>38</v>
      </c>
      <c r="C74" s="512"/>
      <c r="D74" s="258"/>
      <c r="E74" s="430"/>
    </row>
    <row r="75" spans="1:13" ht="19.5" hidden="1" customHeight="1">
      <c r="A75" s="14">
        <f>+A74+0.1</f>
        <v>31.200000000000003</v>
      </c>
      <c r="B75" s="511" t="s">
        <v>51</v>
      </c>
      <c r="C75" s="512"/>
      <c r="D75" s="258"/>
      <c r="E75" s="430"/>
    </row>
    <row r="76" spans="1:13" ht="19.5" hidden="1" customHeight="1">
      <c r="A76" s="14">
        <f>+A75+0.1</f>
        <v>31.300000000000004</v>
      </c>
      <c r="B76" s="511" t="s">
        <v>86</v>
      </c>
      <c r="C76" s="512"/>
      <c r="D76" s="258">
        <f>+'Ekamut-caxs'!D76</f>
        <v>0</v>
      </c>
      <c r="E76" s="430"/>
    </row>
    <row r="77" spans="1:13" s="97" customFormat="1" ht="17.25" customHeight="1">
      <c r="A77" s="71">
        <v>23</v>
      </c>
      <c r="B77" s="507" t="s">
        <v>39</v>
      </c>
      <c r="C77" s="508"/>
      <c r="D77" s="284">
        <f>+'Deb. ev kreditor'!D59-'Deb. ev kreditor'!D55</f>
        <v>106.41699999999992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7" t="s">
        <v>87</v>
      </c>
      <c r="C78" s="508"/>
      <c r="D78" s="283"/>
      <c r="E78" s="428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3" t="s">
        <v>62</v>
      </c>
      <c r="C79" s="514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7" t="s">
        <v>92</v>
      </c>
      <c r="C80" s="508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7" t="s">
        <v>88</v>
      </c>
      <c r="C81" s="508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7" t="s">
        <v>89</v>
      </c>
      <c r="C82" s="508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>+A82+0.1</f>
        <v>1.3000000000000003</v>
      </c>
      <c r="B83" s="507" t="s">
        <v>90</v>
      </c>
      <c r="C83" s="508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>+A83+0.1</f>
        <v>1.4000000000000004</v>
      </c>
      <c r="B84" s="507" t="s">
        <v>67</v>
      </c>
      <c r="C84" s="50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>+A84+0.1</f>
        <v>1.5000000000000004</v>
      </c>
      <c r="B85" s="507" t="s">
        <v>68</v>
      </c>
      <c r="C85" s="50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>+A85+0.1</f>
        <v>1.6000000000000005</v>
      </c>
      <c r="B86" s="507"/>
      <c r="C86" s="508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7" t="s">
        <v>93</v>
      </c>
      <c r="C87" s="508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64</v>
      </c>
      <c r="C88" s="50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7" t="s">
        <v>63</v>
      </c>
      <c r="C89" s="508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7" t="s">
        <v>52</v>
      </c>
      <c r="C90" s="50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9" t="s">
        <v>152</v>
      </c>
      <c r="C91" s="510"/>
      <c r="D91" s="292">
        <f>SUM(D92:D93)</f>
        <v>1222.2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7" t="s">
        <v>16</v>
      </c>
      <c r="C92" s="508"/>
      <c r="D92" s="283">
        <v>1222.2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7"/>
      <c r="C93" s="508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-1.6999999977997504E-2</v>
      </c>
      <c r="E94" s="469" t="s">
        <v>247</v>
      </c>
      <c r="F94" s="515" t="s">
        <v>203</v>
      </c>
      <c r="G94" s="516"/>
      <c r="H94" s="308"/>
      <c r="I94" s="308"/>
      <c r="J94" s="307">
        <v>0</v>
      </c>
      <c r="K94" s="98"/>
      <c r="L94" s="98"/>
      <c r="M94" s="98"/>
    </row>
    <row r="95" spans="1:13" s="81" customFormat="1" ht="25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Հայարփի Խաչատրյան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Շողիկ Գևորգյան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192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B30" sqref="B30"/>
    </sheetView>
  </sheetViews>
  <sheetFormatPr defaultRowHeight="13.5"/>
  <cols>
    <col min="1" max="1" width="5.85546875" style="24" customWidth="1"/>
    <col min="2" max="2" width="62.7109375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Աշոտ Խաչատրյանի անվան հ․80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255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205</v>
      </c>
      <c r="D5" s="248" t="s">
        <v>206</v>
      </c>
      <c r="E5" s="66" t="s">
        <v>53</v>
      </c>
      <c r="F5" s="349" t="s">
        <v>238</v>
      </c>
    </row>
    <row r="6" spans="1:18" s="22" customFormat="1" ht="31.5" customHeight="1">
      <c r="A6" s="63" t="s">
        <v>7</v>
      </c>
      <c r="B6" s="64" t="s">
        <v>145</v>
      </c>
      <c r="C6" s="311">
        <f>SUM(C7:C18,C21:C24)</f>
        <v>71841.3</v>
      </c>
      <c r="D6" s="311">
        <f>SUM(D7:D8,D14:D18)</f>
        <v>70388</v>
      </c>
      <c r="E6" s="311">
        <f t="shared" ref="E6:E66" si="0">D6-C6</f>
        <v>-1453.3000000000029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66457.899999999994</v>
      </c>
      <c r="E7" s="298">
        <f t="shared" si="0"/>
        <v>4777.8999999999942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258</v>
      </c>
      <c r="C8" s="465">
        <f>+C9+C10</f>
        <v>0</v>
      </c>
      <c r="D8" s="499">
        <f>+'Ekamut-caxs'!D19</f>
        <v>44</v>
      </c>
      <c r="E8" s="298">
        <f t="shared" si="0"/>
        <v>44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66"/>
      <c r="D9" s="298">
        <f>+'Ekamut-caxs'!D20</f>
        <v>44</v>
      </c>
      <c r="E9" s="298">
        <f t="shared" si="0"/>
        <v>44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263</v>
      </c>
      <c r="C11" s="465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260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261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3</v>
      </c>
      <c r="B14" s="285" t="s">
        <v>268</v>
      </c>
      <c r="C14" s="466"/>
      <c r="D14" s="298">
        <f>+'Ekamut-caxs'!D25</f>
        <v>9.8000000000000007</v>
      </c>
      <c r="E14" s="298">
        <f t="shared" si="0"/>
        <v>9.8000000000000007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3848.3</v>
      </c>
      <c r="D18" s="301">
        <f>SUM(D19:D20)</f>
        <v>3876.3</v>
      </c>
      <c r="E18" s="298">
        <f t="shared" si="0"/>
        <v>28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3848.3</v>
      </c>
      <c r="D19" s="255">
        <f>+'Ekamut-caxs'!D30</f>
        <v>3848.3</v>
      </c>
      <c r="E19" s="255">
        <f t="shared" si="0"/>
        <v>0</v>
      </c>
      <c r="F19" s="256"/>
    </row>
    <row r="20" spans="1:18" ht="18.75" customHeight="1">
      <c r="A20" s="27">
        <v>4.2</v>
      </c>
      <c r="B20" s="32" t="s">
        <v>75</v>
      </c>
      <c r="C20" s="254"/>
      <c r="D20" s="255">
        <f>+'Ekamut-caxs'!D31</f>
        <v>28</v>
      </c>
      <c r="E20" s="255">
        <f t="shared" si="0"/>
        <v>28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5</v>
      </c>
      <c r="B22" s="287" t="s">
        <v>9</v>
      </c>
      <c r="C22" s="299">
        <v>6313</v>
      </c>
      <c r="D22" s="298"/>
      <c r="E22" s="298">
        <f t="shared" si="0"/>
        <v>-6313</v>
      </c>
      <c r="F22" s="297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191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146</v>
      </c>
      <c r="C25" s="312">
        <f>SUM(C26,C30:C36,C40:C62,C64:C65)</f>
        <v>71841.260000000009</v>
      </c>
      <c r="D25" s="312">
        <f>SUM(D26,D30:D36,D40:D62,D64:D65)</f>
        <v>70387.999999999985</v>
      </c>
      <c r="E25" s="311">
        <f t="shared" si="0"/>
        <v>-1453.2600000000239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45610.8</v>
      </c>
      <c r="D26" s="301">
        <f>+'Ekamut-caxs'!D38</f>
        <v>45357.2</v>
      </c>
      <c r="E26" s="298">
        <f t="shared" si="0"/>
        <v>-253.60000000000582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667</v>
      </c>
      <c r="E28" s="255">
        <f>D28-C28</f>
        <v>667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14079.2</v>
      </c>
      <c r="D30" s="301">
        <f>+'Ekamut-caxs'!D42</f>
        <v>13632.199999999999</v>
      </c>
      <c r="E30" s="298">
        <f t="shared" si="0"/>
        <v>-447.00000000000182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2621.8</v>
      </c>
      <c r="D31" s="301">
        <f>+'Ekamut-caxs'!D43</f>
        <v>2445.6</v>
      </c>
      <c r="E31" s="298">
        <f t="shared" si="0"/>
        <v>-176.20000000000027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1366.32</v>
      </c>
      <c r="D32" s="301">
        <f>+'Ekamut-caxs'!D44</f>
        <v>1233.2</v>
      </c>
      <c r="E32" s="298">
        <f t="shared" si="0"/>
        <v>-133.11999999999989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367.12</v>
      </c>
      <c r="D33" s="301">
        <f>+'Ekamut-caxs'!D45</f>
        <v>257.39999999999998</v>
      </c>
      <c r="E33" s="298">
        <f t="shared" si="0"/>
        <v>-109.72000000000003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42</v>
      </c>
      <c r="D34" s="301">
        <f>+'Ekamut-caxs'!D46</f>
        <v>42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115.2</v>
      </c>
      <c r="D36" s="301">
        <f>SUM(D37:D39)</f>
        <v>115.2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8.1999999999999993</v>
      </c>
      <c r="B39" s="32" t="s">
        <v>23</v>
      </c>
      <c r="C39" s="254">
        <v>57.6</v>
      </c>
      <c r="D39" s="302">
        <f>+'Ekamut-caxs'!D51</f>
        <v>57.6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882</v>
      </c>
      <c r="D41" s="301">
        <f>+'Ekamut-caxs'!D53</f>
        <v>882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200</v>
      </c>
      <c r="D42" s="301">
        <f>+'Ekamut-caxs'!D54</f>
        <v>200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615</v>
      </c>
      <c r="D43" s="301">
        <f>+'Ekamut-caxs'!D55</f>
        <v>643</v>
      </c>
      <c r="E43" s="298">
        <f t="shared" si="0"/>
        <v>28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150</v>
      </c>
      <c r="D44" s="301">
        <f>+'Ekamut-caxs'!D56</f>
        <v>150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41.2</v>
      </c>
      <c r="D46" s="301">
        <f>+'Ekamut-caxs'!D58</f>
        <v>32.6</v>
      </c>
      <c r="E46" s="298">
        <f t="shared" si="0"/>
        <v>-8.6000000000000014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900</v>
      </c>
      <c r="D47" s="301">
        <f>+'Ekamut-caxs'!D59</f>
        <v>987.8</v>
      </c>
      <c r="E47" s="298">
        <f t="shared" si="0"/>
        <v>87.799999999999955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156.32</v>
      </c>
      <c r="D48" s="301">
        <f>+'Ekamut-caxs'!D60</f>
        <v>168.3</v>
      </c>
      <c r="E48" s="298">
        <f>D48-C48</f>
        <v>11.980000000000018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15</v>
      </c>
      <c r="D55" s="301">
        <f>+'Ekamut-caxs'!D67</f>
        <v>7.2</v>
      </c>
      <c r="E55" s="298">
        <f t="shared" si="1"/>
        <v>-7.8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48</v>
      </c>
      <c r="D57" s="301">
        <f>+'Ekamut-caxs'!D69</f>
        <v>44</v>
      </c>
      <c r="E57" s="298">
        <f t="shared" si="1"/>
        <v>-4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155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295</v>
      </c>
      <c r="C60" s="297">
        <v>250</v>
      </c>
      <c r="D60" s="299">
        <f>+'Ekamut-caxs'!D72</f>
        <v>0</v>
      </c>
      <c r="E60" s="297">
        <f>D60-C60</f>
        <v>-250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296</v>
      </c>
      <c r="C61" s="297">
        <v>150</v>
      </c>
      <c r="D61" s="299">
        <f>+'Ekamut-caxs'!D73</f>
        <v>0</v>
      </c>
      <c r="E61" s="297">
        <f>D61-C61</f>
        <v>-150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3848.3</v>
      </c>
      <c r="D62" s="301">
        <f>+'Ekamut-caxs'!D74</f>
        <v>3848.3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3848.32</v>
      </c>
      <c r="D63" s="302">
        <f>+'Ekamut-caxs'!D75</f>
        <v>3848.3</v>
      </c>
      <c r="E63" s="255">
        <f t="shared" si="1"/>
        <v>-1.999999999998181E-2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20</v>
      </c>
      <c r="D64" s="301">
        <f>+'Ekamut-caxs'!D76</f>
        <v>0</v>
      </c>
      <c r="E64" s="298">
        <f t="shared" si="1"/>
        <v>-20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3.9999999993597157E-2</v>
      </c>
      <c r="D66" s="311">
        <f>D6-D25</f>
        <v>0</v>
      </c>
      <c r="E66" s="311">
        <f t="shared" si="0"/>
        <v>-3.9999999993597157E-2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Հայարփի Խաչատրյան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Շողիկ Գևորգյան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B30" sqref="B30"/>
    </sheetView>
  </sheetViews>
  <sheetFormatPr defaultRowHeight="13.5"/>
  <cols>
    <col min="1" max="1" width="4.85546875" style="20" customWidth="1"/>
    <col min="2" max="2" width="63.14062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2.42578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Աշոտ Խաչատրյանի անվան հ․80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256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205</v>
      </c>
      <c r="D5" s="248" t="s">
        <v>206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1328.6</v>
      </c>
      <c r="D6" s="257">
        <f>+C6</f>
        <v>1328.6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67993</v>
      </c>
      <c r="D7" s="292">
        <f>SUM(D8:D9,D12,D15:D22)</f>
        <v>66501.899999999994</v>
      </c>
      <c r="E7" s="292">
        <f>D7-C7</f>
        <v>-1491.1000000000058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66457.899999999994</v>
      </c>
      <c r="E8" s="284">
        <f>D8-C8</f>
        <v>4777.8999999999942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44</v>
      </c>
      <c r="E9" s="284">
        <f t="shared" ref="E9:E14" si="1">D9-C9</f>
        <v>44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259</v>
      </c>
      <c r="C10" s="258"/>
      <c r="D10" s="284">
        <f>+'Dramakan hosqer'!D23</f>
        <v>44</v>
      </c>
      <c r="E10" s="284">
        <f t="shared" si="1"/>
        <v>44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263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260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261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3</v>
      </c>
      <c r="B20" s="282" t="s">
        <v>9</v>
      </c>
      <c r="C20" s="283">
        <v>6313</v>
      </c>
      <c r="D20" s="284"/>
      <c r="E20" s="284">
        <f>D20-C20</f>
        <v>-6313</v>
      </c>
      <c r="F20" s="283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191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69321.559999999983</v>
      </c>
      <c r="D23" s="292">
        <f>+D24+D67+D79</f>
        <v>67830.516999999978</v>
      </c>
      <c r="E23" s="292">
        <f t="shared" si="0"/>
        <v>-1491.0430000000051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68099.329999999987</v>
      </c>
      <c r="D24" s="292">
        <f>SUM(D25,D29:D35,D39:D61,D65:D66)</f>
        <v>66608.316999999981</v>
      </c>
      <c r="E24" s="292">
        <f t="shared" si="0"/>
        <v>-1491.0130000000063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45610.8</v>
      </c>
      <c r="D25" s="284">
        <f>+'Dramakan hosqer'!D37</f>
        <v>45357.2</v>
      </c>
      <c r="E25" s="284">
        <f t="shared" si="0"/>
        <v>-253.60000000000582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667</v>
      </c>
      <c r="E27" s="296">
        <f t="shared" si="0"/>
        <v>667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14079.2</v>
      </c>
      <c r="D29" s="284">
        <f>+'Dramakan hosqer'!D41</f>
        <v>13632.199999999999</v>
      </c>
      <c r="E29" s="284">
        <f t="shared" si="0"/>
        <v>-447.00000000000182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2621.8</v>
      </c>
      <c r="D30" s="284">
        <f>+'Dramakan hosqer'!D42</f>
        <v>2445.6</v>
      </c>
      <c r="E30" s="284">
        <f t="shared" si="0"/>
        <v>-176.20000000000027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1366.3</v>
      </c>
      <c r="D31" s="284">
        <f>+'Dramakan hosqer'!D43</f>
        <v>1233.2</v>
      </c>
      <c r="E31" s="284">
        <f t="shared" si="0"/>
        <v>-133.09999999999991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367.1</v>
      </c>
      <c r="D32" s="284">
        <f>+'Dramakan hosqer'!D44</f>
        <v>247.6</v>
      </c>
      <c r="E32" s="284">
        <f t="shared" si="0"/>
        <v>-119.50000000000003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42</v>
      </c>
      <c r="D33" s="284">
        <f>+'Dramakan hosqer'!D45</f>
        <v>42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115.2</v>
      </c>
      <c r="D35" s="284">
        <f>SUM(D36:D38)</f>
        <v>115.2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57.6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882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200</v>
      </c>
      <c r="D41" s="284">
        <f>+'Dramakan hosqer'!D53</f>
        <v>200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615</v>
      </c>
      <c r="D42" s="284">
        <f>+'Dramakan hosqer'!D54</f>
        <v>615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150</v>
      </c>
      <c r="D43" s="284">
        <f>+'Dramakan hosqer'!D55</f>
        <v>150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41.2</v>
      </c>
      <c r="D45" s="284">
        <f>+'Dramakan hosqer'!D57</f>
        <v>32.6</v>
      </c>
      <c r="E45" s="284">
        <f t="shared" si="0"/>
        <v>-8.6000000000000014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900</v>
      </c>
      <c r="D46" s="284">
        <f>+'Dramakan hosqer'!D58</f>
        <v>987.8</v>
      </c>
      <c r="E46" s="284">
        <f t="shared" si="0"/>
        <v>87.799999999999955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156.30000000000001</v>
      </c>
      <c r="D47" s="284">
        <f>+'Dramakan hosqer'!D59</f>
        <v>168.3</v>
      </c>
      <c r="E47" s="284">
        <f t="shared" si="0"/>
        <v>12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15</v>
      </c>
      <c r="D54" s="284">
        <f>+'Dramakan hosqer'!D66</f>
        <v>7.2</v>
      </c>
      <c r="E54" s="284">
        <f t="shared" si="0"/>
        <v>-7.8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48</v>
      </c>
      <c r="D56" s="284">
        <f>+'Dramakan hosqer'!D68</f>
        <v>44</v>
      </c>
      <c r="E56" s="284">
        <f t="shared" si="0"/>
        <v>-4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155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tr">
        <f>+'Ekamutneri hamematakan'!B60</f>
        <v>Փաստաթղթերի արխիվացման ծառայության գծով</v>
      </c>
      <c r="C59" s="283">
        <v>250</v>
      </c>
      <c r="D59" s="283">
        <f>+'Dramakan hosqer'!D71</f>
        <v>0</v>
      </c>
      <c r="E59" s="283">
        <f>D59-C59</f>
        <v>-250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tr">
        <f>+'Ekamutneri hamematakan'!B61</f>
        <v>Դուրս գրվող գույքի վերագնահատման ծառայության գծով</v>
      </c>
      <c r="C60" s="283">
        <v>150</v>
      </c>
      <c r="D60" s="283">
        <f>+'Dramakan hosqer'!D72</f>
        <v>0</v>
      </c>
      <c r="E60" s="283">
        <f>D60-C60</f>
        <v>-150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20</v>
      </c>
      <c r="D61" s="284">
        <f>SUM(D62:D64)</f>
        <v>0</v>
      </c>
      <c r="E61" s="283">
        <f>D61-C61</f>
        <v>-20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20</v>
      </c>
      <c r="D64" s="296">
        <f>+'Dramakan hosqer'!D76</f>
        <v>0</v>
      </c>
      <c r="E64" s="296">
        <f t="shared" si="0"/>
        <v>-20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106.43</v>
      </c>
      <c r="D65" s="284">
        <f>+'Dramakan hosqer'!D77</f>
        <v>106.41699999999992</v>
      </c>
      <c r="E65" s="284">
        <f t="shared" si="0"/>
        <v>-1.3000000000090495E-2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152</v>
      </c>
      <c r="C79" s="292">
        <f>SUM(C80:C81)</f>
        <v>1222.23</v>
      </c>
      <c r="D79" s="292">
        <f>SUM(D80:D81)</f>
        <v>1222.2</v>
      </c>
      <c r="E79" s="292">
        <f t="shared" si="2"/>
        <v>-2.9999999999972715E-2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1222.23</v>
      </c>
      <c r="D80" s="284">
        <f>+'Dramakan hosqer'!D92</f>
        <v>1222.2</v>
      </c>
      <c r="E80" s="283">
        <f>D80-C80</f>
        <v>-2.9999999999972715E-2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4.0000000022700988E-2</v>
      </c>
      <c r="D82" s="292">
        <f>D6+D7-D23</f>
        <v>-1.6999999977997504E-2</v>
      </c>
      <c r="E82" s="292">
        <f t="shared" si="2"/>
        <v>-5.7000000000698492E-2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Հայարփի Խաչատրյան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Շողիկ Գևորգյան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B30" sqref="B3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2" t="s">
        <v>71</v>
      </c>
      <c r="B1" s="532"/>
      <c r="C1" s="532"/>
      <c r="D1" s="532"/>
      <c r="E1" s="53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3" t="str">
        <f>+'Ekamut-caxs'!A14:D14</f>
        <v xml:space="preserve">«Երևանի Աշոտ Խաչատրյանի անվան հ․80 մսուր-մանկապարտեզ» ՀՈԱԿ-ի </v>
      </c>
      <c r="B2" s="534"/>
      <c r="C2" s="534"/>
      <c r="D2" s="534"/>
      <c r="E2" s="53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5" t="s">
        <v>157</v>
      </c>
      <c r="B3" s="535"/>
      <c r="C3" s="535"/>
      <c r="D3" s="535"/>
      <c r="E3" s="53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6" t="s">
        <v>253</v>
      </c>
      <c r="B4" s="536"/>
      <c r="C4" s="536"/>
      <c r="D4" s="536"/>
      <c r="E4" s="536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147</v>
      </c>
    </row>
    <row r="6" spans="1:22" s="215" customFormat="1" ht="56.25" customHeight="1">
      <c r="A6" s="211" t="s">
        <v>3</v>
      </c>
      <c r="B6" s="212" t="s">
        <v>158</v>
      </c>
      <c r="C6" s="211" t="s">
        <v>159</v>
      </c>
      <c r="D6" s="211" t="s">
        <v>160</v>
      </c>
      <c r="E6" s="213" t="s">
        <v>161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7" t="s">
        <v>162</v>
      </c>
      <c r="B7" s="538"/>
      <c r="C7" s="538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163</v>
      </c>
      <c r="C8" s="216"/>
      <c r="D8" s="218">
        <f>SUM(D9:D29)</f>
        <v>32.306000000000004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164</v>
      </c>
      <c r="C9" s="220" t="s">
        <v>165</v>
      </c>
      <c r="D9" s="31"/>
      <c r="E9" s="31"/>
    </row>
    <row r="10" spans="1:22" ht="27" hidden="1" customHeight="1">
      <c r="A10" s="220">
        <v>1.2</v>
      </c>
      <c r="B10" s="221" t="s">
        <v>166</v>
      </c>
      <c r="C10" s="220" t="s">
        <v>167</v>
      </c>
      <c r="D10" s="31"/>
      <c r="E10" s="31"/>
    </row>
    <row r="11" spans="1:22" ht="27" customHeight="1">
      <c r="A11" s="220">
        <v>1.1000000000000001</v>
      </c>
      <c r="B11" s="221" t="s">
        <v>168</v>
      </c>
      <c r="C11" s="220" t="s">
        <v>169</v>
      </c>
      <c r="D11" s="31">
        <v>3.36</v>
      </c>
      <c r="E11" s="31" t="s">
        <v>297</v>
      </c>
    </row>
    <row r="12" spans="1:22" ht="27" hidden="1" customHeight="1">
      <c r="A12" s="220">
        <v>1.4</v>
      </c>
      <c r="B12" s="222" t="s">
        <v>170</v>
      </c>
      <c r="C12" s="223" t="s">
        <v>171</v>
      </c>
      <c r="D12" s="31"/>
      <c r="E12" s="31"/>
    </row>
    <row r="13" spans="1:22" ht="27" hidden="1" customHeight="1">
      <c r="A13" s="220">
        <v>1.5</v>
      </c>
      <c r="B13" s="222"/>
      <c r="C13" s="220" t="s">
        <v>172</v>
      </c>
      <c r="D13" s="31"/>
      <c r="E13" s="31"/>
    </row>
    <row r="14" spans="1:22" ht="18" hidden="1" customHeight="1">
      <c r="A14" s="220">
        <v>1.6</v>
      </c>
      <c r="B14" s="221" t="s">
        <v>223</v>
      </c>
      <c r="C14" s="220" t="s">
        <v>173</v>
      </c>
      <c r="D14" s="31"/>
      <c r="E14" s="31"/>
    </row>
    <row r="15" spans="1:22" ht="33.75" hidden="1" customHeight="1">
      <c r="A15" s="220">
        <v>1.7</v>
      </c>
      <c r="B15" s="222"/>
      <c r="C15" s="220" t="s">
        <v>197</v>
      </c>
      <c r="D15" s="31"/>
      <c r="E15" s="31"/>
    </row>
    <row r="16" spans="1:22" ht="22.5" customHeight="1">
      <c r="A16" s="220">
        <v>1.2</v>
      </c>
      <c r="B16" s="222" t="s">
        <v>299</v>
      </c>
      <c r="C16" s="224" t="s">
        <v>196</v>
      </c>
      <c r="D16" s="31">
        <f>7.846+21.1</f>
        <v>28.946000000000002</v>
      </c>
      <c r="E16" s="31" t="s">
        <v>297</v>
      </c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174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174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174</v>
      </c>
      <c r="C25" s="220" t="s">
        <v>175</v>
      </c>
      <c r="D25" s="31"/>
      <c r="E25" s="31"/>
    </row>
    <row r="26" spans="1:22" ht="27.75" hidden="1" customHeight="1">
      <c r="A26" s="220">
        <v>2.8</v>
      </c>
      <c r="B26" s="222" t="s">
        <v>174</v>
      </c>
      <c r="C26" s="220" t="s">
        <v>176</v>
      </c>
      <c r="D26" s="31"/>
      <c r="E26" s="31"/>
    </row>
    <row r="27" spans="1:22" ht="27" hidden="1" customHeight="1">
      <c r="A27" s="220">
        <v>2.9</v>
      </c>
      <c r="B27" s="221" t="s">
        <v>177</v>
      </c>
      <c r="C27" s="220" t="s">
        <v>178</v>
      </c>
      <c r="D27" s="31"/>
      <c r="E27" s="31"/>
    </row>
    <row r="28" spans="1:22" ht="26.25" hidden="1" customHeight="1">
      <c r="A28" s="226">
        <v>2.1</v>
      </c>
      <c r="B28" s="222" t="s">
        <v>179</v>
      </c>
      <c r="C28" s="220" t="s">
        <v>180</v>
      </c>
      <c r="D28" s="31"/>
      <c r="E28" s="31"/>
    </row>
    <row r="29" spans="1:22" ht="26.25" hidden="1" customHeight="1">
      <c r="A29" s="226">
        <v>2.11</v>
      </c>
      <c r="B29" s="222"/>
      <c r="C29" s="224" t="s">
        <v>181</v>
      </c>
      <c r="D29" s="31"/>
      <c r="E29" s="31"/>
    </row>
    <row r="30" spans="1:22" s="180" customFormat="1" ht="34.5" hidden="1" customHeight="1">
      <c r="A30" s="216">
        <v>2</v>
      </c>
      <c r="B30" s="227" t="s">
        <v>182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183</v>
      </c>
      <c r="D31" s="31"/>
      <c r="E31" s="31"/>
    </row>
    <row r="32" spans="1:22" ht="21" hidden="1" customHeight="1">
      <c r="A32" s="220">
        <v>2.2000000000000002</v>
      </c>
      <c r="B32" s="222" t="s">
        <v>184</v>
      </c>
      <c r="C32" s="220" t="s">
        <v>185</v>
      </c>
      <c r="D32" s="31"/>
      <c r="E32" s="31"/>
    </row>
    <row r="33" spans="1:22" ht="26.25" hidden="1" customHeight="1">
      <c r="A33" s="220">
        <v>2.2999999999999998</v>
      </c>
      <c r="B33" s="222" t="s">
        <v>184</v>
      </c>
      <c r="C33" s="220" t="s">
        <v>186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32.306000000000004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7" t="s">
        <v>187</v>
      </c>
      <c r="B35" s="538"/>
      <c r="C35" s="538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164</v>
      </c>
      <c r="C36" s="220" t="s">
        <v>165</v>
      </c>
      <c r="D36" s="31">
        <v>10.997</v>
      </c>
      <c r="E36" s="31" t="s">
        <v>297</v>
      </c>
    </row>
    <row r="37" spans="1:22" ht="21" customHeight="1">
      <c r="A37" s="220">
        <v>1.2</v>
      </c>
      <c r="B37" s="221" t="s">
        <v>166</v>
      </c>
      <c r="C37" s="220" t="s">
        <v>167</v>
      </c>
      <c r="D37" s="31">
        <v>6.81</v>
      </c>
      <c r="E37" s="31" t="s">
        <v>297</v>
      </c>
    </row>
    <row r="38" spans="1:22" ht="21" hidden="1" customHeight="1">
      <c r="A38" s="220">
        <v>1.3</v>
      </c>
      <c r="B38" s="221" t="s">
        <v>168</v>
      </c>
      <c r="C38" s="220" t="s">
        <v>169</v>
      </c>
      <c r="D38" s="31"/>
      <c r="E38" s="31"/>
    </row>
    <row r="39" spans="1:22" ht="21" hidden="1" customHeight="1">
      <c r="A39" s="220">
        <v>1.4</v>
      </c>
      <c r="B39" s="222" t="s">
        <v>170</v>
      </c>
      <c r="C39" s="223" t="s">
        <v>171</v>
      </c>
      <c r="D39" s="31"/>
      <c r="E39" s="31"/>
    </row>
    <row r="40" spans="1:22" ht="21" hidden="1" customHeight="1">
      <c r="A40" s="220">
        <v>1.5</v>
      </c>
      <c r="B40" s="222"/>
      <c r="C40" s="220" t="s">
        <v>172</v>
      </c>
      <c r="D40" s="31"/>
      <c r="E40" s="31"/>
    </row>
    <row r="41" spans="1:22" ht="20.25" hidden="1" customHeight="1">
      <c r="A41" s="220">
        <v>1.6</v>
      </c>
      <c r="B41" s="221" t="s">
        <v>223</v>
      </c>
      <c r="C41" s="220" t="s">
        <v>173</v>
      </c>
      <c r="D41" s="31"/>
      <c r="E41" s="31"/>
    </row>
    <row r="42" spans="1:22" ht="33.75" hidden="1" customHeight="1">
      <c r="A42" s="220">
        <v>1.7</v>
      </c>
      <c r="B42" s="222"/>
      <c r="C42" s="220" t="s">
        <v>197</v>
      </c>
      <c r="D42" s="31"/>
      <c r="E42" s="31"/>
    </row>
    <row r="43" spans="1:22" ht="23.25" customHeight="1">
      <c r="A43" s="220">
        <v>1.3</v>
      </c>
      <c r="B43" s="222" t="s">
        <v>298</v>
      </c>
      <c r="C43" s="224" t="s">
        <v>196</v>
      </c>
      <c r="D43" s="31">
        <v>21.1</v>
      </c>
      <c r="E43" s="31" t="s">
        <v>297</v>
      </c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customHeight="1">
      <c r="A45" s="498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174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174</v>
      </c>
      <c r="C48" s="220" t="s">
        <v>51</v>
      </c>
      <c r="D48" s="31"/>
      <c r="E48" s="31"/>
    </row>
    <row r="49" spans="1:22" ht="21" customHeight="1">
      <c r="A49" s="220">
        <v>2.1</v>
      </c>
      <c r="B49" s="222" t="s">
        <v>174</v>
      </c>
      <c r="C49" s="220" t="s">
        <v>175</v>
      </c>
      <c r="D49" s="31">
        <v>4.55</v>
      </c>
      <c r="E49" s="31" t="s">
        <v>297</v>
      </c>
    </row>
    <row r="50" spans="1:22" ht="24" hidden="1" customHeight="1">
      <c r="A50" s="220">
        <v>2.5</v>
      </c>
      <c r="B50" s="222" t="s">
        <v>174</v>
      </c>
      <c r="C50" s="220" t="s">
        <v>176</v>
      </c>
      <c r="D50" s="31"/>
      <c r="E50" s="31"/>
    </row>
    <row r="51" spans="1:22" ht="24" customHeight="1">
      <c r="A51" s="220">
        <v>2.2000000000000002</v>
      </c>
      <c r="B51" s="221" t="s">
        <v>177</v>
      </c>
      <c r="C51" s="220" t="s">
        <v>178</v>
      </c>
      <c r="D51" s="31">
        <v>58.26</v>
      </c>
      <c r="E51" s="31" t="s">
        <v>297</v>
      </c>
    </row>
    <row r="52" spans="1:22" ht="24" customHeight="1">
      <c r="A52" s="220">
        <v>2.2999999999999998</v>
      </c>
      <c r="B52" s="222" t="s">
        <v>179</v>
      </c>
      <c r="C52" s="220" t="s">
        <v>180</v>
      </c>
      <c r="D52" s="31">
        <v>3.2</v>
      </c>
      <c r="E52" s="31" t="s">
        <v>297</v>
      </c>
    </row>
    <row r="53" spans="1:22" ht="24" customHeight="1">
      <c r="A53" s="220">
        <v>2.4</v>
      </c>
      <c r="B53" s="222"/>
      <c r="C53" s="224" t="s">
        <v>181</v>
      </c>
      <c r="D53" s="31">
        <v>1.5</v>
      </c>
      <c r="E53" s="31" t="s">
        <v>297</v>
      </c>
    </row>
    <row r="54" spans="1:22" ht="33" customHeight="1">
      <c r="A54" s="220"/>
      <c r="B54" s="217" t="s">
        <v>188</v>
      </c>
      <c r="C54" s="30"/>
      <c r="D54" s="218">
        <f>SUM(D55:D58)</f>
        <v>1234.04</v>
      </c>
      <c r="E54" s="31"/>
      <c r="F54" s="341">
        <f>SUM(D36:D53)</f>
        <v>106.41699999999999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195</v>
      </c>
      <c r="D55" s="225">
        <v>1234.04</v>
      </c>
      <c r="E55" s="31" t="s">
        <v>297</v>
      </c>
    </row>
    <row r="56" spans="1:22" ht="30" hidden="1" customHeight="1">
      <c r="A56" s="220">
        <v>1.2</v>
      </c>
      <c r="B56" s="233"/>
      <c r="C56" s="220" t="s">
        <v>183</v>
      </c>
      <c r="D56" s="31"/>
      <c r="E56" s="220"/>
    </row>
    <row r="57" spans="1:22" ht="24.75" hidden="1" customHeight="1">
      <c r="A57" s="220">
        <v>1.3</v>
      </c>
      <c r="B57" s="222" t="s">
        <v>179</v>
      </c>
      <c r="C57" s="220" t="s">
        <v>185</v>
      </c>
      <c r="D57" s="31"/>
      <c r="E57" s="31"/>
    </row>
    <row r="58" spans="1:22" ht="24.75" hidden="1" customHeight="1">
      <c r="A58" s="220">
        <v>1.4</v>
      </c>
      <c r="B58" s="222" t="s">
        <v>179</v>
      </c>
      <c r="C58" s="220" t="s">
        <v>186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1340.4569999999999</v>
      </c>
      <c r="E59" s="237"/>
      <c r="F59" s="443">
        <f>+D59-D55</f>
        <v>106.41699999999992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189</v>
      </c>
    </row>
    <row r="62" spans="1:22" ht="59.25" customHeight="1">
      <c r="A62" s="239">
        <v>1</v>
      </c>
      <c r="B62" s="240" t="s">
        <v>254</v>
      </c>
      <c r="C62" s="236">
        <f>+'Dramakan hosqer'!D19</f>
        <v>1328.6</v>
      </c>
      <c r="D62" s="528" t="s">
        <v>190</v>
      </c>
      <c r="E62" s="52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0" t="str">
        <f>+'Ekamut-caxs'!C80</f>
        <v>Հայարփի Խաչատրյան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1" t="s">
        <v>97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0" t="str">
        <f>+'Ekamut-caxs'!C82</f>
        <v>Շողիկ Գևորգյան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1" t="s">
        <v>97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B30" sqref="B3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2" t="str">
        <f>+'Ekamut-caxs'!A14</f>
        <v xml:space="preserve">«Երևանի Աշոտ Խաչատրյանի անվան հ․80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33" t="s">
        <v>257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5" ht="21" customHeight="1" thickBot="1">
      <c r="N4" s="351" t="s">
        <v>0</v>
      </c>
    </row>
    <row r="5" spans="1:15" ht="33.75" customHeight="1">
      <c r="A5" s="551" t="s">
        <v>153</v>
      </c>
      <c r="B5" s="553" t="s">
        <v>72</v>
      </c>
      <c r="C5" s="555" t="s">
        <v>227</v>
      </c>
      <c r="D5" s="546" t="s">
        <v>208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156</v>
      </c>
    </row>
    <row r="6" spans="1:15" ht="79.5" customHeight="1">
      <c r="A6" s="552"/>
      <c r="B6" s="554"/>
      <c r="C6" s="556"/>
      <c r="D6" s="352" t="s">
        <v>224</v>
      </c>
      <c r="E6" s="353" t="s">
        <v>232</v>
      </c>
      <c r="F6" s="353" t="s">
        <v>233</v>
      </c>
      <c r="G6" s="353" t="s">
        <v>154</v>
      </c>
      <c r="H6" s="353" t="s">
        <v>211</v>
      </c>
      <c r="I6" s="353" t="s">
        <v>210</v>
      </c>
      <c r="J6" s="353" t="s">
        <v>121</v>
      </c>
      <c r="K6" s="354" t="s">
        <v>287</v>
      </c>
      <c r="L6" s="354" t="s">
        <v>193</v>
      </c>
      <c r="M6" s="355" t="s">
        <v>209</v>
      </c>
      <c r="N6" s="550"/>
    </row>
    <row r="7" spans="1:15" ht="27.75" customHeight="1">
      <c r="A7" s="352">
        <v>1</v>
      </c>
      <c r="B7" s="356" t="s">
        <v>217</v>
      </c>
      <c r="C7" s="357">
        <f>34479.9+3525.4</f>
        <v>38005.300000000003</v>
      </c>
      <c r="D7" s="358">
        <f>3558.5*2</f>
        <v>7117</v>
      </c>
      <c r="E7" s="359"/>
      <c r="F7" s="359"/>
      <c r="G7" s="359">
        <v>108.7</v>
      </c>
      <c r="H7" s="359">
        <v>126.2</v>
      </c>
      <c r="I7" s="359"/>
      <c r="J7" s="359"/>
      <c r="K7" s="359"/>
      <c r="L7" s="359"/>
      <c r="M7" s="360"/>
      <c r="N7" s="361">
        <f>ROUND(SUM(C7:M7),1)</f>
        <v>45357.2</v>
      </c>
    </row>
    <row r="8" spans="1:15" ht="28.5" hidden="1" customHeight="1">
      <c r="A8" s="352">
        <v>1.1000000000000001</v>
      </c>
      <c r="B8" s="362" t="s">
        <v>121</v>
      </c>
      <c r="C8" s="363"/>
      <c r="D8" s="364" t="s">
        <v>199</v>
      </c>
      <c r="E8" s="365" t="s">
        <v>199</v>
      </c>
      <c r="F8" s="365" t="s">
        <v>199</v>
      </c>
      <c r="G8" s="365" t="s">
        <v>199</v>
      </c>
      <c r="H8" s="365" t="s">
        <v>199</v>
      </c>
      <c r="I8" s="365" t="s">
        <v>199</v>
      </c>
      <c r="J8" s="365" t="s">
        <v>199</v>
      </c>
      <c r="K8" s="365" t="s">
        <v>199</v>
      </c>
      <c r="L8" s="365" t="s">
        <v>199</v>
      </c>
      <c r="M8" s="366" t="s">
        <v>199</v>
      </c>
      <c r="N8" s="367" t="s">
        <v>199</v>
      </c>
    </row>
    <row r="9" spans="1:15" ht="30" customHeight="1">
      <c r="A9" s="352">
        <v>1.1000000000000001</v>
      </c>
      <c r="B9" s="362" t="s">
        <v>209</v>
      </c>
      <c r="C9" s="363">
        <v>667</v>
      </c>
      <c r="D9" s="364" t="s">
        <v>199</v>
      </c>
      <c r="E9" s="365" t="s">
        <v>199</v>
      </c>
      <c r="F9" s="365" t="s">
        <v>199</v>
      </c>
      <c r="G9" s="365" t="s">
        <v>199</v>
      </c>
      <c r="H9" s="365" t="s">
        <v>199</v>
      </c>
      <c r="I9" s="365" t="s">
        <v>199</v>
      </c>
      <c r="J9" s="365" t="s">
        <v>199</v>
      </c>
      <c r="K9" s="365" t="s">
        <v>199</v>
      </c>
      <c r="L9" s="365" t="s">
        <v>199</v>
      </c>
      <c r="M9" s="366" t="s">
        <v>199</v>
      </c>
      <c r="N9" s="367" t="s">
        <v>199</v>
      </c>
    </row>
    <row r="10" spans="1:15" ht="30" hidden="1" customHeight="1">
      <c r="A10" s="352">
        <v>1.3</v>
      </c>
      <c r="B10" s="471" t="s">
        <v>287</v>
      </c>
      <c r="C10" s="363"/>
      <c r="D10" s="364" t="s">
        <v>199</v>
      </c>
      <c r="E10" s="364" t="s">
        <v>199</v>
      </c>
      <c r="F10" s="365" t="s">
        <v>199</v>
      </c>
      <c r="G10" s="365" t="s">
        <v>199</v>
      </c>
      <c r="H10" s="365" t="s">
        <v>199</v>
      </c>
      <c r="I10" s="365" t="s">
        <v>199</v>
      </c>
      <c r="J10" s="365" t="s">
        <v>199</v>
      </c>
      <c r="K10" s="365" t="s">
        <v>199</v>
      </c>
      <c r="L10" s="365" t="s">
        <v>199</v>
      </c>
      <c r="M10" s="366" t="s">
        <v>199</v>
      </c>
      <c r="N10" s="367" t="s">
        <v>199</v>
      </c>
    </row>
    <row r="11" spans="1:15" ht="35.25" hidden="1" customHeight="1">
      <c r="A11" s="352">
        <v>2</v>
      </c>
      <c r="B11" s="368" t="s">
        <v>94</v>
      </c>
      <c r="C11" s="369"/>
      <c r="D11" s="358"/>
      <c r="E11" s="365" t="s">
        <v>199</v>
      </c>
      <c r="F11" s="365" t="s">
        <v>199</v>
      </c>
      <c r="G11" s="365" t="s">
        <v>199</v>
      </c>
      <c r="H11" s="365" t="s">
        <v>199</v>
      </c>
      <c r="I11" s="365" t="s">
        <v>199</v>
      </c>
      <c r="J11" s="365" t="s">
        <v>199</v>
      </c>
      <c r="K11" s="365" t="s">
        <v>199</v>
      </c>
      <c r="L11" s="365" t="s">
        <v>199</v>
      </c>
      <c r="M11" s="366" t="s">
        <v>199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199</v>
      </c>
      <c r="D12" s="373" t="s">
        <v>199</v>
      </c>
      <c r="E12" s="374" t="s">
        <v>199</v>
      </c>
      <c r="F12" s="374" t="s">
        <v>199</v>
      </c>
      <c r="G12" s="374" t="s">
        <v>199</v>
      </c>
      <c r="H12" s="374" t="s">
        <v>199</v>
      </c>
      <c r="I12" s="374" t="s">
        <v>199</v>
      </c>
      <c r="J12" s="374" t="s">
        <v>199</v>
      </c>
      <c r="K12" s="374" t="s">
        <v>199</v>
      </c>
      <c r="L12" s="374" t="s">
        <v>199</v>
      </c>
      <c r="M12" s="375" t="s">
        <v>199</v>
      </c>
      <c r="N12" s="376">
        <f>ROUND(SUM(N7:N11),1)</f>
        <v>45357.2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1"/>
      <c r="M14" s="541"/>
      <c r="N14" s="388"/>
    </row>
    <row r="15" spans="1:15" s="377" customFormat="1" ht="69" customHeight="1">
      <c r="B15" s="542" t="s">
        <v>214</v>
      </c>
      <c r="C15" s="544"/>
      <c r="D15" s="543"/>
      <c r="G15" s="246"/>
      <c r="H15" s="246"/>
      <c r="I15" s="542" t="s">
        <v>213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194</v>
      </c>
      <c r="C16" s="390" t="s">
        <v>234</v>
      </c>
      <c r="D16" s="390" t="s">
        <v>235</v>
      </c>
      <c r="G16" s="391"/>
      <c r="H16" s="392"/>
      <c r="I16" s="389" t="s">
        <v>194</v>
      </c>
      <c r="J16" s="390" t="s">
        <v>212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9" t="str">
        <f>+'Ekamut-caxs'!C80</f>
        <v>Հայարփի Խաչատրյան</v>
      </c>
      <c r="I20" s="539"/>
      <c r="J20" s="539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0" t="s">
        <v>97</v>
      </c>
      <c r="I21" s="540"/>
      <c r="J21" s="540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9" t="str">
        <f>+'Ekamut-caxs'!C82</f>
        <v>Շողիկ Գևորգյան</v>
      </c>
      <c r="I22" s="539"/>
      <c r="J22" s="539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0" t="s">
        <v>97</v>
      </c>
      <c r="I23" s="540"/>
      <c r="J23" s="540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6" zoomScale="106" zoomScaleSheetLayoutView="106" workbookViewId="0">
      <selection activeCell="B30" sqref="B3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Աշոտ Խաչատրյանի անվան հ․80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144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240</v>
      </c>
      <c r="D6" s="440" t="s">
        <v>241</v>
      </c>
      <c r="E6" s="440" t="s">
        <v>270</v>
      </c>
      <c r="F6" s="441" t="s">
        <v>271</v>
      </c>
      <c r="G6" s="440" t="s">
        <v>242</v>
      </c>
      <c r="H6" s="442" t="s">
        <v>241</v>
      </c>
      <c r="I6" s="440" t="s">
        <v>272</v>
      </c>
      <c r="J6" s="442" t="s">
        <v>271</v>
      </c>
      <c r="K6" s="440" t="s">
        <v>240</v>
      </c>
      <c r="L6" s="440" t="s">
        <v>270</v>
      </c>
      <c r="M6" s="442" t="s">
        <v>290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4" t="s">
        <v>226</v>
      </c>
      <c r="D7" s="266" t="s">
        <v>226</v>
      </c>
      <c r="E7" s="478">
        <v>4090</v>
      </c>
      <c r="F7" s="483">
        <f>+E7*143.7</f>
        <v>587733</v>
      </c>
      <c r="G7" s="280" t="s">
        <v>226</v>
      </c>
      <c r="H7" s="266" t="s">
        <v>226</v>
      </c>
      <c r="I7" s="478">
        <v>2917</v>
      </c>
      <c r="J7" s="480">
        <v>149783</v>
      </c>
      <c r="K7" s="319" t="s">
        <v>226</v>
      </c>
      <c r="L7" s="478">
        <v>56</v>
      </c>
      <c r="M7" s="444">
        <f>+L7*200.47</f>
        <v>11226.32</v>
      </c>
      <c r="N7" s="445">
        <f>+L7*7.94904</f>
        <v>445.14624000000003</v>
      </c>
      <c r="O7" s="335">
        <f>+N7+M7</f>
        <v>11671.46624</v>
      </c>
    </row>
    <row r="8" spans="1:15" ht="19.5" customHeight="1">
      <c r="A8" s="142">
        <v>2</v>
      </c>
      <c r="B8" s="195" t="s">
        <v>103</v>
      </c>
      <c r="C8" s="274" t="s">
        <v>226</v>
      </c>
      <c r="D8" s="266" t="s">
        <v>226</v>
      </c>
      <c r="E8" s="478">
        <v>4007</v>
      </c>
      <c r="F8" s="483">
        <f t="shared" ref="F8:F16" si="0">+E8*143.7</f>
        <v>575805.89999999991</v>
      </c>
      <c r="G8" s="280" t="s">
        <v>226</v>
      </c>
      <c r="H8" s="266" t="s">
        <v>226</v>
      </c>
      <c r="I8" s="478">
        <v>2901</v>
      </c>
      <c r="J8" s="480">
        <v>149297</v>
      </c>
      <c r="K8" s="319" t="s">
        <v>226</v>
      </c>
      <c r="L8" s="478">
        <v>44</v>
      </c>
      <c r="M8" s="444">
        <f t="shared" ref="M8:M18" si="1">+L8*200.47</f>
        <v>8820.68</v>
      </c>
      <c r="N8" s="445">
        <f t="shared" ref="N8:N18" si="2">+L8*7.94904</f>
        <v>349.75776000000002</v>
      </c>
      <c r="O8" s="335">
        <f t="shared" ref="O8:O18" si="3">+N8+M8</f>
        <v>9170.4377600000007</v>
      </c>
    </row>
    <row r="9" spans="1:15" ht="19.5" customHeight="1">
      <c r="A9" s="142">
        <v>3</v>
      </c>
      <c r="B9" s="195" t="s">
        <v>104</v>
      </c>
      <c r="C9" s="274" t="s">
        <v>226</v>
      </c>
      <c r="D9" s="266" t="s">
        <v>226</v>
      </c>
      <c r="E9" s="478">
        <v>1965</v>
      </c>
      <c r="F9" s="483">
        <f t="shared" si="0"/>
        <v>282370.5</v>
      </c>
      <c r="G9" s="280" t="s">
        <v>226</v>
      </c>
      <c r="H9" s="266" t="s">
        <v>226</v>
      </c>
      <c r="I9" s="478">
        <v>2251</v>
      </c>
      <c r="J9" s="480">
        <v>116591</v>
      </c>
      <c r="K9" s="319" t="s">
        <v>226</v>
      </c>
      <c r="L9" s="478">
        <v>82</v>
      </c>
      <c r="M9" s="444">
        <f t="shared" si="1"/>
        <v>16438.54</v>
      </c>
      <c r="N9" s="445">
        <f t="shared" si="2"/>
        <v>651.82128</v>
      </c>
      <c r="O9" s="335">
        <f t="shared" si="3"/>
        <v>17090.361280000001</v>
      </c>
    </row>
    <row r="10" spans="1:15" ht="19.5" customHeight="1">
      <c r="A10" s="142">
        <v>4</v>
      </c>
      <c r="B10" s="195" t="s">
        <v>105</v>
      </c>
      <c r="C10" s="275" t="s">
        <v>226</v>
      </c>
      <c r="D10" s="267" t="s">
        <v>226</v>
      </c>
      <c r="E10" s="478">
        <v>662</v>
      </c>
      <c r="F10" s="483">
        <f t="shared" si="0"/>
        <v>95129.4</v>
      </c>
      <c r="G10" s="280" t="s">
        <v>226</v>
      </c>
      <c r="H10" s="270" t="s">
        <v>226</v>
      </c>
      <c r="I10" s="478">
        <v>1340</v>
      </c>
      <c r="J10" s="480">
        <v>70092</v>
      </c>
      <c r="K10" s="319" t="s">
        <v>226</v>
      </c>
      <c r="L10" s="478">
        <v>71</v>
      </c>
      <c r="M10" s="444">
        <f t="shared" si="1"/>
        <v>14233.37</v>
      </c>
      <c r="N10" s="445">
        <f t="shared" si="2"/>
        <v>564.38184000000001</v>
      </c>
      <c r="O10" s="335">
        <f t="shared" si="3"/>
        <v>14797.751840000001</v>
      </c>
    </row>
    <row r="11" spans="1:15" ht="19.5" customHeight="1">
      <c r="A11" s="142">
        <v>5</v>
      </c>
      <c r="B11" s="195" t="s">
        <v>106</v>
      </c>
      <c r="C11" s="275" t="s">
        <v>226</v>
      </c>
      <c r="D11" s="267" t="s">
        <v>226</v>
      </c>
      <c r="E11" s="478">
        <v>124</v>
      </c>
      <c r="F11" s="483">
        <f t="shared" si="0"/>
        <v>17818.8</v>
      </c>
      <c r="G11" s="280" t="s">
        <v>226</v>
      </c>
      <c r="H11" s="270" t="s">
        <v>226</v>
      </c>
      <c r="I11" s="478">
        <v>1531</v>
      </c>
      <c r="J11" s="480">
        <v>79902</v>
      </c>
      <c r="K11" s="319" t="s">
        <v>226</v>
      </c>
      <c r="L11" s="478">
        <v>61</v>
      </c>
      <c r="M11" s="444">
        <f t="shared" si="1"/>
        <v>12228.67</v>
      </c>
      <c r="N11" s="445">
        <f t="shared" si="2"/>
        <v>484.89143999999999</v>
      </c>
      <c r="O11" s="335">
        <f t="shared" si="3"/>
        <v>12713.561439999999</v>
      </c>
    </row>
    <row r="12" spans="1:15" ht="19.5" customHeight="1">
      <c r="A12" s="142">
        <v>6</v>
      </c>
      <c r="B12" s="195" t="s">
        <v>107</v>
      </c>
      <c r="C12" s="275" t="s">
        <v>226</v>
      </c>
      <c r="D12" s="267" t="s">
        <v>226</v>
      </c>
      <c r="E12" s="478">
        <v>118</v>
      </c>
      <c r="F12" s="483">
        <f t="shared" si="0"/>
        <v>16956.599999999999</v>
      </c>
      <c r="G12" s="280" t="s">
        <v>226</v>
      </c>
      <c r="H12" s="270" t="s">
        <v>226</v>
      </c>
      <c r="I12" s="478">
        <v>1578</v>
      </c>
      <c r="J12" s="480">
        <v>82083</v>
      </c>
      <c r="K12" s="319" t="s">
        <v>226</v>
      </c>
      <c r="L12" s="478">
        <v>66</v>
      </c>
      <c r="M12" s="444">
        <f t="shared" si="1"/>
        <v>13231.02</v>
      </c>
      <c r="N12" s="445">
        <f t="shared" si="2"/>
        <v>524.63664000000006</v>
      </c>
      <c r="O12" s="335">
        <f t="shared" si="3"/>
        <v>13755.656640000001</v>
      </c>
    </row>
    <row r="13" spans="1:15" ht="19.5" customHeight="1">
      <c r="A13" s="142">
        <v>7</v>
      </c>
      <c r="B13" s="195" t="s">
        <v>108</v>
      </c>
      <c r="C13" s="275" t="s">
        <v>226</v>
      </c>
      <c r="D13" s="267" t="s">
        <v>226</v>
      </c>
      <c r="E13" s="478">
        <v>65</v>
      </c>
      <c r="F13" s="483">
        <f t="shared" si="0"/>
        <v>9340.5</v>
      </c>
      <c r="G13" s="280" t="s">
        <v>226</v>
      </c>
      <c r="H13" s="270" t="s">
        <v>226</v>
      </c>
      <c r="I13" s="478">
        <v>1454</v>
      </c>
      <c r="J13" s="480">
        <v>75348</v>
      </c>
      <c r="K13" s="319" t="s">
        <v>226</v>
      </c>
      <c r="L13" s="478">
        <v>267</v>
      </c>
      <c r="M13" s="444">
        <f t="shared" si="1"/>
        <v>53525.49</v>
      </c>
      <c r="N13" s="445">
        <f t="shared" si="2"/>
        <v>2122.3936800000001</v>
      </c>
      <c r="O13" s="335">
        <f t="shared" si="3"/>
        <v>55647.883679999999</v>
      </c>
    </row>
    <row r="14" spans="1:15" ht="19.5" customHeight="1">
      <c r="A14" s="142">
        <v>8</v>
      </c>
      <c r="B14" s="196" t="s">
        <v>109</v>
      </c>
      <c r="C14" s="275" t="s">
        <v>226</v>
      </c>
      <c r="D14" s="267" t="s">
        <v>226</v>
      </c>
      <c r="E14" s="478">
        <v>15</v>
      </c>
      <c r="F14" s="483">
        <f t="shared" si="0"/>
        <v>2155.5</v>
      </c>
      <c r="G14" s="280" t="s">
        <v>226</v>
      </c>
      <c r="H14" s="270" t="s">
        <v>226</v>
      </c>
      <c r="I14" s="478">
        <v>1476</v>
      </c>
      <c r="J14" s="480">
        <v>76312</v>
      </c>
      <c r="K14" s="319" t="s">
        <v>226</v>
      </c>
      <c r="L14" s="478">
        <v>98</v>
      </c>
      <c r="M14" s="444">
        <f t="shared" si="1"/>
        <v>19646.060000000001</v>
      </c>
      <c r="N14" s="445">
        <f t="shared" si="2"/>
        <v>779.00592000000006</v>
      </c>
      <c r="O14" s="335">
        <f t="shared" si="3"/>
        <v>20425.065920000001</v>
      </c>
    </row>
    <row r="15" spans="1:15" ht="19.5" customHeight="1">
      <c r="A15" s="142">
        <v>9</v>
      </c>
      <c r="B15" s="196" t="s">
        <v>110</v>
      </c>
      <c r="C15" s="275" t="s">
        <v>226</v>
      </c>
      <c r="D15" s="267" t="s">
        <v>226</v>
      </c>
      <c r="E15" s="478">
        <v>108</v>
      </c>
      <c r="F15" s="483">
        <f t="shared" si="0"/>
        <v>15519.599999999999</v>
      </c>
      <c r="G15" s="280" t="s">
        <v>226</v>
      </c>
      <c r="H15" s="270" t="s">
        <v>226</v>
      </c>
      <c r="I15" s="478">
        <v>1520</v>
      </c>
      <c r="J15" s="480">
        <v>79015</v>
      </c>
      <c r="K15" s="319" t="s">
        <v>226</v>
      </c>
      <c r="L15" s="478">
        <v>221</v>
      </c>
      <c r="M15" s="444">
        <f t="shared" si="1"/>
        <v>44303.87</v>
      </c>
      <c r="N15" s="445">
        <f t="shared" si="2"/>
        <v>1756.73784</v>
      </c>
      <c r="O15" s="335">
        <f t="shared" si="3"/>
        <v>46060.607840000004</v>
      </c>
    </row>
    <row r="16" spans="1:15" ht="19.5" customHeight="1">
      <c r="A16" s="142">
        <v>10</v>
      </c>
      <c r="B16" s="196" t="s">
        <v>111</v>
      </c>
      <c r="C16" s="275" t="s">
        <v>226</v>
      </c>
      <c r="D16" s="267" t="s">
        <v>226</v>
      </c>
      <c r="E16" s="478">
        <v>196</v>
      </c>
      <c r="F16" s="483">
        <f t="shared" si="0"/>
        <v>28165.199999999997</v>
      </c>
      <c r="G16" s="279" t="s">
        <v>226</v>
      </c>
      <c r="H16" s="270" t="s">
        <v>226</v>
      </c>
      <c r="I16" s="478">
        <v>1671</v>
      </c>
      <c r="J16" s="480">
        <v>87371</v>
      </c>
      <c r="K16" s="319" t="s">
        <v>226</v>
      </c>
      <c r="L16" s="478">
        <v>111</v>
      </c>
      <c r="M16" s="444">
        <f t="shared" si="1"/>
        <v>22252.17</v>
      </c>
      <c r="N16" s="445">
        <f t="shared" si="2"/>
        <v>882.34343999999999</v>
      </c>
      <c r="O16" s="335">
        <f t="shared" si="3"/>
        <v>23134.513439999999</v>
      </c>
    </row>
    <row r="17" spans="1:15" ht="19.5" customHeight="1">
      <c r="A17" s="142">
        <v>11</v>
      </c>
      <c r="B17" s="196" t="s">
        <v>112</v>
      </c>
      <c r="C17" s="484">
        <v>1920</v>
      </c>
      <c r="D17" s="483">
        <f>+C17*143.7</f>
        <v>275904</v>
      </c>
      <c r="E17" s="277">
        <f>+MAX(C17,E9)</f>
        <v>1965</v>
      </c>
      <c r="F17" s="268">
        <v>226900</v>
      </c>
      <c r="G17" s="481">
        <v>2423</v>
      </c>
      <c r="H17" s="482">
        <v>125705</v>
      </c>
      <c r="I17" s="277">
        <f>+MAX(G17,I7)</f>
        <v>2917</v>
      </c>
      <c r="J17" s="269">
        <v>104727</v>
      </c>
      <c r="K17" s="479">
        <v>75</v>
      </c>
      <c r="L17" s="277">
        <f>+MAX(K17,L8)</f>
        <v>75</v>
      </c>
      <c r="M17" s="444">
        <f t="shared" si="1"/>
        <v>15035.25</v>
      </c>
      <c r="N17" s="445">
        <f t="shared" si="2"/>
        <v>596.178</v>
      </c>
      <c r="O17" s="335">
        <f t="shared" si="3"/>
        <v>15631.428</v>
      </c>
    </row>
    <row r="18" spans="1:15" ht="19.5" customHeight="1">
      <c r="A18" s="142">
        <v>12</v>
      </c>
      <c r="B18" s="196" t="s">
        <v>113</v>
      </c>
      <c r="C18" s="484">
        <v>3556</v>
      </c>
      <c r="D18" s="483">
        <f>+C18*143.7</f>
        <v>510997.19999999995</v>
      </c>
      <c r="E18" s="277">
        <f>+MAX(C18,E7)</f>
        <v>4090</v>
      </c>
      <c r="F18" s="268">
        <f>+E18*143.7</f>
        <v>587733</v>
      </c>
      <c r="G18" s="481">
        <v>3041</v>
      </c>
      <c r="H18" s="482">
        <v>156811</v>
      </c>
      <c r="I18" s="277">
        <f>+MAX(G18,I7)</f>
        <v>3041</v>
      </c>
      <c r="J18" s="269">
        <f>+I18*53.48</f>
        <v>162632.68</v>
      </c>
      <c r="K18" s="479">
        <v>83</v>
      </c>
      <c r="L18" s="277">
        <f>+MAX(K18,L7)</f>
        <v>83</v>
      </c>
      <c r="M18" s="444">
        <f t="shared" si="1"/>
        <v>16639.009999999998</v>
      </c>
      <c r="N18" s="445">
        <f t="shared" si="2"/>
        <v>659.77031999999997</v>
      </c>
      <c r="O18" s="335">
        <f t="shared" si="3"/>
        <v>17298.780319999998</v>
      </c>
    </row>
    <row r="19" spans="1:15" ht="32.25" customHeight="1" thickBot="1">
      <c r="A19" s="197"/>
      <c r="B19" s="203" t="s">
        <v>95</v>
      </c>
      <c r="C19" s="276">
        <f t="shared" ref="C19:O19" si="4">SUM(C7:C18)</f>
        <v>5476</v>
      </c>
      <c r="D19" s="271">
        <f t="shared" si="4"/>
        <v>786901.2</v>
      </c>
      <c r="E19" s="278">
        <f t="shared" si="4"/>
        <v>17405</v>
      </c>
      <c r="F19" s="272">
        <f t="shared" si="4"/>
        <v>2445628</v>
      </c>
      <c r="G19" s="281">
        <f t="shared" si="4"/>
        <v>5464</v>
      </c>
      <c r="H19" s="271">
        <f t="shared" si="4"/>
        <v>282516</v>
      </c>
      <c r="I19" s="278">
        <f t="shared" si="4"/>
        <v>24597</v>
      </c>
      <c r="J19" s="273">
        <f t="shared" si="4"/>
        <v>1233153.68</v>
      </c>
      <c r="K19" s="276">
        <f t="shared" si="4"/>
        <v>158</v>
      </c>
      <c r="L19" s="278">
        <f t="shared" si="4"/>
        <v>1235</v>
      </c>
      <c r="M19" s="273">
        <f t="shared" si="4"/>
        <v>247580.45</v>
      </c>
      <c r="N19" s="446">
        <f t="shared" si="4"/>
        <v>9817.0643999999993</v>
      </c>
      <c r="O19" s="273">
        <f t="shared" si="4"/>
        <v>257397.51440000001</v>
      </c>
    </row>
    <row r="20" spans="1:15" ht="21.75" customHeight="1">
      <c r="B20" s="150"/>
      <c r="C20" s="250"/>
      <c r="D20" s="183"/>
      <c r="E20" s="250"/>
      <c r="F20" s="183">
        <f>ROUND(F19/1000,1)</f>
        <v>2445.6</v>
      </c>
      <c r="G20" s="250"/>
      <c r="H20" s="183"/>
      <c r="I20" s="250"/>
      <c r="J20" s="183">
        <f>ROUND(J19/1000,1)</f>
        <v>1233.2</v>
      </c>
      <c r="K20" s="250"/>
      <c r="L20" s="250"/>
      <c r="M20" s="183">
        <f>ROUND(M19/1000,1)</f>
        <v>247.6</v>
      </c>
      <c r="N20" s="183">
        <f>ROUND(N19/1000,1)</f>
        <v>9.8000000000000007</v>
      </c>
      <c r="O20" s="183">
        <f>ROUND(O19/1000,1)</f>
        <v>257.39999999999998</v>
      </c>
    </row>
    <row r="21" spans="1:15" ht="33.75" hidden="1" customHeight="1" thickBot="1">
      <c r="B21" s="561" t="s">
        <v>204</v>
      </c>
      <c r="C21" s="561"/>
      <c r="D21" s="561"/>
      <c r="E21" s="143"/>
      <c r="F21" s="144"/>
      <c r="H21" s="143"/>
      <c r="M21" s="183"/>
    </row>
    <row r="22" spans="1:15" s="140" customFormat="1" ht="34.5" hidden="1" customHeight="1">
      <c r="A22" s="198"/>
      <c r="B22" s="199" t="s">
        <v>148</v>
      </c>
      <c r="C22" s="200" t="s">
        <v>149</v>
      </c>
      <c r="D22" s="200" t="s">
        <v>226</v>
      </c>
      <c r="E22" s="200" t="s">
        <v>226</v>
      </c>
      <c r="F22" s="201" t="s">
        <v>226</v>
      </c>
      <c r="G22" s="200" t="s">
        <v>149</v>
      </c>
      <c r="H22" s="200" t="s">
        <v>226</v>
      </c>
      <c r="I22" s="200" t="s">
        <v>226</v>
      </c>
      <c r="J22" s="202" t="s">
        <v>226</v>
      </c>
      <c r="K22" s="200" t="s">
        <v>149</v>
      </c>
      <c r="L22" s="200" t="s">
        <v>226</v>
      </c>
      <c r="M22" s="472" t="s">
        <v>226</v>
      </c>
      <c r="N22" s="198" t="s">
        <v>226</v>
      </c>
      <c r="O22" s="202" t="s">
        <v>226</v>
      </c>
    </row>
    <row r="23" spans="1:15" ht="23.25" hidden="1" customHeight="1">
      <c r="A23" s="186">
        <v>1</v>
      </c>
      <c r="B23" s="486"/>
      <c r="C23" s="485"/>
      <c r="D23" s="335" t="s">
        <v>226</v>
      </c>
      <c r="E23" s="335" t="s">
        <v>226</v>
      </c>
      <c r="F23" s="483"/>
      <c r="G23" s="490"/>
      <c r="H23" s="335" t="s">
        <v>226</v>
      </c>
      <c r="I23" s="335" t="s">
        <v>226</v>
      </c>
      <c r="J23" s="492"/>
      <c r="K23" s="490"/>
      <c r="L23" s="335" t="s">
        <v>226</v>
      </c>
      <c r="M23" s="493"/>
      <c r="N23" s="186" t="s">
        <v>226</v>
      </c>
      <c r="O23" s="474" t="s">
        <v>226</v>
      </c>
    </row>
    <row r="24" spans="1:15" ht="23.25" hidden="1" customHeight="1">
      <c r="A24" s="186">
        <v>2</v>
      </c>
      <c r="B24" s="486"/>
      <c r="C24" s="485"/>
      <c r="D24" s="335" t="s">
        <v>226</v>
      </c>
      <c r="E24" s="335" t="s">
        <v>226</v>
      </c>
      <c r="F24" s="483"/>
      <c r="G24" s="490"/>
      <c r="H24" s="335" t="s">
        <v>226</v>
      </c>
      <c r="I24" s="335" t="s">
        <v>226</v>
      </c>
      <c r="J24" s="492"/>
      <c r="K24" s="490"/>
      <c r="L24" s="335" t="s">
        <v>226</v>
      </c>
      <c r="M24" s="493"/>
      <c r="N24" s="186" t="s">
        <v>226</v>
      </c>
      <c r="O24" s="474" t="s">
        <v>226</v>
      </c>
    </row>
    <row r="25" spans="1:15" s="149" customFormat="1" ht="23.25" hidden="1" customHeight="1">
      <c r="A25" s="142">
        <v>3</v>
      </c>
      <c r="B25" s="487"/>
      <c r="C25" s="488"/>
      <c r="D25" s="336" t="s">
        <v>226</v>
      </c>
      <c r="E25" s="336" t="s">
        <v>226</v>
      </c>
      <c r="F25" s="489"/>
      <c r="G25" s="491"/>
      <c r="H25" s="336" t="s">
        <v>226</v>
      </c>
      <c r="I25" s="336" t="s">
        <v>226</v>
      </c>
      <c r="J25" s="489"/>
      <c r="K25" s="491"/>
      <c r="L25" s="336" t="s">
        <v>226</v>
      </c>
      <c r="M25" s="494"/>
      <c r="N25" s="475" t="s">
        <v>226</v>
      </c>
      <c r="O25" s="476" t="s">
        <v>226</v>
      </c>
    </row>
    <row r="26" spans="1:15" s="140" customFormat="1" ht="24" hidden="1" customHeight="1">
      <c r="A26" s="187"/>
      <c r="B26" s="181" t="s">
        <v>73</v>
      </c>
      <c r="C26" s="337" t="s">
        <v>226</v>
      </c>
      <c r="D26" s="337" t="s">
        <v>226</v>
      </c>
      <c r="E26" s="337" t="s">
        <v>226</v>
      </c>
      <c r="F26" s="338">
        <f>SUM(F23:F25)</f>
        <v>0</v>
      </c>
      <c r="G26" s="339" t="s">
        <v>226</v>
      </c>
      <c r="H26" s="337" t="s">
        <v>226</v>
      </c>
      <c r="I26" s="337" t="s">
        <v>226</v>
      </c>
      <c r="J26" s="338">
        <f>SUM(J23:J25)</f>
        <v>0</v>
      </c>
      <c r="K26" s="339" t="s">
        <v>226</v>
      </c>
      <c r="L26" s="337" t="s">
        <v>226</v>
      </c>
      <c r="M26" s="473">
        <f>SUM(M23:M25)</f>
        <v>0</v>
      </c>
      <c r="N26" s="187" t="s">
        <v>226</v>
      </c>
      <c r="O26" s="477" t="s">
        <v>226</v>
      </c>
    </row>
    <row r="27" spans="1:15" s="140" customFormat="1" ht="27" hidden="1" customHeight="1" thickBot="1">
      <c r="A27" s="188"/>
      <c r="B27" s="191" t="s">
        <v>150</v>
      </c>
      <c r="C27" s="271"/>
      <c r="D27" s="271"/>
      <c r="E27" s="271" t="s">
        <v>226</v>
      </c>
      <c r="F27" s="272">
        <f>+F20-F26</f>
        <v>2445.6</v>
      </c>
      <c r="G27" s="334" t="s">
        <v>226</v>
      </c>
      <c r="H27" s="271" t="s">
        <v>226</v>
      </c>
      <c r="I27" s="271" t="s">
        <v>226</v>
      </c>
      <c r="J27" s="272">
        <f>J20-J26</f>
        <v>1233.2</v>
      </c>
      <c r="K27" s="334" t="s">
        <v>226</v>
      </c>
      <c r="L27" s="271" t="s">
        <v>226</v>
      </c>
      <c r="M27" s="273">
        <f>M20-M26</f>
        <v>247.6</v>
      </c>
      <c r="N27" s="188" t="s">
        <v>226</v>
      </c>
      <c r="O27" s="272">
        <f>+O20-M26</f>
        <v>257.39999999999998</v>
      </c>
    </row>
    <row r="28" spans="1:15" s="140" customFormat="1" ht="25.5" hidden="1" customHeight="1">
      <c r="B28" s="182"/>
      <c r="F28" s="183"/>
      <c r="J28" s="185" t="s">
        <v>151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71" t="str">
        <f>+'Ekamut-caxs'!C80</f>
        <v>Հայարփի Խաչատրյան</v>
      </c>
      <c r="K30" s="571"/>
      <c r="L30" s="571"/>
      <c r="M30" s="144"/>
    </row>
    <row r="31" spans="1:15" s="140" customFormat="1">
      <c r="C31" s="146"/>
      <c r="D31" s="146"/>
      <c r="E31" s="145"/>
      <c r="F31" s="145"/>
      <c r="G31" s="570" t="s">
        <v>96</v>
      </c>
      <c r="H31" s="570"/>
      <c r="I31" s="264"/>
      <c r="J31" s="570" t="s">
        <v>114</v>
      </c>
      <c r="K31" s="570"/>
      <c r="L31" s="57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1"/>
      <c r="H32" s="571"/>
      <c r="I32" s="153"/>
      <c r="J32" s="571" t="str">
        <f>+'Ekamut-caxs'!C82</f>
        <v>Շողիկ Գևորգյան</v>
      </c>
      <c r="K32" s="571"/>
      <c r="L32" s="571"/>
    </row>
    <row r="33" spans="3:13" s="140" customFormat="1">
      <c r="C33" s="143"/>
      <c r="D33" s="143"/>
      <c r="G33" s="570" t="s">
        <v>96</v>
      </c>
      <c r="H33" s="570"/>
      <c r="I33" s="264"/>
      <c r="J33" s="570" t="s">
        <v>114</v>
      </c>
      <c r="K33" s="570"/>
      <c r="L33" s="57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291</v>
      </c>
      <c r="I35" s="437" t="s">
        <v>117</v>
      </c>
      <c r="J35" s="438" t="s">
        <v>243</v>
      </c>
      <c r="K35" s="423"/>
      <c r="L35" s="438" t="s">
        <v>244</v>
      </c>
      <c r="M35" s="438" t="s">
        <v>245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264</v>
      </c>
      <c r="I36" s="557" t="s">
        <v>266</v>
      </c>
      <c r="J36" s="557"/>
      <c r="K36" s="423"/>
      <c r="L36" s="557" t="s">
        <v>267</v>
      </c>
      <c r="M36" s="557"/>
    </row>
    <row r="37" spans="3:13">
      <c r="C37" s="436"/>
      <c r="D37" s="436"/>
      <c r="E37" s="557" t="s">
        <v>265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G32:H32"/>
    <mergeCell ref="J30:L30"/>
    <mergeCell ref="J31:L31"/>
    <mergeCell ref="J32:L32"/>
    <mergeCell ref="J33:L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30" sqref="B3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2" t="s">
        <v>71</v>
      </c>
      <c r="B1" s="532"/>
      <c r="C1" s="532"/>
      <c r="D1" s="532"/>
      <c r="E1" s="532"/>
    </row>
    <row r="2" spans="1:13" ht="23.25" customHeight="1">
      <c r="A2" s="535" t="str">
        <f>+'Ekamut-caxs'!A14:D14</f>
        <v xml:space="preserve">«Երևանի Աշոտ Խաչատրյանի անվան հ․80 մսուր-մանկապարտեզ» ՀՈԱԿ-ի </v>
      </c>
      <c r="B2" s="535"/>
      <c r="C2" s="535"/>
      <c r="D2" s="535"/>
      <c r="E2" s="535"/>
    </row>
    <row r="3" spans="1:13" ht="28.5" customHeight="1">
      <c r="A3" s="535" t="s">
        <v>285</v>
      </c>
      <c r="B3" s="535"/>
      <c r="C3" s="535"/>
      <c r="D3" s="535"/>
      <c r="E3" s="535"/>
    </row>
    <row r="5" spans="1:13">
      <c r="E5" s="210" t="s">
        <v>147</v>
      </c>
    </row>
    <row r="6" spans="1:13" ht="73.5" customHeight="1">
      <c r="A6" s="320" t="s">
        <v>3</v>
      </c>
      <c r="B6" s="320" t="s">
        <v>99</v>
      </c>
      <c r="C6" s="320" t="s">
        <v>282</v>
      </c>
      <c r="D6" s="320" t="s">
        <v>292</v>
      </c>
      <c r="E6" s="320" t="s">
        <v>283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236</v>
      </c>
      <c r="C8" s="256">
        <v>59490.7</v>
      </c>
      <c r="D8" s="256"/>
      <c r="E8" s="256">
        <f>10645+1371.4</f>
        <v>12016.4</v>
      </c>
      <c r="F8" s="448" t="s">
        <v>279</v>
      </c>
      <c r="G8" s="460" t="s">
        <v>275</v>
      </c>
      <c r="H8" s="453" t="s">
        <v>199</v>
      </c>
      <c r="I8" s="450" t="s">
        <v>276</v>
      </c>
      <c r="J8" s="453" t="s">
        <v>199</v>
      </c>
      <c r="K8" s="455" t="s">
        <v>277</v>
      </c>
      <c r="L8" s="456" t="s">
        <v>200</v>
      </c>
      <c r="M8" s="457" t="s">
        <v>278</v>
      </c>
    </row>
    <row r="9" spans="1:13" s="326" customFormat="1" ht="25.5" customHeight="1">
      <c r="A9" s="323">
        <v>2</v>
      </c>
      <c r="B9" s="324" t="s">
        <v>218</v>
      </c>
      <c r="C9" s="461"/>
      <c r="D9" s="461"/>
      <c r="E9" s="325">
        <f>+M9</f>
        <v>1452</v>
      </c>
      <c r="F9" s="449">
        <v>11</v>
      </c>
      <c r="G9" s="462">
        <v>120</v>
      </c>
      <c r="H9" s="454" t="s">
        <v>199</v>
      </c>
      <c r="I9" s="451">
        <v>22</v>
      </c>
      <c r="J9" s="454" t="s">
        <v>199</v>
      </c>
      <c r="K9" s="451">
        <v>550</v>
      </c>
      <c r="L9" s="456" t="s">
        <v>200</v>
      </c>
      <c r="M9" s="458">
        <f>+(G9*I9*K9)/1000</f>
        <v>1452</v>
      </c>
    </row>
    <row r="10" spans="1:13" s="326" customFormat="1" ht="25.5" customHeight="1" thickBot="1">
      <c r="A10" s="323">
        <v>3</v>
      </c>
      <c r="B10" s="324" t="s">
        <v>215</v>
      </c>
      <c r="C10" s="461">
        <f>120*30+1000+2367.2</f>
        <v>6967.2</v>
      </c>
      <c r="D10" s="461"/>
      <c r="E10" s="325">
        <f>+M10</f>
        <v>1386</v>
      </c>
      <c r="F10" s="449">
        <v>12</v>
      </c>
      <c r="G10" s="463">
        <v>120</v>
      </c>
      <c r="H10" s="454" t="s">
        <v>199</v>
      </c>
      <c r="I10" s="452">
        <v>21</v>
      </c>
      <c r="J10" s="454" t="s">
        <v>199</v>
      </c>
      <c r="K10" s="452">
        <v>550</v>
      </c>
      <c r="L10" s="456" t="s">
        <v>200</v>
      </c>
      <c r="M10" s="459">
        <f>+(G10*I10*K10)/1000</f>
        <v>1386</v>
      </c>
    </row>
    <row r="11" spans="1:13" s="180" customFormat="1" ht="31.5" customHeight="1">
      <c r="A11" s="239"/>
      <c r="B11" s="321" t="s">
        <v>216</v>
      </c>
      <c r="C11" s="322">
        <f>ROUND(SUM(C8:C10),1)</f>
        <v>66457.899999999994</v>
      </c>
      <c r="D11" s="322">
        <f>ROUND(SUM(D8:D10),1)</f>
        <v>0</v>
      </c>
      <c r="E11" s="322">
        <f>ROUND(SUM(E8:E10),1)</f>
        <v>14854.4</v>
      </c>
    </row>
    <row r="13" spans="1:13" ht="51" customHeight="1">
      <c r="B13" s="574" t="s">
        <v>219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Հայարփի Խաչատրյան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Շողիկ Գևորգյան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B30" sqref="B3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Աշոտ Խաչատրյանի անվան հ․80 մսուր-մանկապարտեզ» ՀՈԱԿ-ի </v>
      </c>
      <c r="B2" s="578"/>
      <c r="C2" s="578"/>
      <c r="D2" s="578"/>
    </row>
    <row r="3" spans="1:4" ht="27" customHeight="1">
      <c r="A3" s="578" t="s">
        <v>269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303</v>
      </c>
      <c r="C8" s="173">
        <v>1</v>
      </c>
      <c r="D8" s="173">
        <v>20</v>
      </c>
    </row>
    <row r="9" spans="1:4" ht="25.5" hidden="1" customHeight="1">
      <c r="A9" s="173">
        <v>1.2</v>
      </c>
      <c r="B9" s="174" t="s">
        <v>132</v>
      </c>
      <c r="C9" s="173"/>
      <c r="D9" s="173"/>
    </row>
    <row r="10" spans="1:4" ht="25.5" hidden="1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2</v>
      </c>
      <c r="D11" s="170">
        <f>SUM(D12:D14)</f>
        <v>56</v>
      </c>
    </row>
    <row r="12" spans="1:4" ht="21.75" customHeight="1">
      <c r="A12" s="173">
        <v>2.1</v>
      </c>
      <c r="B12" s="174" t="s">
        <v>301</v>
      </c>
      <c r="C12" s="173">
        <v>1</v>
      </c>
      <c r="D12" s="173">
        <v>27</v>
      </c>
    </row>
    <row r="13" spans="1:4" ht="21.75" customHeight="1">
      <c r="A13" s="173">
        <v>2.2000000000000002</v>
      </c>
      <c r="B13" s="174" t="s">
        <v>302</v>
      </c>
      <c r="C13" s="173">
        <v>1</v>
      </c>
      <c r="D13" s="173">
        <v>29</v>
      </c>
    </row>
    <row r="14" spans="1:4" ht="21.75" hidden="1" customHeight="1">
      <c r="A14" s="173">
        <v>2.2999999999999998</v>
      </c>
      <c r="B14" s="174" t="s">
        <v>135</v>
      </c>
      <c r="C14" s="173"/>
      <c r="D14" s="173"/>
    </row>
    <row r="15" spans="1:4" s="172" customFormat="1" ht="51.75" customHeight="1">
      <c r="A15" s="170">
        <v>3</v>
      </c>
      <c r="B15" s="171" t="s">
        <v>136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300</v>
      </c>
      <c r="C16" s="173">
        <v>1</v>
      </c>
      <c r="D16" s="173">
        <v>30</v>
      </c>
    </row>
    <row r="17" spans="1:4" ht="23.25" hidden="1" customHeight="1">
      <c r="A17" s="173">
        <v>3.2</v>
      </c>
      <c r="B17" s="176" t="s">
        <v>137</v>
      </c>
      <c r="C17" s="173"/>
      <c r="D17" s="173"/>
    </row>
    <row r="18" spans="1:4" ht="23.25" hidden="1" customHeight="1">
      <c r="A18" s="173">
        <v>3.3</v>
      </c>
      <c r="B18" s="176" t="s">
        <v>138</v>
      </c>
      <c r="C18" s="173"/>
      <c r="D18" s="173"/>
    </row>
    <row r="19" spans="1:4" s="172" customFormat="1" ht="50.25" customHeight="1">
      <c r="A19" s="170">
        <v>4</v>
      </c>
      <c r="B19" s="171" t="s">
        <v>139</v>
      </c>
      <c r="C19" s="170">
        <f>SUM(C20:C22)</f>
        <v>2</v>
      </c>
      <c r="D19" s="170">
        <f>SUM(D20:D22)</f>
        <v>40</v>
      </c>
    </row>
    <row r="20" spans="1:4" ht="23.25" customHeight="1">
      <c r="A20" s="173">
        <v>4.0999999999999996</v>
      </c>
      <c r="B20" s="176" t="s">
        <v>140</v>
      </c>
      <c r="C20" s="173">
        <v>1</v>
      </c>
      <c r="D20" s="173">
        <v>20</v>
      </c>
    </row>
    <row r="21" spans="1:4" ht="23.25" customHeight="1">
      <c r="A21" s="173">
        <v>4.2</v>
      </c>
      <c r="B21" s="176" t="s">
        <v>141</v>
      </c>
      <c r="C21" s="173">
        <v>1</v>
      </c>
      <c r="D21" s="173">
        <v>20</v>
      </c>
    </row>
    <row r="22" spans="1:4" ht="23.25" hidden="1" customHeight="1">
      <c r="A22" s="173">
        <v>4.3</v>
      </c>
      <c r="B22" s="176" t="s">
        <v>142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146</v>
      </c>
    </row>
    <row r="24" spans="1:4" ht="48.75" customHeight="1"/>
    <row r="25" spans="1:4" ht="18">
      <c r="B25" s="178" t="s">
        <v>2</v>
      </c>
      <c r="C25" s="579" t="str">
        <f>+'Ekamut-caxs'!C80</f>
        <v>Հայարփի Խաչատրյան</v>
      </c>
      <c r="D25" s="579"/>
    </row>
    <row r="26" spans="1:4" ht="15.75" customHeight="1">
      <c r="B26" s="179" t="s">
        <v>4</v>
      </c>
      <c r="C26" s="576" t="s">
        <v>5</v>
      </c>
      <c r="D26" s="576"/>
    </row>
    <row r="27" spans="1:4" ht="27" customHeight="1">
      <c r="B27" s="172" t="s">
        <v>6</v>
      </c>
      <c r="C27" s="579" t="str">
        <f>+'Ekamut-caxs'!C82</f>
        <v>Շողիկ Գևորգյան</v>
      </c>
      <c r="D27" s="579"/>
    </row>
    <row r="28" spans="1:4">
      <c r="C28" s="576" t="s">
        <v>5</v>
      </c>
      <c r="D28" s="576"/>
    </row>
    <row r="29" spans="1:4">
      <c r="B29" s="177" t="s">
        <v>143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https://mul2.yerevan.am/tasks/1236395/oneclick/390ced95945c30f6b0c55b13963de417776de15273e1e2a84cce7edfa6693160.xlsx?token=8b9cdeade99d172111ab6aed5371c499</cp:keywords>
  <cp:lastModifiedBy>Lusine Petrosyan</cp:lastModifiedBy>
  <cp:lastPrinted>2023-12-11T13:33:05Z</cp:lastPrinted>
  <dcterms:created xsi:type="dcterms:W3CDTF">1996-10-14T23:33:28Z</dcterms:created>
  <dcterms:modified xsi:type="dcterms:W3CDTF">2023-12-28T06:40:49Z</dcterms:modified>
</cp:coreProperties>
</file>