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B5B339A-948B-4A11-AFCF-9B251C62628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1" i="7" l="1"/>
  <c r="C10" i="21" l="1"/>
  <c r="D73" i="10" l="1"/>
  <c r="L18" i="12" l="1"/>
  <c r="L17" i="12"/>
  <c r="I18" i="12"/>
  <c r="J18" i="12" s="1"/>
  <c r="I17" i="12"/>
  <c r="J17" i="12" s="1"/>
  <c r="E18" i="12"/>
  <c r="F18" i="12" s="1"/>
  <c r="E17" i="12"/>
  <c r="F17" i="12" s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89" i="7"/>
  <c r="A90" i="7" s="1"/>
  <c r="A82" i="7"/>
  <c r="A83" i="7" s="1"/>
  <c r="A84" i="7" s="1"/>
  <c r="A37" i="7"/>
  <c r="A21" i="7"/>
  <c r="A19" i="19"/>
  <c r="A22" i="7" s="1"/>
  <c r="A42" i="19"/>
  <c r="A41" i="7" s="1"/>
  <c r="A40" i="7"/>
  <c r="A38" i="7"/>
  <c r="A39" i="7"/>
  <c r="A43" i="19" l="1"/>
  <c r="A20" i="19"/>
  <c r="A25" i="7" l="1"/>
  <c r="A28" i="7" s="1"/>
  <c r="A29" i="7" s="1"/>
  <c r="A30" i="7" s="1"/>
  <c r="A31" i="7" s="1"/>
  <c r="A32" i="7" s="1"/>
  <c r="A33" i="7" s="1"/>
  <c r="A34" i="7" s="1"/>
  <c r="A27" i="19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7" i="7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M10" i="21"/>
  <c r="E10" i="21" s="1"/>
  <c r="M9" i="21"/>
  <c r="E9" i="21" s="1"/>
  <c r="D22" i="19"/>
  <c r="D19" i="19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7" i="12"/>
  <c r="O8" i="12"/>
  <c r="O13" i="12"/>
  <c r="O12" i="12"/>
  <c r="O15" i="12"/>
  <c r="O11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9" i="12"/>
  <c r="F19" i="12" l="1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2" i="19"/>
  <c r="A74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D16" i="9"/>
  <c r="D6" i="9" s="1"/>
  <c r="D94" i="7"/>
  <c r="F78" i="19" l="1"/>
  <c r="T78" i="19"/>
  <c r="E16" i="10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<sst xmlns="http://schemas.openxmlformats.org/spreadsheetml/2006/main" count="773" uniqueCount="313">
  <si>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</si>
  <si>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</si>
  <si>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</si>
  <si>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</si>
  <si>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</si>
  <si>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</si>
  <si>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</si>
  <si>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</si>
  <si>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</si>
  <si>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</si>
  <si>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</si>
  <si>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</si>
  <si>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</si>
  <si>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</si>
  <si>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</si>
  <si>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</si>
  <si>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</si>
  <si>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</si>
  <si>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</si>
  <si>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</si>
  <si>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</si>
  <si>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</si>
  <si>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</si>
  <si>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</si>
  <si>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</si>
  <si>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</si>
  <si>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</si>
  <si>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</si>
  <si>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</si>
  <si>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</si>
  <si>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</si>
  <si>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</si>
  <si>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</si>
  <si>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</si>
  <si>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</si>
  <si>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</si>
  <si>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</si>
  <si>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</si>
  <si>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</si>
  <si>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</si>
  <si>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</si>
  <si>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</si>
  <si>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</si>
  <si>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</si>
  <si>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</si>
  <si>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</si>
  <si>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</si>
  <si>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</si>
  <si>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</si>
  <si>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</si>
  <si>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</si>
  <si>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</si>
  <si>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</si>
  <si>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</si>
  <si>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</si>
  <si>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</si>
  <si>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</si>
  <si>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</si>
  <si>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</si>
  <si>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</si>
  <si>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</si>
  <si>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</si>
  <si>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</si>
  <si>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</si>
  <si>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</si>
  <si>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</si>
  <si>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</si>
  <si>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</si>
  <si>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</si>
  <si>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</si>
  <si>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</si>
  <si>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</si>
  <si>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</si>
  <si>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</si>
  <si>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</si>
  <si>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</si>
  <si>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</si>
  <si>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</si>
  <si>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</si>
  <si>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</si>
  <si>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</si>
  <si>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</si>
  <si>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</si>
  <si>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</si>
  <si>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</si>
  <si>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</si>
  <si>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</si>
  <si>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</si>
  <si>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</si>
  <si>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</si>
  <si>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</si>
  <si>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</si>
  <si>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</si>
  <si>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</si>
  <si>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</si>
  <si>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</si>
  <si>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</si>
  <si>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</si>
  <si>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</si>
  <si>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</si>
  <si>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</si>
  <si>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</si>
  <si>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</si>
  <si>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</si>
  <si>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</si>
  <si>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</si>
  <si>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</si>
  <si>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</si>
  <si>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</si>
  <si>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</si>
  <si>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</si>
  <si>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</si>
  <si>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</si>
  <si>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</si>
  <si>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</si>
  <si>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</si>
  <si>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</si>
  <si>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</si>
  <si>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</si>
  <si>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</si>
  <si>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</si>
  <si>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</si>
  <si>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</si>
  <si>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</si>
  <si>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</si>
  <si>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</si>
  <si>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</si>
  <si>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</si>
  <si>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</si>
  <si>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</si>
  <si>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</si>
  <si>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</si>
  <si>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</si>
  <si>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</si>
  <si>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</si>
  <si>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</si>
  <si>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</si>
  <si>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</si>
  <si>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</si>
  <si>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</si>
  <si>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</si>
  <si>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</si>
  <si>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</si>
  <si>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</si>
  <si>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</si>
  <si>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</si>
  <si>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</si>
  <si>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</si>
  <si>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</si>
  <si>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</si>
  <si>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</si>
  <si>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</si>
  <si>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</si>
  <si>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</si>
  <si>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</si>
  <si>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</si>
  <si>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</si>
  <si>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</si>
  <si>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</si>
  <si>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</si>
  <si>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</si>
  <si>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</si>
  <si>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</si>
  <si>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</si>
  <si>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</si>
  <si>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</si>
  <si>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</si>
  <si>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</si>
  <si>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</si>
  <si>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</si>
  <si>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</si>
  <si>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</si>
  <si>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</si>
  <si>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</si>
  <si>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</si>
  <si>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</si>
  <si>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</si>
  <si>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</si>
  <si>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</si>
  <si>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</si>
  <si>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</si>
  <si>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</si>
  <si>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</si>
  <si>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</si>
  <si>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</si>
  <si>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</si>
  <si>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</si>
  <si>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</si>
  <si>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</si>
  <si>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</si>
  <si>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</si>
  <si>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</si>
  <si>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</si>
  <si>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</si>
  <si>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</si>
  <si>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</si>
  <si>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</si>
  <si>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</si>
  <si>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</si>
  <si>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</si>
  <si>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</si>
  <si>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</si>
  <si>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</si>
  <si>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</si>
  <si>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</si>
  <si>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</si>
  <si>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</si>
  <si>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</si>
  <si>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</si>
  <si>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</si>
  <si>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</si>
  <si>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</si>
  <si>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</si>
  <si>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</si>
  <si>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</si>
  <si>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</si>
  <si>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</si>
  <si>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</si>
  <si>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</si>
  <si>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</si>
  <si>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</si>
  <si>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</si>
  <si>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</si>
  <si>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</si>
  <si>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</si>
  <si>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</si>
  <si>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</si>
  <si>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</si>
  <si>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</si>
  <si>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</si>
  <si>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</si>
  <si>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</si>
  <si>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</si>
  <si>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</si>
  <si>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</si>
  <si>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</si>
  <si>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</si>
  <si>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</si>
  <si>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</si>
  <si>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</si>
  <si>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</si>
  <si>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</si>
  <si>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</si>
  <si>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</si>
  <si>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</si>
  <si>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</si>
  <si>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</si>
  <si>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</si>
  <si>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</si>
  <si>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</si>
  <si>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</si>
  <si>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</si>
  <si>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</si>
  <si>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</si>
  <si>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</si>
  <si>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</si>
  <si>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</si>
  <si>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</si>
  <si>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</si>
  <si>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</si>
  <si>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</si>
  <si>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</si>
  <si>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</si>
  <si>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</si>
  <si>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</si>
  <si>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</si>
  <si>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</si>
  <si>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</si>
  <si>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</si>
  <si>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</si>
  <si>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</si>
  <si>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</si>
  <si>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</si>
  <si>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</si>
  <si>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</si>
  <si>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</si>
  <si>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</si>
  <si>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</si>
  <si>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</si>
  <si>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</si>
  <si>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</si>
  <si>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</si>
  <si>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</si>
  <si>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</si>
  <si>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</si>
  <si>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</si>
  <si>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</si>
  <si>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</si>
  <si>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</si>
  <si>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</si>
  <si>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</si>
  <si>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</si>
  <si>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</si>
  <si>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</si>
  <si>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</si>
  <si>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</si>
  <si>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Հասմիկ Ասատրյան</t>
  </si>
  <si>
    <t xml:space="preserve">«Երևանի հ․ 82 մսուր-մանկապարտեզ» ՀՈԱԿ-ի </t>
  </si>
  <si>
    <t>Լալա Հարությունյան</t>
  </si>
  <si>
    <t>Կրակմարիչների լիցքավորման գծով</t>
  </si>
  <si>
    <t>Արխիվացման գծով</t>
  </si>
  <si>
    <t>Կրակմարիչների լիցքավորում</t>
  </si>
  <si>
    <t>Վարագույր</t>
  </si>
  <si>
    <t>Երևանի կանխարգելիչ ախտահանում ՓԲԸ</t>
  </si>
  <si>
    <t>Տրանզիտ պրո ՍՊԸ</t>
  </si>
  <si>
    <t>Էյ-Ի-Ջի-սերվիս ՍՊԸ</t>
  </si>
  <si>
    <t>Մանվելյան եղբայրներ ՍՊԸ</t>
  </si>
  <si>
    <t>Մալաթիայի շախմատի դպրոց</t>
  </si>
  <si>
    <t xml:space="preserve">Դուրս գրվող գույքի վերագնատման գծով </t>
  </si>
  <si>
    <t>գրականություն</t>
  </si>
  <si>
    <t xml:space="preserve">գրականություն </t>
  </si>
  <si>
    <t xml:space="preserve">Արխիվացման գծով </t>
  </si>
  <si>
    <t>վարագույր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</si>
</sst>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8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</cellStyleXfs>
  <cellXfs count="58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1" fillId="0" borderId="0" xfId="49" applyFont="1" applyAlignment="1">
      <alignment horizontal="left" vertical="center" wrapText="1"/>
    </xf>
    <xf numFmtId="164" fontId="44" fillId="0" borderId="0" xfId="49" applyNumberFormat="1" applyFont="1" applyAlignment="1">
      <alignment horizontal="center" vertical="center" wrapText="1"/>
    </xf>
    <xf numFmtId="0" fontId="33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1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29" fillId="0" borderId="0" xfId="49" applyFont="1" applyAlignment="1">
      <alignment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" fontId="32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165" fontId="50" fillId="0" borderId="0" xfId="51" applyNumberFormat="1" applyFont="1" applyAlignment="1">
      <alignment vertical="center" wrapText="1"/>
    </xf>
    <xf numFmtId="0" fontId="53" fillId="0" borderId="0" xfId="0" applyFont="1" applyAlignment="1">
      <alignment vertical="center"/>
    </xf>
    <xf numFmtId="0" fontId="33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Alignment="1">
      <alignment horizontal="left" vertical="center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1" fillId="0" borderId="22" xfId="49" applyFont="1" applyBorder="1" applyAlignment="1">
      <alignment horizontal="left" vertical="center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3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center" vertical="center" wrapText="1"/>
    </xf>
    <xf numFmtId="164" fontId="41" fillId="0" borderId="22" xfId="49" applyNumberFormat="1" applyFont="1" applyBorder="1" applyAlignment="1">
      <alignment horizontal="center" vertical="center" wrapText="1"/>
    </xf>
    <xf numFmtId="0" fontId="41" fillId="0" borderId="24" xfId="49" applyFont="1" applyBorder="1" applyAlignment="1">
      <alignment horizontal="left" vertical="center"/>
    </xf>
    <xf numFmtId="0" fontId="36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3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55" fillId="0" borderId="31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164" fontId="45" fillId="0" borderId="32" xfId="49" applyNumberFormat="1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1" fontId="41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39" fillId="0" borderId="0" xfId="49" applyFont="1" applyAlignment="1">
      <alignment vertical="center" wrapText="1"/>
    </xf>
    <xf numFmtId="0" fontId="36" fillId="0" borderId="0" xfId="49" applyFont="1" applyAlignment="1">
      <alignment vertical="center" wrapText="1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166" fontId="46" fillId="0" borderId="10" xfId="49" applyNumberFormat="1" applyFont="1" applyBorder="1" applyAlignment="1">
      <alignment horizontal="center" vertical="center" wrapText="1"/>
    </xf>
    <xf numFmtId="166" fontId="46" fillId="0" borderId="20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41" fillId="0" borderId="25" xfId="49" applyNumberFormat="1" applyFont="1" applyBorder="1" applyAlignment="1">
      <alignment horizontal="center" vertical="center" wrapText="1"/>
    </xf>
    <xf numFmtId="166" fontId="41" fillId="0" borderId="26" xfId="49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3" fontId="46" fillId="0" borderId="16" xfId="49" applyNumberFormat="1" applyFont="1" applyBorder="1" applyAlignment="1">
      <alignment horizontal="center" vertical="center" wrapText="1"/>
    </xf>
    <xf numFmtId="3" fontId="41" fillId="0" borderId="23" xfId="49" applyNumberFormat="1" applyFont="1" applyBorder="1" applyAlignment="1">
      <alignment horizontal="center" vertical="center" wrapText="1"/>
    </xf>
    <xf numFmtId="3" fontId="41" fillId="0" borderId="24" xfId="49" applyNumberFormat="1" applyFont="1" applyBorder="1" applyAlignment="1">
      <alignment horizontal="center" vertical="center" wrapText="1"/>
    </xf>
    <xf numFmtId="3" fontId="46" fillId="0" borderId="20" xfId="49" applyNumberFormat="1" applyFont="1" applyBorder="1" applyAlignment="1">
      <alignment horizontal="center" vertical="center" wrapText="1"/>
    </xf>
    <xf numFmtId="3" fontId="46" fillId="0" borderId="20" xfId="46" applyNumberFormat="1" applyFont="1" applyBorder="1" applyAlignment="1">
      <alignment horizontal="center" vertical="center" wrapText="1"/>
    </xf>
    <xf numFmtId="3" fontId="41" fillId="0" borderId="29" xfId="49" applyNumberFormat="1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" fontId="28" fillId="0" borderId="34" xfId="0" applyNumberFormat="1" applyFont="1" applyBorder="1" applyAlignment="1" applyProtection="1">
      <alignment horizontal="center" vertical="center"/>
      <protection locked="0"/>
    </xf>
    <xf numFmtId="164" fontId="33" fillId="0" borderId="34" xfId="0" applyNumberFormat="1" applyFont="1" applyBorder="1" applyAlignment="1">
      <alignment horizontal="center" vertical="center"/>
    </xf>
    <xf numFmtId="164" fontId="28" fillId="0" borderId="34" xfId="0" applyNumberFormat="1" applyFont="1" applyBorder="1" applyAlignment="1">
      <alignment horizontal="center" vertical="center"/>
    </xf>
    <xf numFmtId="166" fontId="32" fillId="0" borderId="34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3" fontId="46" fillId="0" borderId="35" xfId="49" applyNumberFormat="1" applyFont="1" applyBorder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6" fontId="28" fillId="26" borderId="10" xfId="45" applyNumberFormat="1" applyFont="1" applyFill="1" applyBorder="1" applyAlignment="1">
      <alignment horizontal="center" vertical="center"/>
    </xf>
    <xf numFmtId="0" fontId="28" fillId="26" borderId="0" xfId="45" applyFont="1" applyFill="1" applyAlignment="1">
      <alignment vertical="center"/>
    </xf>
    <xf numFmtId="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>
      <alignment horizontal="center" vertical="center"/>
    </xf>
    <xf numFmtId="166" fontId="33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 applyProtection="1">
      <alignment vertical="center"/>
      <protection locked="0" hidden="1"/>
    </xf>
    <xf numFmtId="166" fontId="41" fillId="0" borderId="23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29" fillId="0" borderId="34" xfId="0" applyNumberFormat="1" applyFont="1" applyBorder="1" applyAlignment="1">
      <alignment horizontal="center" vertical="center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>
      <alignment horizontal="center" vertical="center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34" fillId="0" borderId="0" xfId="45" applyFont="1" applyAlignment="1" applyProtection="1">
      <alignment horizontal="right" vertical="center"/>
      <protection locked="0"/>
    </xf>
    <xf numFmtId="0" fontId="28" fillId="0" borderId="16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8" fillId="0" borderId="28" xfId="46" applyFont="1" applyBorder="1" applyAlignment="1" applyProtection="1">
      <alignment horizontal="center" vertical="center" wrapText="1"/>
      <protection locked="0"/>
    </xf>
    <xf numFmtId="0" fontId="28" fillId="0" borderId="17" xfId="45" applyFont="1" applyBorder="1" applyAlignment="1" applyProtection="1">
      <alignment horizontal="center" vertical="center"/>
      <protection locked="0"/>
    </xf>
    <xf numFmtId="0" fontId="31" fillId="0" borderId="17" xfId="46" applyFont="1" applyBorder="1" applyAlignment="1" applyProtection="1">
      <alignment horizontal="left" vertical="center" wrapText="1"/>
      <protection locked="0"/>
    </xf>
    <xf numFmtId="166" fontId="32" fillId="0" borderId="41" xfId="46" applyNumberFormat="1" applyFont="1" applyBorder="1" applyAlignment="1" applyProtection="1">
      <alignment horizontal="center" vertical="center" wrapText="1"/>
      <protection locked="0"/>
    </xf>
    <xf numFmtId="166" fontId="32" fillId="0" borderId="16" xfId="46" applyNumberFormat="1" applyFont="1" applyBorder="1" applyAlignment="1" applyProtection="1">
      <alignment horizontal="center" vertical="center" wrapText="1"/>
      <protection locked="0"/>
    </xf>
    <xf numFmtId="166" fontId="32" fillId="0" borderId="22" xfId="46" applyNumberFormat="1" applyFont="1" applyBorder="1" applyAlignment="1" applyProtection="1">
      <alignment horizontal="center" vertical="center" wrapText="1"/>
      <protection locked="0"/>
    </xf>
    <xf numFmtId="166" fontId="32" fillId="0" borderId="43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6" applyNumberFormat="1" applyFont="1" applyBorder="1" applyAlignment="1" applyProtection="1">
      <alignment horizontal="center" vertical="center" wrapText="1"/>
      <protection locked="0"/>
    </xf>
    <xf numFmtId="164" fontId="28" fillId="0" borderId="17" xfId="45" applyNumberFormat="1" applyFont="1" applyBorder="1" applyAlignment="1" applyProtection="1">
      <alignment vertical="center"/>
      <protection locked="0"/>
    </xf>
    <xf numFmtId="164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64" fillId="0" borderId="16" xfId="46" applyNumberFormat="1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166" fontId="64" fillId="0" borderId="17" xfId="46" applyNumberFormat="1" applyFont="1" applyBorder="1" applyAlignment="1" applyProtection="1">
      <alignment horizontal="center" vertical="center" wrapText="1"/>
      <protection locked="0"/>
    </xf>
    <xf numFmtId="166" fontId="64" fillId="0" borderId="42" xfId="46" applyNumberFormat="1" applyFont="1" applyBorder="1" applyAlignment="1" applyProtection="1">
      <alignment horizontal="center" vertical="center" wrapText="1"/>
      <protection locked="0"/>
    </xf>
    <xf numFmtId="0" fontId="56" fillId="0" borderId="17" xfId="45" applyFont="1" applyBorder="1" applyAlignment="1" applyProtection="1">
      <alignment horizontal="left" vertical="center" wrapText="1"/>
      <protection locked="0"/>
    </xf>
    <xf numFmtId="166" fontId="32" fillId="0" borderId="42" xfId="45" applyNumberFormat="1" applyFont="1" applyBorder="1" applyAlignment="1" applyProtection="1">
      <alignment horizontal="center" vertical="center"/>
      <protection locked="0"/>
    </xf>
    <xf numFmtId="0" fontId="56" fillId="0" borderId="23" xfId="45" applyFont="1" applyBorder="1" applyAlignment="1" applyProtection="1">
      <alignment vertical="center"/>
      <protection locked="0"/>
    </xf>
    <xf numFmtId="0" fontId="29" fillId="0" borderId="25" xfId="45" applyFont="1" applyBorder="1" applyAlignment="1" applyProtection="1">
      <alignment horizontal="center" vertical="center"/>
      <protection locked="0"/>
    </xf>
    <xf numFmtId="166" fontId="64" fillId="0" borderId="44" xfId="46" applyNumberFormat="1" applyFont="1" applyBorder="1" applyAlignment="1" applyProtection="1">
      <alignment horizontal="center" vertical="center" wrapText="1"/>
      <protection locked="0"/>
    </xf>
    <xf numFmtId="166" fontId="32" fillId="0" borderId="23" xfId="46" applyNumberFormat="1" applyFont="1" applyBorder="1" applyAlignment="1" applyProtection="1">
      <alignment horizontal="center" vertical="center" wrapText="1"/>
      <protection locked="0"/>
    </xf>
    <xf numFmtId="166" fontId="64" fillId="0" borderId="24" xfId="46" applyNumberFormat="1" applyFont="1" applyBorder="1" applyAlignment="1" applyProtection="1">
      <alignment horizontal="center" vertical="center" wrapText="1"/>
      <protection locked="0"/>
    </xf>
    <xf numFmtId="166" fontId="64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44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6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62" fillId="0" borderId="0" xfId="45" applyFont="1" applyAlignment="1" applyProtection="1">
      <alignment horizontal="center" vertical="center" wrapText="1"/>
      <protection locked="0"/>
    </xf>
    <xf numFmtId="0" fontId="58" fillId="0" borderId="0" xfId="45" applyFont="1" applyAlignment="1" applyProtection="1">
      <alignment vertical="center"/>
      <protection locked="0"/>
    </xf>
    <xf numFmtId="3" fontId="44" fillId="0" borderId="10" xfId="56" applyNumberFormat="1" applyFont="1" applyBorder="1" applyAlignment="1" applyProtection="1">
      <alignment horizontal="center" vertical="center" wrapText="1"/>
      <protection locked="0"/>
    </xf>
    <xf numFmtId="166" fontId="44" fillId="0" borderId="10" xfId="56" applyNumberFormat="1" applyFont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63" fillId="0" borderId="0" xfId="49" applyNumberFormat="1" applyFont="1" applyAlignment="1" applyProtection="1">
      <alignment horizontal="center" vertical="center" wrapText="1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left" vertical="center" wrapText="1"/>
      <protection locked="0"/>
    </xf>
    <xf numFmtId="0" fontId="39" fillId="0" borderId="12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Alignment="1" applyProtection="1">
      <alignment horizontal="left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left" vertical="center"/>
      <protection locked="0"/>
    </xf>
    <xf numFmtId="0" fontId="29" fillId="0" borderId="12" xfId="49" applyFont="1" applyBorder="1" applyAlignment="1" applyProtection="1">
      <alignment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42" fillId="0" borderId="0" xfId="58" applyFont="1" applyAlignment="1">
      <alignment horizontal="center" vertical="center" wrapText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33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horizontal="left" vertical="center"/>
      <protection hidden="1"/>
    </xf>
    <xf numFmtId="0" fontId="42" fillId="0" borderId="0" xfId="59" applyFont="1" applyAlignment="1">
      <alignment horizontal="center" vertical="center" wrapText="1"/>
    </xf>
    <xf numFmtId="0" fontId="42" fillId="0" borderId="0" xfId="60" applyFont="1" applyAlignment="1">
      <alignment horizontal="right" vertical="center"/>
    </xf>
    <xf numFmtId="0" fontId="42" fillId="0" borderId="0" xfId="60" applyFont="1" applyAlignment="1">
      <alignment horizontal="center" vertical="center" wrapText="1"/>
    </xf>
    <xf numFmtId="0" fontId="45" fillId="0" borderId="16" xfId="59" applyFont="1" applyBorder="1" applyAlignment="1">
      <alignment horizontal="center" vertical="center" wrapText="1"/>
    </xf>
    <xf numFmtId="0" fontId="45" fillId="0" borderId="10" xfId="59" applyFont="1" applyBorder="1" applyAlignment="1">
      <alignment horizontal="center" vertical="center" wrapText="1"/>
    </xf>
    <xf numFmtId="0" fontId="45" fillId="0" borderId="17" xfId="59" applyFont="1" applyBorder="1" applyAlignment="1">
      <alignment horizontal="center" vertical="center" wrapText="1"/>
    </xf>
    <xf numFmtId="0" fontId="45" fillId="0" borderId="18" xfId="5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2" fillId="0" borderId="18" xfId="49" applyNumberFormat="1" applyFont="1" applyBorder="1" applyAlignment="1">
      <alignment horizontal="center" vertical="center" wrapText="1"/>
    </xf>
    <xf numFmtId="2" fontId="42" fillId="0" borderId="10" xfId="49" applyNumberFormat="1" applyFont="1" applyBorder="1" applyAlignment="1">
      <alignment horizontal="center" vertical="center" wrapText="1"/>
    </xf>
    <xf numFmtId="4" fontId="41" fillId="0" borderId="24" xfId="49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0" fontId="33" fillId="0" borderId="18" xfId="45" applyFont="1" applyBorder="1" applyAlignment="1">
      <alignment horizontal="center" vertical="center"/>
    </xf>
    <xf numFmtId="1" fontId="28" fillId="26" borderId="18" xfId="45" applyNumberFormat="1" applyFont="1" applyFill="1" applyBorder="1" applyAlignment="1">
      <alignment horizontal="center" vertical="center"/>
    </xf>
    <xf numFmtId="0" fontId="33" fillId="0" borderId="40" xfId="45" applyFont="1" applyBorder="1" applyAlignment="1">
      <alignment horizontal="center" vertical="center" wrapText="1"/>
    </xf>
    <xf numFmtId="0" fontId="28" fillId="26" borderId="42" xfId="45" applyFont="1" applyFill="1" applyBorder="1" applyAlignment="1">
      <alignment horizontal="center" vertical="center"/>
    </xf>
    <xf numFmtId="0" fontId="28" fillId="26" borderId="44" xfId="45" applyFont="1" applyFill="1" applyBorder="1" applyAlignment="1">
      <alignment horizontal="center" vertical="center"/>
    </xf>
    <xf numFmtId="0" fontId="28" fillId="0" borderId="21" xfId="45" applyFont="1" applyBorder="1" applyAlignment="1">
      <alignment horizontal="center" vertical="center"/>
    </xf>
    <xf numFmtId="0" fontId="28" fillId="26" borderId="21" xfId="45" applyFont="1" applyFill="1" applyBorder="1" applyAlignment="1">
      <alignment horizontal="center" vertical="center"/>
    </xf>
    <xf numFmtId="0" fontId="33" fillId="0" borderId="40" xfId="45" applyFont="1" applyBorder="1" applyAlignment="1">
      <alignment vertical="center" wrapText="1"/>
    </xf>
    <xf numFmtId="0" fontId="28" fillId="0" borderId="21" xfId="45" applyFont="1" applyBorder="1" applyAlignment="1">
      <alignment horizontal="center" vertical="center" wrapText="1"/>
    </xf>
    <xf numFmtId="0" fontId="33" fillId="0" borderId="40" xfId="45" applyFont="1" applyBorder="1" applyAlignment="1">
      <alignment horizontal="left" vertical="center" wrapText="1"/>
    </xf>
    <xf numFmtId="164" fontId="33" fillId="26" borderId="42" xfId="45" applyNumberFormat="1" applyFont="1" applyFill="1" applyBorder="1" applyAlignment="1">
      <alignment horizontal="center" vertical="center"/>
    </xf>
    <xf numFmtId="164" fontId="33" fillId="26" borderId="44" xfId="45" applyNumberFormat="1" applyFont="1" applyFill="1" applyBorder="1" applyAlignment="1">
      <alignment horizontal="center" vertical="center"/>
    </xf>
    <xf numFmtId="0" fontId="33" fillId="0" borderId="37" xfId="45" applyFont="1" applyBorder="1" applyAlignment="1">
      <alignment horizontal="center" vertical="center" wrapText="1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28" fillId="26" borderId="40" xfId="45" applyFont="1" applyFill="1" applyBorder="1" applyAlignment="1" applyProtection="1">
      <alignment horizontal="center" vertical="center"/>
      <protection locked="0"/>
    </xf>
    <xf numFmtId="0" fontId="28" fillId="26" borderId="44" xfId="45" applyFont="1" applyFill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166" fontId="32" fillId="0" borderId="10" xfId="0" applyNumberFormat="1" applyFont="1" applyBorder="1" applyAlignment="1">
      <alignment horizontal="center" vertical="center"/>
    </xf>
    <xf numFmtId="164" fontId="28" fillId="0" borderId="10" xfId="0" applyNumberFormat="1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>
      <alignment horizontal="right" vertical="center"/>
    </xf>
    <xf numFmtId="0" fontId="65" fillId="0" borderId="0" xfId="0" applyFont="1" applyAlignment="1" applyProtection="1">
      <alignment vertical="center"/>
      <protection locked="0"/>
    </xf>
    <xf numFmtId="166" fontId="32" fillId="0" borderId="33" xfId="20" applyNumberFormat="1" applyFont="1" applyBorder="1" applyAlignment="1">
      <alignment horizontal="right" vertical="center"/>
    </xf>
    <xf numFmtId="166" fontId="44" fillId="0" borderId="0" xfId="49" applyNumberFormat="1" applyFont="1" applyAlignment="1" applyProtection="1">
      <alignment horizontal="center" vertical="center" wrapText="1"/>
      <protection locked="0"/>
    </xf>
    <xf numFmtId="164" fontId="28" fillId="0" borderId="17" xfId="45" applyNumberFormat="1" applyFont="1" applyBorder="1" applyAlignment="1" applyProtection="1">
      <alignment vertical="center" wrapText="1"/>
      <protection locked="0"/>
    </xf>
    <xf numFmtId="0" fontId="41" fillId="0" borderId="45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5" fillId="0" borderId="16" xfId="49" applyFont="1" applyBorder="1" applyAlignment="1">
      <alignment horizontal="center" vertical="center" wrapText="1"/>
    </xf>
    <xf numFmtId="0" fontId="45" fillId="0" borderId="17" xfId="49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3" fontId="46" fillId="0" borderId="35" xfId="49" applyNumberFormat="1" applyFont="1" applyBorder="1" applyAlignment="1" applyProtection="1">
      <alignment horizontal="center" vertical="center" wrapText="1"/>
      <protection locked="0"/>
    </xf>
    <xf numFmtId="3" fontId="42" fillId="0" borderId="20" xfId="49" applyNumberFormat="1" applyFont="1" applyBorder="1" applyAlignment="1" applyProtection="1">
      <alignment horizontal="center" vertical="center" wrapText="1"/>
      <protection locked="0"/>
    </xf>
    <xf numFmtId="166" fontId="42" fillId="0" borderId="20" xfId="49" applyNumberFormat="1" applyFont="1" applyBorder="1" applyAlignment="1" applyProtection="1">
      <alignment horizontal="center" vertical="center" wrapText="1"/>
      <protection locked="0"/>
    </xf>
    <xf numFmtId="166" fontId="46" fillId="0" borderId="17" xfId="49" applyNumberFormat="1" applyFont="1" applyBorder="1" applyAlignment="1" applyProtection="1">
      <alignment horizontal="center" vertical="center" wrapText="1"/>
      <protection locked="0"/>
    </xf>
    <xf numFmtId="3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42" fillId="0" borderId="10" xfId="49" applyFont="1" applyBorder="1" applyAlignment="1" applyProtection="1">
      <alignment horizontal="left" vertical="center" wrapText="1"/>
      <protection locked="0"/>
    </xf>
    <xf numFmtId="0" fontId="43" fillId="0" borderId="10" xfId="49" applyFont="1" applyBorder="1" applyAlignment="1" applyProtection="1">
      <alignment horizontal="left" vertical="center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3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166" fontId="43" fillId="0" borderId="18" xfId="49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left" wrapText="1"/>
      <protection locked="0"/>
    </xf>
    <xf numFmtId="0" fontId="2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3" fontId="46" fillId="0" borderId="10" xfId="59" applyNumberFormat="1" applyFont="1" applyBorder="1" applyAlignment="1" applyProtection="1">
      <alignment horizontal="center" vertical="center" wrapText="1"/>
      <protection locked="0"/>
    </xf>
    <xf numFmtId="166" fontId="46" fillId="0" borderId="17" xfId="59" applyNumberFormat="1" applyFont="1" applyBorder="1" applyAlignment="1" applyProtection="1">
      <alignment horizontal="center" vertical="center" wrapText="1"/>
      <protection locked="0"/>
    </xf>
    <xf numFmtId="3" fontId="46" fillId="0" borderId="10" xfId="59" applyNumberFormat="1" applyFont="1" applyBorder="1" applyAlignment="1">
      <alignment horizontal="center" vertical="center" wrapText="1"/>
    </xf>
    <xf numFmtId="166" fontId="46" fillId="0" borderId="17" xfId="59" applyNumberFormat="1" applyFont="1" applyBorder="1" applyAlignment="1">
      <alignment horizontal="center" vertical="center" wrapText="1"/>
    </xf>
    <xf numFmtId="166" fontId="46" fillId="0" borderId="18" xfId="59" applyNumberFormat="1" applyFont="1" applyBorder="1" applyAlignment="1" applyProtection="1">
      <alignment horizontal="center" vertical="center" wrapText="1"/>
      <protection locked="0"/>
    </xf>
    <xf numFmtId="166" fontId="46" fillId="0" borderId="18" xfId="59" applyNumberFormat="1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 wrapText="1"/>
      <protection locked="0"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43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/>
      <protection locked="0" hidden="1"/>
    </xf>
    <xf numFmtId="166" fontId="32" fillId="0" borderId="13" xfId="45" applyNumberFormat="1" applyFont="1" applyBorder="1" applyAlignment="1">
      <alignment horizontal="center" vertical="center" wrapText="1"/>
    </xf>
    <xf numFmtId="166" fontId="32" fillId="0" borderId="13" xfId="45" applyNumberFormat="1" applyFont="1" applyBorder="1" applyAlignment="1">
      <alignment horizontal="center" vertical="center"/>
    </xf>
    <xf numFmtId="166" fontId="28" fillId="0" borderId="10" xfId="0" applyNumberFormat="1" applyFont="1" applyBorder="1" applyAlignment="1" applyProtection="1">
      <alignment horizontal="center" vertical="center"/>
      <protection locked="0"/>
    </xf>
    <xf numFmtId="166" fontId="32" fillId="0" borderId="1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36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28" fillId="0" borderId="18" xfId="45" applyFont="1" applyBorder="1" applyAlignment="1" applyProtection="1">
      <alignment horizontal="left" vertical="center"/>
      <protection hidden="1"/>
    </xf>
    <xf numFmtId="0" fontId="28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60" fillId="25" borderId="33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33" fillId="0" borderId="21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38" xfId="45" applyFont="1" applyBorder="1" applyAlignment="1" applyProtection="1">
      <alignment horizontal="center" vertical="center"/>
      <protection locked="0"/>
    </xf>
    <xf numFmtId="0" fontId="31" fillId="0" borderId="19" xfId="45" applyFont="1" applyBorder="1" applyAlignment="1" applyProtection="1">
      <alignment horizontal="center" vertical="center"/>
      <protection locked="0"/>
    </xf>
    <xf numFmtId="0" fontId="31" fillId="0" borderId="39" xfId="45" applyFont="1" applyBorder="1" applyAlignment="1" applyProtection="1">
      <alignment horizontal="center" vertical="center"/>
      <protection locked="0"/>
    </xf>
    <xf numFmtId="0" fontId="34" fillId="0" borderId="40" xfId="46" applyFont="1" applyBorder="1" applyAlignment="1" applyProtection="1">
      <alignment horizontal="center" vertical="center" wrapText="1"/>
      <protection locked="0"/>
    </xf>
    <xf numFmtId="0" fontId="34" fillId="0" borderId="42" xfId="46" applyFont="1" applyBorder="1" applyAlignment="1" applyProtection="1">
      <alignment horizontal="center" vertical="center" wrapText="1"/>
      <protection locked="0"/>
    </xf>
    <xf numFmtId="0" fontId="28" fillId="0" borderId="30" xfId="46" applyFont="1" applyBorder="1" applyAlignment="1" applyProtection="1">
      <alignment horizontal="center" vertical="center" wrapText="1"/>
      <protection locked="0"/>
    </xf>
    <xf numFmtId="0" fontId="28" fillId="0" borderId="16" xfId="46" applyFont="1" applyBorder="1" applyAlignment="1" applyProtection="1">
      <alignment horizontal="center" vertical="center" wrapText="1"/>
      <protection locked="0"/>
    </xf>
    <xf numFmtId="0" fontId="28" fillId="0" borderId="32" xfId="46" applyFont="1" applyBorder="1" applyAlignment="1" applyProtection="1">
      <alignment horizontal="center" vertical="center" wrapText="1"/>
      <protection locked="0"/>
    </xf>
    <xf numFmtId="0" fontId="28" fillId="0" borderId="17" xfId="46" applyFont="1" applyBorder="1" applyAlignment="1" applyProtection="1">
      <alignment horizontal="center" vertical="center" wrapText="1"/>
      <protection locked="0"/>
    </xf>
    <xf numFmtId="0" fontId="31" fillId="0" borderId="37" xfId="46" applyFont="1" applyBorder="1" applyAlignment="1" applyProtection="1">
      <alignment horizontal="center" vertical="center" wrapText="1"/>
      <protection locked="0"/>
    </xf>
    <xf numFmtId="0" fontId="31" fillId="0" borderId="41" xfId="46" applyFont="1" applyBorder="1" applyAlignment="1" applyProtection="1">
      <alignment horizontal="center" vertical="center" wrapText="1"/>
      <protection locked="0"/>
    </xf>
    <xf numFmtId="0" fontId="42" fillId="0" borderId="0" xfId="60" applyFont="1" applyAlignment="1">
      <alignment horizontal="center" vertical="center" wrapText="1"/>
    </xf>
    <xf numFmtId="0" fontId="44" fillId="0" borderId="19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7" xfId="49" applyFont="1" applyBorder="1" applyAlignment="1">
      <alignment horizontal="center" vertical="center" wrapText="1"/>
    </xf>
    <xf numFmtId="0" fontId="45" fillId="0" borderId="28" xfId="49" applyFont="1" applyBorder="1" applyAlignment="1">
      <alignment horizontal="center" vertical="center" wrapText="1"/>
    </xf>
    <xf numFmtId="0" fontId="44" fillId="0" borderId="30" xfId="49" applyFont="1" applyBorder="1" applyAlignment="1">
      <alignment horizontal="center" vertical="center" wrapText="1"/>
    </xf>
    <xf numFmtId="0" fontId="44" fillId="0" borderId="31" xfId="49" applyFont="1" applyBorder="1" applyAlignment="1">
      <alignment horizontal="center" vertical="center" wrapText="1"/>
    </xf>
    <xf numFmtId="0" fontId="44" fillId="0" borderId="32" xfId="49" applyFont="1" applyBorder="1" applyAlignment="1">
      <alignment horizontal="center" vertical="center" wrapText="1"/>
    </xf>
    <xf numFmtId="0" fontId="39" fillId="0" borderId="12" xfId="49" applyFont="1" applyBorder="1" applyAlignment="1">
      <alignment horizontal="center" vertical="center" wrapText="1"/>
    </xf>
    <xf numFmtId="0" fontId="36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36" fillId="0" borderId="0" xfId="45" applyFont="1" applyAlignment="1">
      <alignment horizontal="center" vertical="center"/>
    </xf>
    <xf numFmtId="0" fontId="28" fillId="0" borderId="12" xfId="45" applyFont="1" applyBorder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</cellXfs>
  <cellStyles count="8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0" xfId="70" xr:uid="{00000000-0005-0000-0000-000013000000}"/>
    <cellStyle name="Normal 12" xfId="71" xr:uid="{00000000-0005-0000-0000-000014000000}"/>
    <cellStyle name="Normal 13" xfId="72" xr:uid="{00000000-0005-0000-0000-000015000000}"/>
    <cellStyle name="Normal 14" xfId="73" xr:uid="{00000000-0005-0000-0000-000016000000}"/>
    <cellStyle name="Normal 15" xfId="74" xr:uid="{00000000-0005-0000-0000-000017000000}"/>
    <cellStyle name="Normal 17" xfId="52" xr:uid="{00000000-0005-0000-0000-000018000000}"/>
    <cellStyle name="Normal 2" xfId="19" xr:uid="{00000000-0005-0000-0000-000019000000}"/>
    <cellStyle name="Normal 2 2" xfId="45" xr:uid="{00000000-0005-0000-0000-00001A000000}"/>
    <cellStyle name="Normal 3" xfId="47" xr:uid="{00000000-0005-0000-0000-00001B000000}"/>
    <cellStyle name="Normal 4" xfId="50" xr:uid="{00000000-0005-0000-0000-00001C000000}"/>
    <cellStyle name="Normal 5" xfId="55" xr:uid="{00000000-0005-0000-0000-00001D000000}"/>
    <cellStyle name="Normal 5 2" xfId="78" xr:uid="{00000000-0005-0000-0000-00001E000000}"/>
    <cellStyle name="Normal 5 3" xfId="63" xr:uid="{00000000-0005-0000-0000-00001F000000}"/>
    <cellStyle name="Normal 6" xfId="66" xr:uid="{00000000-0005-0000-0000-000020000000}"/>
    <cellStyle name="Normal 6 2" xfId="82" xr:uid="{00000000-0005-0000-0000-000021000000}"/>
    <cellStyle name="Normal 7" xfId="67" xr:uid="{00000000-0005-0000-0000-000022000000}"/>
    <cellStyle name="Normal 8" xfId="68" xr:uid="{00000000-0005-0000-0000-000023000000}"/>
    <cellStyle name="Normal 9" xfId="69" xr:uid="{00000000-0005-0000-0000-000024000000}"/>
    <cellStyle name="Normal_Sheet1" xfId="20" xr:uid="{00000000-0005-0000-0000-000025000000}"/>
    <cellStyle name="Normal_Sheet1 2" xfId="51" xr:uid="{00000000-0005-0000-0000-000026000000}"/>
    <cellStyle name="Style 1" xfId="21" xr:uid="{00000000-0005-0000-0000-000027000000}"/>
    <cellStyle name="Акцент1" xfId="22" xr:uid="{00000000-0005-0000-0000-000028000000}"/>
    <cellStyle name="Акцент2" xfId="23" xr:uid="{00000000-0005-0000-0000-000029000000}"/>
    <cellStyle name="Акцент3" xfId="24" xr:uid="{00000000-0005-0000-0000-00002A000000}"/>
    <cellStyle name="Акцент4" xfId="25" xr:uid="{00000000-0005-0000-0000-00002B000000}"/>
    <cellStyle name="Акцент5" xfId="26" xr:uid="{00000000-0005-0000-0000-00002C000000}"/>
    <cellStyle name="Акцент6" xfId="27" xr:uid="{00000000-0005-0000-0000-00002D000000}"/>
    <cellStyle name="Ввод " xfId="28" xr:uid="{00000000-0005-0000-0000-00002E000000}"/>
    <cellStyle name="Вывод" xfId="29" xr:uid="{00000000-0005-0000-0000-00002F000000}"/>
    <cellStyle name="Вычисление" xfId="30" xr:uid="{00000000-0005-0000-0000-000030000000}"/>
    <cellStyle name="Заголовок 1" xfId="31" xr:uid="{00000000-0005-0000-0000-000031000000}"/>
    <cellStyle name="Заголовок 2" xfId="32" xr:uid="{00000000-0005-0000-0000-000032000000}"/>
    <cellStyle name="Заголовок 3" xfId="33" xr:uid="{00000000-0005-0000-0000-000033000000}"/>
    <cellStyle name="Заголовок 4" xfId="34" xr:uid="{00000000-0005-0000-0000-000034000000}"/>
    <cellStyle name="Итог" xfId="35" xr:uid="{00000000-0005-0000-0000-000035000000}"/>
    <cellStyle name="Контрольная ячейка" xfId="36" xr:uid="{00000000-0005-0000-0000-000036000000}"/>
    <cellStyle name="Название" xfId="37" xr:uid="{00000000-0005-0000-0000-000037000000}"/>
    <cellStyle name="Нейтральный" xfId="38" xr:uid="{00000000-0005-0000-0000-000038000000}"/>
    <cellStyle name="Обычный 2" xfId="46" xr:uid="{00000000-0005-0000-0000-000039000000}"/>
    <cellStyle name="Обычный 3" xfId="49" xr:uid="{00000000-0005-0000-0000-00003A000000}"/>
    <cellStyle name="Обычный 3 2" xfId="56" xr:uid="{00000000-0005-0000-0000-00003B000000}"/>
    <cellStyle name="Обычный 3 2 2" xfId="79" xr:uid="{00000000-0005-0000-0000-00003C000000}"/>
    <cellStyle name="Обычный 3 2 3" xfId="64" xr:uid="{00000000-0005-0000-0000-00003D000000}"/>
    <cellStyle name="Обычный 3 3" xfId="57" xr:uid="{00000000-0005-0000-0000-00003E000000}"/>
    <cellStyle name="Обычный 3 3 2" xfId="65" xr:uid="{00000000-0005-0000-0000-00003F000000}"/>
    <cellStyle name="Обычный 3 3 2 2" xfId="59" xr:uid="{00000000-0005-0000-0000-000040000000}"/>
    <cellStyle name="Обычный 3 3 2 3" xfId="81" xr:uid="{00000000-0005-0000-0000-000041000000}"/>
    <cellStyle name="Обычный 3 3 3" xfId="80" xr:uid="{00000000-0005-0000-0000-000042000000}"/>
    <cellStyle name="Обычный 3 4" xfId="58" xr:uid="{00000000-0005-0000-0000-000043000000}"/>
    <cellStyle name="Обычный 3 4 2" xfId="60" xr:uid="{00000000-0005-0000-0000-000044000000}"/>
    <cellStyle name="Обычный 3 5" xfId="75" xr:uid="{00000000-0005-0000-0000-000045000000}"/>
    <cellStyle name="Обычный 6" xfId="53" xr:uid="{00000000-0005-0000-0000-000046000000}"/>
    <cellStyle name="Обычный 6 2" xfId="76" xr:uid="{00000000-0005-0000-0000-000047000000}"/>
    <cellStyle name="Обычный 6 3" xfId="61" xr:uid="{00000000-0005-0000-0000-000048000000}"/>
    <cellStyle name="Обычный 7" xfId="54" xr:uid="{00000000-0005-0000-0000-000049000000}"/>
    <cellStyle name="Обычный 7 2" xfId="77" xr:uid="{00000000-0005-0000-0000-00004A000000}"/>
    <cellStyle name="Обычный 7 3" xfId="62" xr:uid="{00000000-0005-0000-0000-00004B000000}"/>
    <cellStyle name="Плохой" xfId="39" xr:uid="{00000000-0005-0000-0000-00004C000000}"/>
    <cellStyle name="Пояснение" xfId="40" xr:uid="{00000000-0005-0000-0000-00004D000000}"/>
    <cellStyle name="Примечание" xfId="41" xr:uid="{00000000-0005-0000-0000-00004E000000}"/>
    <cellStyle name="Связанная ячейка" xfId="42" xr:uid="{00000000-0005-0000-0000-00004F000000}"/>
    <cellStyle name="Стиль 1" xfId="48" xr:uid="{00000000-0005-0000-0000-000050000000}"/>
    <cellStyle name="Текст предупреждения" xfId="43" xr:uid="{00000000-0005-0000-0000-000051000000}"/>
    <cellStyle name="Хороший" xfId="44" xr:uid="{00000000-0005-0000-0000-00005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NQAzACAAQQBNAAAAAAAAAAAAAAAAAAAAAAAAAAAAAAAAAAAAAAAAAAAAAAAAAAAAAAAAAAAAAAAAAAAAAAAAAAAAAAAAAAAAAAAAAAAAAAAAAAAAAAAAAAAAAAAAAAAAAADnBwwABAAcAAoANQ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UzNTJaMCMGCSqGSIb3DQEJBDEWBBSmFuD5H5tcJdSR+8zT5/WxJbVIdzArBgsqhkiG9w0BCRACDDEcMBowGDAWBBRE5xMFRVajmd/v2Zzf5CvSbEm8HjANBgkqhkiG9w0BAQEFAASCAQBa94DmPmgN64B60YQS3vEc2eiKeTEcN25iHalQENW/1z0k0gjNLHzHzTXjVDkUexEl6WR5IVznwkc0oiJRtxEpa7eBtnvXwM+q1ZVN3pGNsd8Ejq1y4WfovFCokG86UJVddrM3sRk5EFMCqdZr3c9AUt6FrcYIXVzww0yRvg4jG7sX+ByXKj9Hd5LZNRVa5zHB9Hf9OC0maS30MKAuiiPH7D/FGZ79cxOUohzutjYUHG8+xWM7+yUFU9D/BqiReNkoeHuGdDUOZPx+qBuvL4ERWZ/SXy0QfFAD1c7xs6EhmX4Gu5+Qh0GEb15jLrDwW5iZHD79X+PcLtEH6kTqbzk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NQAzACAAQQBNAAAAAAAAAAAAAAAAAAAAAAAAAAAAAAAAAAAAAAAAAAAAAAAAAAAAAAAAAAAAAAAAAAAAAAAAAAAAAAAAAAAAAAAAAAAAAAAAAAAAAAAAAAAAAAAAAAAAAADnBwwABAAcAAoANQ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UzNTdaMCMGCSqGSIb3DQEJBDEWBBQGwkfZejZIXhxwaWWPlzXNIBWbzDArBgsqhkiG9w0BCRACDDEcMBowGDAWBBRE5xMFRVajmd/v2Zzf5CvSbEm8HjANBgkqhkiG9w0BAQEFAASCAQA4AS+OGoWcYKRdLJRFZsck4VFOVl1H8YyJ2XVyhoDs7e9UjqI4k9+wuKCWJY0R5f0N+rLb48OaYkvddBgzjOX+Og8GhpJ1nQG5DEdKFRyuQe9d9Xf91ONIk/pcsYn6vHJMwV0MsYsjGjL1VTPwDw8OyBJXzXmKsdsbK+orbhZBdpQBivVAVbeetE0GJEY2N4rchMw9UuqteIU/20kGi31kEt6la+K82gdRlox6oRE386xZXmeOrx+pupVzlmvdPOBNkMJ6Dqv7AET2QQ4hfQZ+DKPX0QugqaB/cLBeEwR5FZLGZfI0xXA380FpSO5VePhj5hrfOpu6d2FxvP0VSR4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CD0BF3F-5115-402B-5D10-94E4B2F432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CDF5549-84E5-B57A-D328-6E7960F9E9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3" zoomScaleSheetLayoutView="100" workbookViewId="0">
      <selection activeCell="B95" sqref="B95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204</v>
      </c>
      <c r="E1" s="107">
        <v>153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252</v>
      </c>
      <c r="E7" s="107">
        <v>153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9" t="s">
        <v>43</v>
      </c>
      <c r="B13" s="509"/>
      <c r="C13" s="509"/>
      <c r="D13" s="509"/>
      <c r="E13" s="415"/>
      <c r="F13" s="45"/>
    </row>
    <row r="14" spans="1:11" ht="27.75" customHeight="1">
      <c r="A14" s="510" t="s">
        <v>297</v>
      </c>
      <c r="B14" s="510"/>
      <c r="C14" s="510"/>
      <c r="D14" s="510"/>
      <c r="E14" s="416"/>
    </row>
    <row r="15" spans="1:11" ht="18.75" customHeight="1">
      <c r="A15" s="511" t="s">
        <v>251</v>
      </c>
      <c r="B15" s="511"/>
      <c r="C15" s="511"/>
      <c r="D15" s="511"/>
      <c r="E15" s="417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14" t="s">
        <v>147</v>
      </c>
      <c r="C17" s="514"/>
      <c r="D17" s="326"/>
      <c r="E17" s="326"/>
    </row>
    <row r="18" spans="1:14" ht="18" customHeight="1">
      <c r="A18" s="117">
        <v>1</v>
      </c>
      <c r="B18" s="22" t="s">
        <v>119</v>
      </c>
      <c r="C18" s="22"/>
      <c r="D18" s="253">
        <v>72043.199999999997</v>
      </c>
      <c r="E18" s="251"/>
    </row>
    <row r="19" spans="1:14" ht="18" hidden="1" customHeight="1">
      <c r="A19" s="117">
        <f>+A18+1</f>
        <v>2</v>
      </c>
      <c r="B19" s="22" t="s">
        <v>260</v>
      </c>
      <c r="C19" s="22"/>
      <c r="D19" s="253">
        <f>+D20+D21</f>
        <v>0</v>
      </c>
      <c r="E19" s="251"/>
    </row>
    <row r="20" spans="1:14" ht="18" hidden="1" customHeight="1">
      <c r="A20" s="116">
        <f>+A19+0.1</f>
        <v>2.1</v>
      </c>
      <c r="B20" s="20" t="s">
        <v>261</v>
      </c>
      <c r="C20" s="20"/>
      <c r="D20" s="252"/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v>2</v>
      </c>
      <c r="B22" s="21" t="s">
        <v>265</v>
      </c>
      <c r="C22" s="21"/>
      <c r="D22" s="253">
        <f>+D23+D24</f>
        <v>2133</v>
      </c>
      <c r="E22" s="251"/>
      <c r="F22" s="464" t="s">
        <v>283</v>
      </c>
    </row>
    <row r="23" spans="1:14" ht="20.25" customHeight="1">
      <c r="A23" s="116">
        <v>2.1</v>
      </c>
      <c r="B23" s="20" t="s">
        <v>262</v>
      </c>
      <c r="C23" s="20"/>
      <c r="D23" s="252">
        <v>988.3</v>
      </c>
      <c r="E23" s="251"/>
    </row>
    <row r="24" spans="1:14" ht="18" customHeight="1">
      <c r="A24" s="116">
        <v>2.2000000000000002</v>
      </c>
      <c r="B24" s="20" t="s">
        <v>263</v>
      </c>
      <c r="C24" s="20"/>
      <c r="D24" s="252">
        <v>1144.7</v>
      </c>
      <c r="E24" s="251"/>
    </row>
    <row r="25" spans="1:14" ht="18" customHeight="1">
      <c r="A25" s="117">
        <v>3</v>
      </c>
      <c r="B25" s="22" t="s">
        <v>270</v>
      </c>
      <c r="C25" s="22"/>
      <c r="D25" s="251">
        <f>+Komunal!N20</f>
        <v>13.5</v>
      </c>
      <c r="E25" s="251"/>
    </row>
    <row r="26" spans="1:14" s="3" customFormat="1" ht="21" customHeight="1">
      <c r="A26" s="117">
        <v>4</v>
      </c>
      <c r="B26" s="22" t="s">
        <v>8</v>
      </c>
      <c r="C26" s="22"/>
      <c r="D26" s="253">
        <f>+'Snund ev finans. pastaci'!D11</f>
        <v>3845.1</v>
      </c>
      <c r="E26" s="251"/>
      <c r="F26" s="327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5</v>
      </c>
      <c r="B27" s="22" t="s">
        <v>55</v>
      </c>
      <c r="C27" s="22"/>
      <c r="D27" s="251"/>
      <c r="E27" s="251"/>
      <c r="F27" s="329" t="s">
        <v>222</v>
      </c>
    </row>
    <row r="28" spans="1:14" ht="18" hidden="1" customHeight="1">
      <c r="A28" s="117">
        <f t="shared" si="0"/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126</v>
      </c>
      <c r="C29" s="22"/>
      <c r="D29" s="253">
        <f>SUM(D30:D31)</f>
        <v>418.3</v>
      </c>
      <c r="E29" s="253"/>
    </row>
    <row r="30" spans="1:14" s="3" customFormat="1" ht="17.25" customHeight="1">
      <c r="A30" s="116">
        <v>5.0999999999999996</v>
      </c>
      <c r="B30" s="20" t="s">
        <v>73</v>
      </c>
      <c r="C30" s="20"/>
      <c r="D30" s="265">
        <f>+D75</f>
        <v>418.3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5.1999999999999993</v>
      </c>
      <c r="B31" s="20" t="s">
        <v>74</v>
      </c>
      <c r="C31" s="20"/>
      <c r="D31" s="252"/>
      <c r="E31" s="252"/>
      <c r="F31" s="57" t="s">
        <v>227</v>
      </c>
      <c r="G31" s="2"/>
      <c r="H31" s="2"/>
      <c r="I31" s="340"/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09">
        <f>SUM(D18:D19,D22,D25:D29,D32:D34)</f>
        <v>78453.100000000006</v>
      </c>
      <c r="E35" s="309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0" t="s">
        <v>148</v>
      </c>
      <c r="C37" s="490"/>
      <c r="D37" s="310"/>
      <c r="E37" s="310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46342.5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120</v>
      </c>
      <c r="C39" s="20"/>
      <c r="D39" s="265">
        <f>+Ashkhatavardz!C8+Ashkhatavardz!J7</f>
        <v>3043.3010000000004</v>
      </c>
      <c r="E39" s="265"/>
      <c r="F39" s="300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725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19298.5</v>
      </c>
      <c r="E42" s="251"/>
      <c r="F42" s="57"/>
      <c r="G42" s="2"/>
      <c r="H42" s="2"/>
      <c r="I42" s="2"/>
      <c r="J42" s="2"/>
      <c r="K42" s="323"/>
      <c r="L42" s="89"/>
      <c r="M42" s="324"/>
      <c r="N42" s="89"/>
      <c r="O42" s="89"/>
      <c r="P42" s="89"/>
      <c r="Q42" s="325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1954.3</v>
      </c>
      <c r="E43" s="251"/>
      <c r="F43" s="339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2820.6</v>
      </c>
      <c r="E44" s="251"/>
      <c r="F44" s="339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354.9</v>
      </c>
      <c r="E45" s="251"/>
      <c r="F45" s="339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80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1">
        <f>SUM(D49:D51)</f>
        <v>183.6</v>
      </c>
      <c r="E48" s="311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hidden="1" customHeight="1">
      <c r="A50" s="116">
        <f>+A49+0.1</f>
        <v>8.1999999999999993</v>
      </c>
      <c r="B50" s="20" t="s">
        <v>22</v>
      </c>
      <c r="C50" s="20"/>
      <c r="D50" s="252"/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v>8.1999999999999993</v>
      </c>
      <c r="B51" s="20" t="s">
        <v>23</v>
      </c>
      <c r="C51" s="20"/>
      <c r="D51" s="252">
        <v>126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12" t="s">
        <v>238</v>
      </c>
    </row>
    <row r="52" spans="1:19" ht="18" customHeight="1" thickBot="1">
      <c r="A52" s="117">
        <f>+A48+1</f>
        <v>9</v>
      </c>
      <c r="B52" s="21" t="s">
        <v>24</v>
      </c>
      <c r="C52" s="21"/>
      <c r="D52" s="251">
        <v>66</v>
      </c>
      <c r="E52" s="251"/>
      <c r="K52" s="89" t="s">
        <v>203</v>
      </c>
      <c r="O52" s="8" t="s">
        <v>239</v>
      </c>
      <c r="P52" s="8"/>
      <c r="Q52" s="513"/>
    </row>
    <row r="53" spans="1:19" ht="18" customHeight="1" thickBot="1">
      <c r="A53" s="117">
        <f>+A52+1</f>
        <v>10</v>
      </c>
      <c r="B53" s="21" t="s">
        <v>31</v>
      </c>
      <c r="C53" s="21"/>
      <c r="D53" s="251">
        <f>+S53</f>
        <v>1176</v>
      </c>
      <c r="E53" s="251"/>
      <c r="F53" s="6" t="s">
        <v>224</v>
      </c>
      <c r="K53" s="301">
        <v>8</v>
      </c>
      <c r="L53" s="89" t="s">
        <v>201</v>
      </c>
      <c r="M53" s="303">
        <v>147</v>
      </c>
      <c r="N53" s="89" t="s">
        <v>202</v>
      </c>
      <c r="O53" s="302">
        <f>+K53*M53/12*2</f>
        <v>196</v>
      </c>
      <c r="P53" s="43" t="s">
        <v>223</v>
      </c>
      <c r="Q53" s="338">
        <v>980</v>
      </c>
      <c r="R53" s="7" t="s">
        <v>202</v>
      </c>
      <c r="S53" s="336">
        <f>+O53+Q53</f>
        <v>1176</v>
      </c>
    </row>
    <row r="54" spans="1:19" ht="18" customHeight="1">
      <c r="A54" s="117">
        <f t="shared" ref="A54:A74" si="2">+A53+1</f>
        <v>11</v>
      </c>
      <c r="B54" s="21" t="s">
        <v>25</v>
      </c>
      <c r="C54" s="21"/>
      <c r="D54" s="251">
        <v>300</v>
      </c>
      <c r="E54" s="251"/>
    </row>
    <row r="55" spans="1:19" ht="18" customHeight="1">
      <c r="A55" s="117">
        <f t="shared" si="2"/>
        <v>12</v>
      </c>
      <c r="B55" s="21" t="s">
        <v>75</v>
      </c>
      <c r="C55" s="21"/>
      <c r="D55" s="251">
        <v>350</v>
      </c>
      <c r="E55" s="251"/>
    </row>
    <row r="56" spans="1:19" ht="18" customHeight="1">
      <c r="A56" s="117">
        <f t="shared" si="2"/>
        <v>13</v>
      </c>
      <c r="B56" s="21" t="s">
        <v>50</v>
      </c>
      <c r="C56" s="21"/>
      <c r="D56" s="251">
        <v>80</v>
      </c>
      <c r="E56" s="251"/>
    </row>
    <row r="57" spans="1:19" ht="18.75" customHeight="1">
      <c r="A57" s="117">
        <f t="shared" si="2"/>
        <v>14</v>
      </c>
      <c r="B57" s="21" t="s">
        <v>121</v>
      </c>
      <c r="C57" s="21"/>
      <c r="D57" s="251">
        <v>20</v>
      </c>
      <c r="E57" s="251"/>
    </row>
    <row r="58" spans="1:19" ht="18" customHeight="1">
      <c r="A58" s="117">
        <f t="shared" si="2"/>
        <v>15</v>
      </c>
      <c r="B58" s="21" t="s">
        <v>122</v>
      </c>
      <c r="C58" s="21"/>
      <c r="D58" s="251">
        <v>100</v>
      </c>
      <c r="E58" s="251"/>
      <c r="G58" s="52"/>
    </row>
    <row r="59" spans="1:19" ht="20.25" customHeight="1">
      <c r="A59" s="117">
        <f t="shared" si="2"/>
        <v>16</v>
      </c>
      <c r="B59" s="21" t="s">
        <v>26</v>
      </c>
      <c r="C59" s="21"/>
      <c r="D59" s="251">
        <v>500</v>
      </c>
      <c r="E59" s="251"/>
      <c r="G59" s="52"/>
    </row>
    <row r="60" spans="1:19" ht="18" customHeight="1">
      <c r="A60" s="117">
        <f t="shared" si="2"/>
        <v>17</v>
      </c>
      <c r="B60" s="21" t="s">
        <v>27</v>
      </c>
      <c r="C60" s="21"/>
      <c r="D60" s="251">
        <v>60</v>
      </c>
      <c r="E60" s="251"/>
    </row>
    <row r="61" spans="1:19" ht="18.75" customHeight="1">
      <c r="A61" s="117">
        <f t="shared" si="2"/>
        <v>18</v>
      </c>
      <c r="B61" s="21" t="s">
        <v>68</v>
      </c>
      <c r="C61" s="21"/>
      <c r="D61" s="251">
        <v>33.799999999999997</v>
      </c>
      <c r="E61" s="251"/>
    </row>
    <row r="62" spans="1:19" ht="18.75" hidden="1" customHeight="1">
      <c r="A62" s="117">
        <f t="shared" si="2"/>
        <v>19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19</v>
      </c>
      <c r="B63" s="21" t="s">
        <v>47</v>
      </c>
      <c r="C63" s="21"/>
      <c r="D63" s="251">
        <v>84</v>
      </c>
      <c r="E63" s="251"/>
    </row>
    <row r="64" spans="1:19" ht="18.75" customHeight="1">
      <c r="A64" s="117">
        <f t="shared" si="2"/>
        <v>20</v>
      </c>
      <c r="B64" s="21" t="s">
        <v>76</v>
      </c>
      <c r="C64" s="21"/>
      <c r="D64" s="251">
        <v>80</v>
      </c>
      <c r="E64" s="251"/>
    </row>
    <row r="65" spans="1:20" ht="18.75" customHeight="1">
      <c r="A65" s="117">
        <f t="shared" si="2"/>
        <v>21</v>
      </c>
      <c r="B65" s="21" t="s">
        <v>77</v>
      </c>
      <c r="C65" s="21"/>
      <c r="D65" s="251">
        <v>95</v>
      </c>
      <c r="E65" s="251"/>
    </row>
    <row r="66" spans="1:20" ht="18.75" hidden="1" customHeight="1">
      <c r="A66" s="117">
        <f t="shared" si="2"/>
        <v>22</v>
      </c>
      <c r="B66" s="21" t="s">
        <v>48</v>
      </c>
      <c r="C66" s="21"/>
      <c r="D66" s="251"/>
      <c r="E66" s="251"/>
    </row>
    <row r="67" spans="1:20" ht="18.75" customHeight="1">
      <c r="A67" s="117">
        <v>22</v>
      </c>
      <c r="B67" s="21" t="s">
        <v>123</v>
      </c>
      <c r="C67" s="21"/>
      <c r="D67" s="251">
        <v>50</v>
      </c>
      <c r="E67" s="251"/>
    </row>
    <row r="68" spans="1:20" ht="18.75" hidden="1" customHeight="1">
      <c r="A68" s="117">
        <f t="shared" si="2"/>
        <v>23</v>
      </c>
      <c r="B68" s="21" t="s">
        <v>49</v>
      </c>
      <c r="C68" s="21"/>
      <c r="D68" s="251"/>
      <c r="E68" s="251"/>
    </row>
    <row r="69" spans="1:20" ht="18.75" customHeight="1">
      <c r="A69" s="117">
        <v>23</v>
      </c>
      <c r="B69" s="21" t="s">
        <v>66</v>
      </c>
      <c r="C69" s="21"/>
      <c r="D69" s="251">
        <v>50</v>
      </c>
      <c r="E69" s="251"/>
    </row>
    <row r="70" spans="1:20" ht="18.75" hidden="1" customHeight="1">
      <c r="A70" s="117">
        <f t="shared" si="2"/>
        <v>24</v>
      </c>
      <c r="B70" s="21" t="s">
        <v>78</v>
      </c>
      <c r="C70" s="21"/>
      <c r="D70" s="251"/>
      <c r="E70" s="251"/>
    </row>
    <row r="71" spans="1:20">
      <c r="A71" s="117">
        <v>24</v>
      </c>
      <c r="B71" s="21" t="s">
        <v>308</v>
      </c>
      <c r="C71" s="21"/>
      <c r="D71" s="251">
        <v>30</v>
      </c>
      <c r="E71" s="251"/>
    </row>
    <row r="72" spans="1:20" ht="18.75" hidden="1" customHeight="1">
      <c r="A72" s="117">
        <f t="shared" si="2"/>
        <v>25</v>
      </c>
      <c r="B72" s="21"/>
      <c r="C72" s="21"/>
      <c r="D72" s="251"/>
      <c r="E72" s="251"/>
    </row>
    <row r="73" spans="1:20" ht="18.75" customHeight="1">
      <c r="A73" s="117">
        <v>25</v>
      </c>
      <c r="B73" s="21" t="s">
        <v>311</v>
      </c>
      <c r="C73" s="21"/>
      <c r="D73" s="251">
        <v>130</v>
      </c>
      <c r="E73" s="251"/>
      <c r="F73" s="57" t="s">
        <v>124</v>
      </c>
    </row>
    <row r="74" spans="1:20" ht="18.75" customHeight="1">
      <c r="A74" s="117">
        <f t="shared" si="2"/>
        <v>26</v>
      </c>
      <c r="B74" s="21" t="s">
        <v>28</v>
      </c>
      <c r="C74" s="21"/>
      <c r="D74" s="251">
        <v>418.3</v>
      </c>
      <c r="E74" s="251"/>
    </row>
    <row r="75" spans="1:20" s="3" customFormat="1" ht="18.75" customHeight="1">
      <c r="A75" s="161">
        <f>+A74+0.1</f>
        <v>26.1</v>
      </c>
      <c r="B75" s="20" t="s">
        <v>79</v>
      </c>
      <c r="C75" s="20"/>
      <c r="D75" s="252">
        <v>418.3</v>
      </c>
      <c r="E75" s="252"/>
      <c r="F75" s="19"/>
      <c r="G75" s="2"/>
      <c r="H75" s="2"/>
      <c r="I75" s="2"/>
      <c r="J75" s="2"/>
      <c r="K75" s="2"/>
      <c r="L75" s="2"/>
      <c r="M75" s="2"/>
      <c r="N75" s="2"/>
    </row>
    <row r="76" spans="1:20" ht="18" customHeight="1">
      <c r="A76" s="117">
        <f>+A74+1</f>
        <v>27</v>
      </c>
      <c r="B76" s="21" t="s">
        <v>80</v>
      </c>
      <c r="C76" s="21"/>
      <c r="D76" s="251">
        <v>20</v>
      </c>
      <c r="E76" s="251"/>
    </row>
    <row r="77" spans="1:20" s="17" customFormat="1" ht="20.25" customHeight="1">
      <c r="A77" s="117">
        <f>+A76+1</f>
        <v>28</v>
      </c>
      <c r="B77" s="21" t="s">
        <v>69</v>
      </c>
      <c r="C77" s="21"/>
      <c r="D77" s="251">
        <v>3715.6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20" ht="23.25" customHeight="1">
      <c r="A78" s="54"/>
      <c r="B78" s="491" t="s">
        <v>32</v>
      </c>
      <c r="C78" s="491"/>
      <c r="D78" s="309">
        <f>SUM(D38,D42:D48,D52:D74,D76:D77)</f>
        <v>78453.10000000002</v>
      </c>
      <c r="E78" s="463" t="s">
        <v>249</v>
      </c>
      <c r="F78" s="507">
        <f>+D35-D78</f>
        <v>0</v>
      </c>
      <c r="T78" s="508">
        <f>+D35-D78</f>
        <v>0</v>
      </c>
    </row>
    <row r="79" spans="1:20" ht="22.5" customHeight="1">
      <c r="B79" s="55"/>
      <c r="C79" s="8"/>
    </row>
    <row r="80" spans="1:20" ht="26.25" hidden="1" customHeight="1">
      <c r="B80" s="9" t="s">
        <v>2</v>
      </c>
      <c r="C80" s="312" t="s">
        <v>298</v>
      </c>
      <c r="D80" s="16"/>
      <c r="E80" s="16"/>
    </row>
    <row r="81" spans="2:15" ht="12.75" hidden="1" customHeight="1">
      <c r="B81" s="55"/>
      <c r="C81" s="249" t="s">
        <v>96</v>
      </c>
      <c r="D81" s="192"/>
      <c r="E81" s="192"/>
    </row>
    <row r="82" spans="2:15" ht="27" hidden="1" customHeight="1">
      <c r="B82" s="9" t="s">
        <v>6</v>
      </c>
      <c r="C82" s="312" t="s">
        <v>296</v>
      </c>
      <c r="D82" s="16"/>
      <c r="E82" s="16"/>
    </row>
    <row r="83" spans="2:15" ht="13.5" hidden="1" customHeight="1">
      <c r="C83" s="249" t="s">
        <v>96</v>
      </c>
      <c r="D83" s="192"/>
      <c r="E83" s="192"/>
    </row>
    <row r="84" spans="2:15" hidden="1">
      <c r="B84" s="8" t="s">
        <v>209</v>
      </c>
    </row>
    <row r="85" spans="2:15" ht="103.5" customHeight="1">
      <c r="B85" s="489" t="s">
        <v>241</v>
      </c>
      <c r="D85" s="328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6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6.42578125" style="83" customWidth="1"/>
    <col min="3" max="3" width="39.7109375" style="83" customWidth="1"/>
    <col min="4" max="4" width="22.140625" style="83" customWidth="1"/>
    <col min="5" max="5" width="5.4257812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3" t="s">
        <v>204</v>
      </c>
      <c r="E1" s="429">
        <f>+'Ekamut-caxs'!E1+1</f>
        <v>154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3" t="s">
        <v>252</v>
      </c>
      <c r="E7" s="429">
        <f>+'Ekamut-caxs'!E7+1</f>
        <v>154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5" t="s">
        <v>43</v>
      </c>
      <c r="B13" s="525"/>
      <c r="C13" s="525"/>
      <c r="D13" s="525"/>
      <c r="E13" s="418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10" t="str">
        <f>+'Ekamut-caxs'!A14:D14</f>
        <v xml:space="preserve">«Երևանի հ․ 82 մսուր-մանկապարտեզ» ՀՈԱԿ-ի </v>
      </c>
      <c r="B14" s="510"/>
      <c r="C14" s="510"/>
      <c r="D14" s="510"/>
      <c r="E14" s="416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11" t="s">
        <v>284</v>
      </c>
      <c r="B15" s="511"/>
      <c r="C15" s="511"/>
      <c r="D15" s="511"/>
      <c r="E15" s="417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6" t="s">
        <v>33</v>
      </c>
      <c r="C18" s="527"/>
      <c r="D18" s="88" t="s">
        <v>45</v>
      </c>
      <c r="E18" s="420"/>
      <c r="F18" s="109"/>
      <c r="G18" s="89"/>
      <c r="H18" s="89"/>
      <c r="I18" s="89"/>
      <c r="J18" s="306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7" t="s">
        <v>34</v>
      </c>
      <c r="C19" s="518"/>
      <c r="D19" s="289">
        <f>+'Dramakani hamematakan'!D6</f>
        <v>3342.3539999999998</v>
      </c>
      <c r="E19" s="421"/>
      <c r="F19" s="523" t="s">
        <v>230</v>
      </c>
      <c r="G19" s="524"/>
      <c r="H19" s="305"/>
      <c r="I19" s="305"/>
      <c r="J19" s="304"/>
      <c r="K19" s="77"/>
      <c r="L19" s="77"/>
      <c r="M19" s="77"/>
    </row>
    <row r="20" spans="1:13" s="75" customFormat="1" ht="29.25" customHeight="1">
      <c r="A20" s="12" t="s">
        <v>11</v>
      </c>
      <c r="B20" s="517" t="s">
        <v>83</v>
      </c>
      <c r="C20" s="518"/>
      <c r="D20" s="289">
        <f>SUM(D21:D22,D25,D28:D34)</f>
        <v>78021.3</v>
      </c>
      <c r="E20" s="42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8" t="s">
        <v>119</v>
      </c>
      <c r="C21" s="529"/>
      <c r="D21" s="281">
        <f>+'Ekamut-caxs'!D18</f>
        <v>72043.199999999997</v>
      </c>
      <c r="E21" s="42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hidden="1" customHeight="1">
      <c r="A22" s="61">
        <f>+'Ekamut-caxs'!A19</f>
        <v>2</v>
      </c>
      <c r="B22" s="528" t="str">
        <f>+'Ekamut-caxs'!B19</f>
        <v>Այլ նպաստներ բյուջեից, որից՝</v>
      </c>
      <c r="C22" s="529"/>
      <c r="D22" s="281">
        <f>+'Ekamut-caxs'!D19</f>
        <v>0</v>
      </c>
      <c r="E22" s="42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hidden="1" customHeight="1">
      <c r="A23" s="27">
        <f>+'Ekamut-caxs'!A20</f>
        <v>2.1</v>
      </c>
      <c r="B23" s="519" t="s">
        <v>261</v>
      </c>
      <c r="C23" s="520"/>
      <c r="D23" s="258">
        <f>+'Ekamut-caxs'!D20</f>
        <v>0</v>
      </c>
      <c r="E23" s="42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9" t="s">
        <v>264</v>
      </c>
      <c r="C24" s="520"/>
      <c r="D24" s="258">
        <f>+'Ekamut-caxs'!D21</f>
        <v>0</v>
      </c>
      <c r="E24" s="423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2</v>
      </c>
      <c r="B25" s="528" t="str">
        <f>+'Ekamut-caxs'!B22</f>
        <v>Դրամաշնորհներ բյուջեից, որից՝</v>
      </c>
      <c r="C25" s="529"/>
      <c r="D25" s="280">
        <f>+'Ekamut-caxs'!D22</f>
        <v>2133</v>
      </c>
      <c r="E25" s="423"/>
      <c r="F25" s="464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2.1</v>
      </c>
      <c r="B26" s="519" t="s">
        <v>262</v>
      </c>
      <c r="C26" s="520"/>
      <c r="D26" s="258">
        <f>+'Ekamut-caxs'!D23</f>
        <v>988.3</v>
      </c>
      <c r="E26" s="423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2.2000000000000002</v>
      </c>
      <c r="B27" s="519" t="s">
        <v>263</v>
      </c>
      <c r="C27" s="520"/>
      <c r="D27" s="258">
        <f>+'Ekamut-caxs'!D24</f>
        <v>1144.7</v>
      </c>
      <c r="E27" s="423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3</v>
      </c>
      <c r="B28" s="528" t="str">
        <f>+'Ekamut-caxs'!B26</f>
        <v xml:space="preserve">Վճարովի ծառայություններից </v>
      </c>
      <c r="C28" s="529"/>
      <c r="D28" s="281">
        <f>+'Ekamut-caxs'!D26</f>
        <v>3845.1</v>
      </c>
      <c r="E28" s="423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4</v>
      </c>
      <c r="B29" s="528" t="str">
        <f>+'Ekamut-caxs'!B27</f>
        <v>Վարձակալությունից</v>
      </c>
      <c r="C29" s="529"/>
      <c r="D29" s="281">
        <f>+'Ekamut-caxs'!D27</f>
        <v>0</v>
      </c>
      <c r="E29" s="424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5</v>
      </c>
      <c r="B30" s="528" t="str">
        <f>+'Ekamut-caxs'!B28</f>
        <v>Սպասարկման և կոմունալ համավճարներից</v>
      </c>
      <c r="C30" s="529"/>
      <c r="D30" s="281">
        <f>+'Ekamut-caxs'!D28</f>
        <v>0</v>
      </c>
      <c r="E30" s="424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6</v>
      </c>
      <c r="B31" s="528" t="s">
        <v>35</v>
      </c>
      <c r="C31" s="529"/>
      <c r="D31" s="280"/>
      <c r="E31" s="424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7</v>
      </c>
      <c r="B32" s="528" t="s">
        <v>10</v>
      </c>
      <c r="C32" s="529"/>
      <c r="D32" s="281">
        <f>+'Ekamut-caxs'!D32</f>
        <v>0</v>
      </c>
      <c r="E32" s="423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8</v>
      </c>
      <c r="B33" s="515"/>
      <c r="C33" s="516"/>
      <c r="D33" s="280">
        <f>+'Ekamut-caxs'!D33</f>
        <v>0</v>
      </c>
      <c r="E33" s="424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9</v>
      </c>
      <c r="B34" s="515"/>
      <c r="C34" s="516"/>
      <c r="D34" s="280">
        <f>+'Ekamut-caxs'!D34</f>
        <v>0</v>
      </c>
      <c r="E34" s="424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7" t="s">
        <v>84</v>
      </c>
      <c r="C35" s="518"/>
      <c r="D35" s="289">
        <f>D36+D79+D91</f>
        <v>78798.214000000022</v>
      </c>
      <c r="E35" s="422"/>
      <c r="F35" s="313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7" t="s">
        <v>61</v>
      </c>
      <c r="C36" s="518"/>
      <c r="D36" s="289">
        <f>SUM(D37,D41:D47,D51:D73,D77:D78)</f>
        <v>77013.414000000019</v>
      </c>
      <c r="E36" s="422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5" t="str">
        <f>+'Ekamut-caxs'!B38</f>
        <v>Աշխատավարձի գծով, որից՝</v>
      </c>
      <c r="C37" s="516"/>
      <c r="D37" s="281">
        <f>+'Ekamut-caxs'!D38</f>
        <v>46342.5</v>
      </c>
      <c r="E37" s="423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9" t="s">
        <v>120</v>
      </c>
      <c r="C38" s="520"/>
      <c r="D38" s="293">
        <f>+'Ekamut-caxs'!D39</f>
        <v>3043.3010000000004</v>
      </c>
      <c r="E38" s="425"/>
      <c r="F38" s="300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9" t="s">
        <v>13</v>
      </c>
      <c r="C39" s="520"/>
      <c r="D39" s="293">
        <f>+'Ekamut-caxs'!D40</f>
        <v>725</v>
      </c>
      <c r="E39" s="425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9" t="str">
        <f>+'Ekamut-caxs'!B41</f>
        <v>կամավոր ատեստ. գծով լրավճար</v>
      </c>
      <c r="C40" s="520"/>
      <c r="D40" s="293">
        <f>+'Ekamut-caxs'!D41</f>
        <v>0</v>
      </c>
      <c r="E40" s="425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5" t="s">
        <v>16</v>
      </c>
      <c r="C41" s="516"/>
      <c r="D41" s="280">
        <f>+'Ekamut-caxs'!D42</f>
        <v>19298.5</v>
      </c>
      <c r="E41" s="424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5" t="s">
        <v>15</v>
      </c>
      <c r="C42" s="516"/>
      <c r="D42" s="280">
        <f>+'Ekamut-caxs'!D43</f>
        <v>1954.3</v>
      </c>
      <c r="E42" s="423"/>
      <c r="F42" s="341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5" t="s">
        <v>14</v>
      </c>
      <c r="C43" s="516"/>
      <c r="D43" s="280">
        <f>+'Ekamut-caxs'!D44</f>
        <v>2820.6</v>
      </c>
      <c r="E43" s="423"/>
      <c r="F43" s="341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5" t="s">
        <v>17</v>
      </c>
      <c r="C44" s="516"/>
      <c r="D44" s="280">
        <f>+Komunal!M27</f>
        <v>341.4</v>
      </c>
      <c r="E44" s="423"/>
      <c r="F44" s="341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5" t="s">
        <v>18</v>
      </c>
      <c r="C45" s="516"/>
      <c r="D45" s="281">
        <f>+'Ekamut-caxs'!D46</f>
        <v>80</v>
      </c>
      <c r="E45" s="423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5" t="s">
        <v>19</v>
      </c>
      <c r="C46" s="516"/>
      <c r="D46" s="281">
        <f>+'Ekamut-caxs'!D47</f>
        <v>60</v>
      </c>
      <c r="E46" s="423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5" t="s">
        <v>20</v>
      </c>
      <c r="C47" s="516"/>
      <c r="D47" s="281">
        <f>SUM(D48:D50)</f>
        <v>183.6</v>
      </c>
      <c r="E47" s="423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9" t="s">
        <v>21</v>
      </c>
      <c r="C48" s="520"/>
      <c r="D48" s="293">
        <f>+'Ekamut-caxs'!D49</f>
        <v>57.6</v>
      </c>
      <c r="E48" s="423"/>
    </row>
    <row r="49" spans="1:13" ht="18" hidden="1" customHeight="1">
      <c r="A49" s="27">
        <f>+A48+0.1</f>
        <v>8.1999999999999993</v>
      </c>
      <c r="B49" s="519" t="s">
        <v>22</v>
      </c>
      <c r="C49" s="520"/>
      <c r="D49" s="293">
        <f>+'Ekamut-caxs'!D50</f>
        <v>0</v>
      </c>
      <c r="E49" s="423"/>
    </row>
    <row r="50" spans="1:13" ht="18" customHeight="1">
      <c r="A50" s="27">
        <f>+A49+0.1</f>
        <v>8.2999999999999989</v>
      </c>
      <c r="B50" s="519" t="s">
        <v>23</v>
      </c>
      <c r="C50" s="520"/>
      <c r="D50" s="293">
        <f>+'Ekamut-caxs'!D51</f>
        <v>126</v>
      </c>
      <c r="E50" s="423"/>
    </row>
    <row r="51" spans="1:13" s="97" customFormat="1" ht="18" customHeight="1">
      <c r="A51" s="61">
        <f>+'Ekamut-caxs'!A52</f>
        <v>9</v>
      </c>
      <c r="B51" s="515" t="s">
        <v>24</v>
      </c>
      <c r="C51" s="516"/>
      <c r="D51" s="281">
        <f>+'Ekamut-caxs'!D52</f>
        <v>66</v>
      </c>
      <c r="E51" s="423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15" t="s">
        <v>31</v>
      </c>
      <c r="C52" s="516"/>
      <c r="D52" s="280">
        <f>+'Ekamut-caxs'!D53</f>
        <v>1176</v>
      </c>
      <c r="E52" s="424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15" t="s">
        <v>25</v>
      </c>
      <c r="C53" s="516"/>
      <c r="D53" s="280">
        <f>+'Ekamut-caxs'!D54</f>
        <v>300</v>
      </c>
      <c r="E53" s="424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15" t="s">
        <v>75</v>
      </c>
      <c r="C54" s="516"/>
      <c r="D54" s="280">
        <f>+'Ekamut-caxs'!D55</f>
        <v>350</v>
      </c>
      <c r="E54" s="424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13</v>
      </c>
      <c r="B55" s="515" t="s">
        <v>50</v>
      </c>
      <c r="C55" s="516"/>
      <c r="D55" s="281">
        <f>+'Ekamut-caxs'!D56</f>
        <v>80</v>
      </c>
      <c r="E55" s="423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14</v>
      </c>
      <c r="B56" s="515" t="s">
        <v>121</v>
      </c>
      <c r="C56" s="516"/>
      <c r="D56" s="281">
        <f>+'Ekamut-caxs'!D57</f>
        <v>20</v>
      </c>
      <c r="E56" s="423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15</v>
      </c>
      <c r="B57" s="515" t="s">
        <v>122</v>
      </c>
      <c r="C57" s="516"/>
      <c r="D57" s="281">
        <f>+'Ekamut-caxs'!D58</f>
        <v>100</v>
      </c>
      <c r="E57" s="423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16</v>
      </c>
      <c r="B58" s="515" t="s">
        <v>26</v>
      </c>
      <c r="C58" s="516"/>
      <c r="D58" s="281">
        <f>+'Ekamut-caxs'!D59</f>
        <v>500</v>
      </c>
      <c r="E58" s="423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17</v>
      </c>
      <c r="B59" s="515" t="s">
        <v>27</v>
      </c>
      <c r="C59" s="516"/>
      <c r="D59" s="281">
        <f>+'Ekamut-caxs'!D60</f>
        <v>60</v>
      </c>
      <c r="E59" s="423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customHeight="1">
      <c r="A60" s="61">
        <f>+'Ekamut-caxs'!A61</f>
        <v>18</v>
      </c>
      <c r="B60" s="515" t="s">
        <v>68</v>
      </c>
      <c r="C60" s="516"/>
      <c r="D60" s="281">
        <f>+'Ekamut-caxs'!D61</f>
        <v>33.799999999999997</v>
      </c>
      <c r="E60" s="423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19</v>
      </c>
      <c r="B61" s="515" t="s">
        <v>56</v>
      </c>
      <c r="C61" s="516"/>
      <c r="D61" s="281">
        <f>+'Ekamut-caxs'!D62</f>
        <v>0</v>
      </c>
      <c r="E61" s="423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19</v>
      </c>
      <c r="B62" s="515" t="s">
        <v>47</v>
      </c>
      <c r="C62" s="516"/>
      <c r="D62" s="281">
        <f>+'Ekamut-caxs'!D63</f>
        <v>84</v>
      </c>
      <c r="E62" s="42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20</v>
      </c>
      <c r="B63" s="515" t="s">
        <v>76</v>
      </c>
      <c r="C63" s="516"/>
      <c r="D63" s="281">
        <f>+'Ekamut-caxs'!D64</f>
        <v>80</v>
      </c>
      <c r="E63" s="42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21</v>
      </c>
      <c r="B64" s="515" t="s">
        <v>77</v>
      </c>
      <c r="C64" s="516"/>
      <c r="D64" s="281">
        <f>+'Ekamut-caxs'!D65</f>
        <v>95</v>
      </c>
      <c r="E64" s="423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f>+'Ekamut-caxs'!A66</f>
        <v>22</v>
      </c>
      <c r="B65" s="515" t="s">
        <v>48</v>
      </c>
      <c r="C65" s="516"/>
      <c r="D65" s="281">
        <f>+'Ekamut-caxs'!D66</f>
        <v>0</v>
      </c>
      <c r="E65" s="42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22</v>
      </c>
      <c r="B66" s="515" t="s">
        <v>123</v>
      </c>
      <c r="C66" s="516"/>
      <c r="D66" s="281">
        <f>+'Ekamut-caxs'!D67</f>
        <v>50</v>
      </c>
      <c r="E66" s="42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23</v>
      </c>
      <c r="B67" s="515" t="s">
        <v>49</v>
      </c>
      <c r="C67" s="516"/>
      <c r="D67" s="281">
        <f>+'Ekamut-caxs'!D68</f>
        <v>0</v>
      </c>
      <c r="E67" s="42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23</v>
      </c>
      <c r="B68" s="515" t="s">
        <v>66</v>
      </c>
      <c r="C68" s="516"/>
      <c r="D68" s="281">
        <f>+'Ekamut-caxs'!D69</f>
        <v>50</v>
      </c>
      <c r="E68" s="42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24</v>
      </c>
      <c r="B69" s="515" t="s">
        <v>78</v>
      </c>
      <c r="C69" s="516"/>
      <c r="D69" s="281">
        <f>+'Ekamut-caxs'!D70</f>
        <v>0</v>
      </c>
      <c r="E69" s="423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24</v>
      </c>
      <c r="B70" s="515" t="str">
        <f>+'Ekamut-caxs'!B71</f>
        <v xml:space="preserve">Դուրս գրվող գույքի վերագնատման գծով </v>
      </c>
      <c r="C70" s="516"/>
      <c r="D70" s="280">
        <f>+'Ekamut-caxs'!D71</f>
        <v>30</v>
      </c>
      <c r="E70" s="424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5">
        <f>+'Ekamut-caxs'!B72</f>
        <v>0</v>
      </c>
      <c r="C71" s="516"/>
      <c r="D71" s="280">
        <f>+'Ekamut-caxs'!D72</f>
        <v>0</v>
      </c>
      <c r="E71" s="424"/>
      <c r="F71" s="114"/>
      <c r="G71" s="67"/>
      <c r="H71" s="67"/>
      <c r="I71" s="67"/>
      <c r="J71" s="56"/>
    </row>
    <row r="72" spans="1:13" s="68" customFormat="1" ht="18" customHeight="1">
      <c r="A72" s="61">
        <v>25</v>
      </c>
      <c r="B72" s="515" t="str">
        <f>+'Ekamut-caxs'!B73</f>
        <v xml:space="preserve">Արխիվացման գծով </v>
      </c>
      <c r="C72" s="516"/>
      <c r="D72" s="280">
        <f>+'Ekamut-caxs'!D73</f>
        <v>130</v>
      </c>
      <c r="E72" s="424"/>
      <c r="F72" s="106" t="s">
        <v>124</v>
      </c>
      <c r="G72" s="67"/>
      <c r="H72" s="67"/>
      <c r="I72" s="67"/>
      <c r="J72" s="56"/>
    </row>
    <row r="73" spans="1:13" s="97" customFormat="1" ht="17.25">
      <c r="A73" s="61">
        <v>26</v>
      </c>
      <c r="B73" s="515" t="s">
        <v>37</v>
      </c>
      <c r="C73" s="516"/>
      <c r="D73" s="281">
        <f>SUM(D74:D76)</f>
        <v>20</v>
      </c>
      <c r="E73" s="423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26.1</v>
      </c>
      <c r="B74" s="519" t="s">
        <v>38</v>
      </c>
      <c r="C74" s="520"/>
      <c r="D74" s="258"/>
      <c r="E74" s="426"/>
    </row>
    <row r="75" spans="1:13" ht="19.5" hidden="1" customHeight="1">
      <c r="A75" s="14">
        <f>+A74+0.1</f>
        <v>26.200000000000003</v>
      </c>
      <c r="B75" s="519" t="s">
        <v>51</v>
      </c>
      <c r="C75" s="520"/>
      <c r="D75" s="258"/>
      <c r="E75" s="426"/>
    </row>
    <row r="76" spans="1:13" ht="17.25" customHeight="1">
      <c r="A76" s="14">
        <v>26.1</v>
      </c>
      <c r="B76" s="519" t="s">
        <v>85</v>
      </c>
      <c r="C76" s="520"/>
      <c r="D76" s="258">
        <f>+'Ekamut-caxs'!D76</f>
        <v>20</v>
      </c>
      <c r="E76" s="426"/>
    </row>
    <row r="77" spans="1:13" s="97" customFormat="1" ht="17.25" customHeight="1">
      <c r="A77" s="71">
        <v>27</v>
      </c>
      <c r="B77" s="515" t="s">
        <v>39</v>
      </c>
      <c r="C77" s="516"/>
      <c r="D77" s="281">
        <f>+'Deb. ev kreditor'!D59-'Deb. ev kreditor'!D55</f>
        <v>2707.7139999999999</v>
      </c>
      <c r="E77" s="423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5" t="s">
        <v>86</v>
      </c>
      <c r="C78" s="516"/>
      <c r="D78" s="280"/>
      <c r="E78" s="424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21" t="s">
        <v>62</v>
      </c>
      <c r="C79" s="522"/>
      <c r="D79" s="289">
        <f>D80+D87</f>
        <v>1784.8</v>
      </c>
      <c r="E79" s="422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5" t="s">
        <v>91</v>
      </c>
      <c r="C80" s="516"/>
      <c r="D80" s="281">
        <f>SUM(D81:D86)</f>
        <v>1784.8</v>
      </c>
      <c r="E80" s="423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15" t="s">
        <v>87</v>
      </c>
      <c r="C81" s="516"/>
      <c r="D81" s="280">
        <f>335.8+1248</f>
        <v>1583.8</v>
      </c>
      <c r="E81" s="42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f>+A81+0.1</f>
        <v>1.2000000000000002</v>
      </c>
      <c r="B82" s="515" t="s">
        <v>88</v>
      </c>
      <c r="C82" s="516"/>
      <c r="D82" s="280">
        <v>165</v>
      </c>
      <c r="E82" s="42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4" si="1">+A82+0.1</f>
        <v>1.3000000000000003</v>
      </c>
      <c r="B83" s="515" t="s">
        <v>89</v>
      </c>
      <c r="C83" s="516"/>
      <c r="D83" s="280"/>
      <c r="E83" s="42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5" t="s">
        <v>67</v>
      </c>
      <c r="C84" s="516"/>
      <c r="D84" s="280"/>
      <c r="E84" s="424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v>1.3</v>
      </c>
      <c r="B85" s="515" t="s">
        <v>312</v>
      </c>
      <c r="C85" s="516"/>
      <c r="D85" s="280"/>
      <c r="E85" s="424"/>
      <c r="F85" s="111"/>
      <c r="G85" s="102"/>
      <c r="H85" s="102"/>
      <c r="I85" s="102"/>
      <c r="J85" s="102"/>
    </row>
    <row r="86" spans="1:13" s="94" customFormat="1" ht="17.25" customHeight="1" thickBot="1">
      <c r="A86" s="71">
        <v>1.3</v>
      </c>
      <c r="B86" s="515" t="s">
        <v>310</v>
      </c>
      <c r="C86" s="516"/>
      <c r="D86" s="280">
        <v>36</v>
      </c>
      <c r="E86" s="424"/>
      <c r="F86" s="106" t="s">
        <v>125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5" t="s">
        <v>92</v>
      </c>
      <c r="C87" s="516"/>
      <c r="D87" s="281">
        <f>SUM(D88:D90)</f>
        <v>0</v>
      </c>
      <c r="E87" s="42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5" t="s">
        <v>64</v>
      </c>
      <c r="C88" s="516"/>
      <c r="D88" s="280"/>
      <c r="E88" s="42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5" t="s">
        <v>63</v>
      </c>
      <c r="C89" s="516"/>
      <c r="D89" s="280"/>
      <c r="E89" s="42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5" t="s">
        <v>52</v>
      </c>
      <c r="C90" s="516"/>
      <c r="D90" s="280"/>
      <c r="E90" s="42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7" t="s">
        <v>154</v>
      </c>
      <c r="C91" s="518"/>
      <c r="D91" s="289">
        <f>SUM(D92:D93)</f>
        <v>0</v>
      </c>
      <c r="E91" s="42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15" t="s">
        <v>16</v>
      </c>
      <c r="C92" s="516"/>
      <c r="D92" s="280"/>
      <c r="E92" s="42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5"/>
      <c r="C93" s="516"/>
      <c r="D93" s="280"/>
      <c r="E93" s="42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7" t="s">
        <v>41</v>
      </c>
      <c r="C94" s="518"/>
      <c r="D94" s="289">
        <f>D19+D20-D35</f>
        <v>2565.4399999999878</v>
      </c>
      <c r="E94" s="465" t="s">
        <v>249</v>
      </c>
      <c r="F94" s="523" t="s">
        <v>205</v>
      </c>
      <c r="G94" s="524"/>
      <c r="H94" s="305"/>
      <c r="I94" s="305"/>
      <c r="J94" s="304"/>
      <c r="K94" s="98"/>
      <c r="L94" s="98"/>
      <c r="M94" s="98"/>
    </row>
    <row r="95" spans="1:13" s="81" customFormat="1" ht="17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2" t="str">
        <f>+'Ekamut-caxs'!C80</f>
        <v>Լալա Հարությունյան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96</v>
      </c>
      <c r="E97" s="427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4" t="str">
        <f>+'Ekamut-caxs'!C82</f>
        <v>Հասմիկ Ասատրյան</v>
      </c>
      <c r="E98" s="42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96</v>
      </c>
      <c r="E99" s="427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06.5" customHeight="1">
      <c r="B101" s="489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SheetLayoutView="100" workbookViewId="0">
      <selection activeCell="A12" sqref="A12:XFD13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30" t="s">
        <v>57</v>
      </c>
      <c r="B1" s="530"/>
      <c r="C1" s="530"/>
      <c r="D1" s="530"/>
      <c r="E1" s="530"/>
      <c r="F1" s="530"/>
    </row>
    <row r="2" spans="1:18" s="22" customFormat="1" ht="25.5" customHeight="1">
      <c r="A2" s="510" t="str">
        <f>+'Ekamut-caxs'!A14:D14</f>
        <v xml:space="preserve">«Երևանի հ․ 82 մսուր-մանկապարտեզ» ՀՈԱԿ-ի </v>
      </c>
      <c r="B2" s="510"/>
      <c r="C2" s="510"/>
      <c r="D2" s="510"/>
      <c r="E2" s="510"/>
      <c r="F2" s="51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33" t="s">
        <v>257</v>
      </c>
      <c r="B3" s="533"/>
      <c r="C3" s="533"/>
      <c r="D3" s="533"/>
      <c r="E3" s="533"/>
      <c r="F3" s="53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207</v>
      </c>
      <c r="D5" s="248" t="s">
        <v>208</v>
      </c>
      <c r="E5" s="66" t="s">
        <v>53</v>
      </c>
      <c r="F5" s="345" t="s">
        <v>240</v>
      </c>
    </row>
    <row r="6" spans="1:18" s="22" customFormat="1" ht="31.5" customHeight="1">
      <c r="A6" s="63" t="s">
        <v>7</v>
      </c>
      <c r="B6" s="64" t="s">
        <v>147</v>
      </c>
      <c r="C6" s="307">
        <f>SUM(C7:C18,C21:C24)</f>
        <v>64426</v>
      </c>
      <c r="D6" s="307">
        <f>SUM(D7:D11,D14:D18)</f>
        <v>78453.100000000006</v>
      </c>
      <c r="E6" s="307">
        <f t="shared" ref="E6:E66" si="0">D6-C6</f>
        <v>14027.100000000006</v>
      </c>
      <c r="F6" s="41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2" t="s">
        <v>119</v>
      </c>
      <c r="C7" s="251">
        <v>57043.199999999997</v>
      </c>
      <c r="D7" s="295">
        <f>+'Ekamut-caxs'!D18</f>
        <v>72043.199999999997</v>
      </c>
      <c r="E7" s="295">
        <f t="shared" si="0"/>
        <v>15000</v>
      </c>
      <c r="F7" s="294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hidden="1" customHeight="1">
      <c r="A8" s="460">
        <v>2</v>
      </c>
      <c r="B8" s="282" t="s">
        <v>260</v>
      </c>
      <c r="C8" s="461">
        <f>+C9+C10</f>
        <v>0</v>
      </c>
      <c r="D8" s="295">
        <f>+'Ekamut-caxs'!D19</f>
        <v>0</v>
      </c>
      <c r="E8" s="295">
        <f t="shared" si="0"/>
        <v>0</v>
      </c>
      <c r="F8" s="294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27">
        <v>2.1</v>
      </c>
      <c r="B9" s="32" t="s">
        <v>261</v>
      </c>
      <c r="C9" s="462"/>
      <c r="D9" s="295">
        <f>+'Ekamut-caxs'!D20</f>
        <v>0</v>
      </c>
      <c r="E9" s="295">
        <f t="shared" si="0"/>
        <v>0</v>
      </c>
      <c r="F9" s="294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2"/>
      <c r="D10" s="295">
        <f>+'Ekamut-caxs'!D21</f>
        <v>0</v>
      </c>
      <c r="E10" s="295">
        <f t="shared" si="0"/>
        <v>0</v>
      </c>
      <c r="F10" s="294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0">
        <v>2</v>
      </c>
      <c r="B11" s="279" t="s">
        <v>265</v>
      </c>
      <c r="C11" s="461">
        <f>+C12+C13</f>
        <v>0</v>
      </c>
      <c r="D11" s="295">
        <f>+'Ekamut-caxs'!D22</f>
        <v>2133</v>
      </c>
      <c r="E11" s="295">
        <f t="shared" si="0"/>
        <v>2133</v>
      </c>
      <c r="F11" s="294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ht="29.25" customHeight="1">
      <c r="A12" s="27">
        <v>2.1</v>
      </c>
      <c r="B12" s="430" t="s">
        <v>262</v>
      </c>
      <c r="C12" s="462"/>
      <c r="D12" s="255">
        <f>+'Ekamut-caxs'!D23</f>
        <v>988.3</v>
      </c>
      <c r="E12" s="255">
        <f t="shared" si="0"/>
        <v>988.3</v>
      </c>
      <c r="F12" s="256"/>
    </row>
    <row r="13" spans="1:18" ht="18.75" customHeight="1">
      <c r="A13" s="27">
        <v>2.2000000000000002</v>
      </c>
      <c r="B13" s="431" t="s">
        <v>263</v>
      </c>
      <c r="C13" s="462"/>
      <c r="D13" s="255">
        <f>+'Ekamut-caxs'!D24</f>
        <v>1144.7</v>
      </c>
      <c r="E13" s="255">
        <f t="shared" si="0"/>
        <v>1144.7</v>
      </c>
      <c r="F13" s="256"/>
    </row>
    <row r="14" spans="1:18" s="58" customFormat="1" ht="18.75" customHeight="1">
      <c r="A14" s="460">
        <v>3</v>
      </c>
      <c r="B14" s="282" t="s">
        <v>270</v>
      </c>
      <c r="C14" s="462"/>
      <c r="D14" s="295">
        <f>+'Ekamut-caxs'!D25</f>
        <v>13.5</v>
      </c>
      <c r="E14" s="295">
        <f t="shared" si="0"/>
        <v>13.5</v>
      </c>
      <c r="F14" s="294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4</v>
      </c>
      <c r="B15" s="282" t="s">
        <v>8</v>
      </c>
      <c r="C15" s="251">
        <v>3500</v>
      </c>
      <c r="D15" s="295">
        <f>+'Ekamut-caxs'!D26</f>
        <v>3845.1</v>
      </c>
      <c r="E15" s="295">
        <f>D15-C15</f>
        <v>345.09999999999991</v>
      </c>
      <c r="F15" s="294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2" t="s">
        <v>55</v>
      </c>
      <c r="C16" s="296"/>
      <c r="D16" s="295">
        <f>+'Ekamut-caxs'!D27</f>
        <v>0</v>
      </c>
      <c r="E16" s="295">
        <f t="shared" si="0"/>
        <v>0</v>
      </c>
      <c r="F16" s="294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2" t="s">
        <v>65</v>
      </c>
      <c r="C17" s="296"/>
      <c r="D17" s="295">
        <f>+'Ekamut-caxs'!D28</f>
        <v>0</v>
      </c>
      <c r="E17" s="295">
        <f t="shared" si="0"/>
        <v>0</v>
      </c>
      <c r="F17" s="294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297" t="s">
        <v>126</v>
      </c>
      <c r="C18" s="298">
        <f>SUM(C19:C20)</f>
        <v>418.3</v>
      </c>
      <c r="D18" s="298">
        <f>SUM(D19:D20)</f>
        <v>418.3</v>
      </c>
      <c r="E18" s="295">
        <f t="shared" si="0"/>
        <v>0</v>
      </c>
      <c r="F18" s="294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73</v>
      </c>
      <c r="C19" s="252">
        <v>418.3</v>
      </c>
      <c r="D19" s="255">
        <f>+'Ekamut-caxs'!D30</f>
        <v>418.3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74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6</v>
      </c>
      <c r="B21" s="284" t="s">
        <v>10</v>
      </c>
      <c r="C21" s="296"/>
      <c r="D21" s="295">
        <f>+'Ekamut-caxs'!D32</f>
        <v>0</v>
      </c>
      <c r="E21" s="295">
        <f t="shared" si="0"/>
        <v>0</v>
      </c>
      <c r="F21" s="294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7</v>
      </c>
      <c r="B22" s="284" t="s">
        <v>9</v>
      </c>
      <c r="C22" s="251">
        <v>3464.5</v>
      </c>
      <c r="D22" s="295"/>
      <c r="E22" s="295">
        <f t="shared" si="0"/>
        <v>-3464.5</v>
      </c>
      <c r="F22" s="294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5"/>
      <c r="C23" s="296"/>
      <c r="D23" s="294">
        <f>+'Ekamut-caxs'!D33</f>
        <v>0</v>
      </c>
      <c r="E23" s="294">
        <f>D23-C23</f>
        <v>0</v>
      </c>
      <c r="F23" s="294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5"/>
      <c r="C24" s="296"/>
      <c r="D24" s="294">
        <f>+'Ekamut-caxs'!D34</f>
        <v>0</v>
      </c>
      <c r="E24" s="294">
        <f>D24-C24</f>
        <v>0</v>
      </c>
      <c r="F24" s="294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148</v>
      </c>
      <c r="C25" s="308">
        <f>SUM(C26,C30:C36,C40:C62,C64:C65)</f>
        <v>64426</v>
      </c>
      <c r="D25" s="308">
        <f>SUM(D26,D30:D36,D40:D62,D64:D65)</f>
        <v>78453.10000000002</v>
      </c>
      <c r="E25" s="307">
        <f t="shared" si="0"/>
        <v>14027.10000000002</v>
      </c>
      <c r="F25" s="414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6" t="s">
        <v>12</v>
      </c>
      <c r="C26" s="251">
        <v>43511.9</v>
      </c>
      <c r="D26" s="503">
        <f>+'Ekamut-caxs'!D38</f>
        <v>46342.5</v>
      </c>
      <c r="E26" s="504">
        <f t="shared" si="0"/>
        <v>2830.5999999999985</v>
      </c>
      <c r="F26" s="294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120</v>
      </c>
      <c r="C27" s="505">
        <v>2613.6</v>
      </c>
      <c r="D27" s="299">
        <f>+'Ekamut-caxs'!D39</f>
        <v>3043.3010000000004</v>
      </c>
      <c r="E27" s="255">
        <f>D27-C27</f>
        <v>429.70100000000048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299">
        <f>+'Ekamut-caxs'!D40</f>
        <v>725</v>
      </c>
      <c r="E28" s="255">
        <f>D28-C28</f>
        <v>725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299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2" t="s">
        <v>16</v>
      </c>
      <c r="C30" s="506">
        <v>13860</v>
      </c>
      <c r="D30" s="298">
        <f>+'Ekamut-caxs'!D42</f>
        <v>19298.5</v>
      </c>
      <c r="E30" s="295">
        <f t="shared" si="0"/>
        <v>5438.5</v>
      </c>
      <c r="F30" s="294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2" t="s">
        <v>15</v>
      </c>
      <c r="C31" s="506">
        <v>566</v>
      </c>
      <c r="D31" s="298">
        <f>+'Ekamut-caxs'!D43</f>
        <v>1954.3</v>
      </c>
      <c r="E31" s="295">
        <f t="shared" si="0"/>
        <v>1388.3</v>
      </c>
      <c r="F31" s="294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2" t="s">
        <v>14</v>
      </c>
      <c r="C32" s="506">
        <v>2033.4</v>
      </c>
      <c r="D32" s="298">
        <f>+'Ekamut-caxs'!D44</f>
        <v>2820.6</v>
      </c>
      <c r="E32" s="295">
        <f t="shared" si="0"/>
        <v>787.19999999999982</v>
      </c>
      <c r="F32" s="294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2" t="s">
        <v>17</v>
      </c>
      <c r="C33" s="506">
        <v>195.7</v>
      </c>
      <c r="D33" s="298">
        <f>+'Ekamut-caxs'!D45</f>
        <v>354.9</v>
      </c>
      <c r="E33" s="295">
        <f t="shared" si="0"/>
        <v>159.19999999999999</v>
      </c>
      <c r="F33" s="294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2" t="s">
        <v>18</v>
      </c>
      <c r="C34" s="506">
        <v>80</v>
      </c>
      <c r="D34" s="298">
        <f>+'Ekamut-caxs'!D46</f>
        <v>80</v>
      </c>
      <c r="E34" s="295">
        <f t="shared" si="0"/>
        <v>0</v>
      </c>
      <c r="F34" s="294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2" t="s">
        <v>19</v>
      </c>
      <c r="C35" s="506">
        <v>60</v>
      </c>
      <c r="D35" s="298">
        <f>+'Ekamut-caxs'!D47</f>
        <v>60</v>
      </c>
      <c r="E35" s="295">
        <f t="shared" si="0"/>
        <v>0</v>
      </c>
      <c r="F35" s="294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2" t="s">
        <v>20</v>
      </c>
      <c r="C36" s="298">
        <f>SUM(C37:C39)</f>
        <v>183.6</v>
      </c>
      <c r="D36" s="298">
        <f>SUM(D37:D39)</f>
        <v>183.6</v>
      </c>
      <c r="E36" s="295">
        <f t="shared" si="0"/>
        <v>0</v>
      </c>
      <c r="F36" s="294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505">
        <v>57.6</v>
      </c>
      <c r="D37" s="299">
        <f>+'Ekamut-caxs'!D49</f>
        <v>57.6</v>
      </c>
      <c r="E37" s="255">
        <f t="shared" si="0"/>
        <v>0</v>
      </c>
      <c r="F37" s="256"/>
    </row>
    <row r="38" spans="1:18" ht="21" hidden="1" customHeight="1">
      <c r="A38" s="27">
        <v>8.1999999999999993</v>
      </c>
      <c r="B38" s="32" t="s">
        <v>22</v>
      </c>
      <c r="C38" s="254"/>
      <c r="D38" s="299">
        <f>+'Ekamut-caxs'!D50</f>
        <v>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505">
        <v>126</v>
      </c>
      <c r="D39" s="299">
        <f>+'Ekamut-caxs'!D51</f>
        <v>126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2" t="s">
        <v>24</v>
      </c>
      <c r="C40" s="506">
        <v>66</v>
      </c>
      <c r="D40" s="298">
        <f>+'Ekamut-caxs'!D52</f>
        <v>66</v>
      </c>
      <c r="E40" s="295">
        <f t="shared" si="0"/>
        <v>0</v>
      </c>
      <c r="F40" s="294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2" t="s">
        <v>31</v>
      </c>
      <c r="C41" s="506">
        <v>1029</v>
      </c>
      <c r="D41" s="298">
        <f>+'Ekamut-caxs'!D53</f>
        <v>1176</v>
      </c>
      <c r="E41" s="295">
        <f t="shared" si="0"/>
        <v>147</v>
      </c>
      <c r="F41" s="294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2" t="s">
        <v>25</v>
      </c>
      <c r="C42" s="506">
        <v>300</v>
      </c>
      <c r="D42" s="298">
        <f>+'Ekamut-caxs'!D54</f>
        <v>300</v>
      </c>
      <c r="E42" s="295">
        <f t="shared" si="0"/>
        <v>0</v>
      </c>
      <c r="F42" s="294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7" t="s">
        <v>75</v>
      </c>
      <c r="C43" s="506">
        <v>350</v>
      </c>
      <c r="D43" s="298">
        <f>+'Ekamut-caxs'!D55</f>
        <v>350</v>
      </c>
      <c r="E43" s="295">
        <f t="shared" si="0"/>
        <v>0</v>
      </c>
      <c r="F43" s="294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2" t="s">
        <v>50</v>
      </c>
      <c r="C44" s="506">
        <v>80</v>
      </c>
      <c r="D44" s="298">
        <f>+'Ekamut-caxs'!D56</f>
        <v>80</v>
      </c>
      <c r="E44" s="295">
        <f t="shared" si="0"/>
        <v>0</v>
      </c>
      <c r="F44" s="294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2" t="s">
        <v>121</v>
      </c>
      <c r="C45" s="506">
        <v>20</v>
      </c>
      <c r="D45" s="298">
        <f>+'Ekamut-caxs'!D57</f>
        <v>20</v>
      </c>
      <c r="E45" s="295">
        <f>D45-C45</f>
        <v>0</v>
      </c>
      <c r="F45" s="294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2" t="s">
        <v>122</v>
      </c>
      <c r="C46" s="506">
        <v>150</v>
      </c>
      <c r="D46" s="298">
        <f>+'Ekamut-caxs'!D58</f>
        <v>100</v>
      </c>
      <c r="E46" s="295">
        <f t="shared" si="0"/>
        <v>-50</v>
      </c>
      <c r="F46" s="294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2" t="s">
        <v>26</v>
      </c>
      <c r="C47" s="506">
        <v>500</v>
      </c>
      <c r="D47" s="298">
        <f>+'Ekamut-caxs'!D59</f>
        <v>500</v>
      </c>
      <c r="E47" s="295">
        <f t="shared" si="0"/>
        <v>0</v>
      </c>
      <c r="F47" s="294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2" t="s">
        <v>27</v>
      </c>
      <c r="C48" s="506">
        <v>60</v>
      </c>
      <c r="D48" s="298">
        <f>+'Ekamut-caxs'!D60</f>
        <v>60</v>
      </c>
      <c r="E48" s="295">
        <f>D48-C48</f>
        <v>0</v>
      </c>
      <c r="F48" s="294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2" t="s">
        <v>68</v>
      </c>
      <c r="C49" s="294"/>
      <c r="D49" s="298">
        <f>+'Ekamut-caxs'!D61</f>
        <v>33.799999999999997</v>
      </c>
      <c r="E49" s="295">
        <f>D49-C49</f>
        <v>33.799999999999997</v>
      </c>
      <c r="F49" s="294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2" t="s">
        <v>56</v>
      </c>
      <c r="C50" s="294"/>
      <c r="D50" s="298">
        <f>+'Ekamut-caxs'!D62</f>
        <v>0</v>
      </c>
      <c r="E50" s="295">
        <f>D50-C50</f>
        <v>0</v>
      </c>
      <c r="F50" s="294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2" t="s">
        <v>47</v>
      </c>
      <c r="C51" s="506">
        <v>105</v>
      </c>
      <c r="D51" s="298">
        <f>+'Ekamut-caxs'!D63</f>
        <v>84</v>
      </c>
      <c r="E51" s="295">
        <f t="shared" si="0"/>
        <v>-21</v>
      </c>
      <c r="F51" s="294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2" t="s">
        <v>76</v>
      </c>
      <c r="C52" s="506">
        <v>80</v>
      </c>
      <c r="D52" s="298">
        <f>+'Ekamut-caxs'!D64</f>
        <v>80</v>
      </c>
      <c r="E52" s="295">
        <f t="shared" si="0"/>
        <v>0</v>
      </c>
      <c r="F52" s="294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2" t="s">
        <v>77</v>
      </c>
      <c r="C53" s="506">
        <v>95</v>
      </c>
      <c r="D53" s="298">
        <f>+'Ekamut-caxs'!D65</f>
        <v>95</v>
      </c>
      <c r="E53" s="295">
        <f t="shared" si="0"/>
        <v>0</v>
      </c>
      <c r="F53" s="294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2" t="s">
        <v>48</v>
      </c>
      <c r="C54" s="294">
        <v>3</v>
      </c>
      <c r="D54" s="298">
        <f>+'Ekamut-caxs'!D66</f>
        <v>0</v>
      </c>
      <c r="E54" s="295">
        <f t="shared" ref="E54:E65" si="1">D54-C54</f>
        <v>-3</v>
      </c>
      <c r="F54" s="294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2" t="s">
        <v>123</v>
      </c>
      <c r="C55" s="506">
        <v>72</v>
      </c>
      <c r="D55" s="298">
        <f>+'Ekamut-caxs'!D67</f>
        <v>50</v>
      </c>
      <c r="E55" s="295">
        <f t="shared" si="1"/>
        <v>-22</v>
      </c>
      <c r="F55" s="294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2" t="s">
        <v>49</v>
      </c>
      <c r="C56" s="294"/>
      <c r="D56" s="298">
        <f>+'Ekamut-caxs'!D68</f>
        <v>0</v>
      </c>
      <c r="E56" s="295">
        <f t="shared" si="1"/>
        <v>0</v>
      </c>
      <c r="F56" s="294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2" t="s">
        <v>66</v>
      </c>
      <c r="C57" s="506">
        <v>100</v>
      </c>
      <c r="D57" s="298">
        <f>+'Ekamut-caxs'!D69</f>
        <v>50</v>
      </c>
      <c r="E57" s="295">
        <f t="shared" si="1"/>
        <v>-50</v>
      </c>
      <c r="F57" s="294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78</v>
      </c>
      <c r="C58" s="294"/>
      <c r="D58" s="298">
        <f>+'Ekamut-caxs'!D70</f>
        <v>0</v>
      </c>
      <c r="E58" s="295">
        <f t="shared" si="1"/>
        <v>0</v>
      </c>
      <c r="F58" s="294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2" t="s">
        <v>157</v>
      </c>
      <c r="C59" s="294">
        <v>30</v>
      </c>
      <c r="D59" s="298">
        <f>+'Ekamut-caxs'!D71</f>
        <v>30</v>
      </c>
      <c r="E59" s="295">
        <f t="shared" si="1"/>
        <v>0</v>
      </c>
      <c r="F59" s="294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502" t="s">
        <v>299</v>
      </c>
      <c r="C60" s="294">
        <v>48</v>
      </c>
      <c r="D60" s="296">
        <f>+'Ekamut-caxs'!D72</f>
        <v>0</v>
      </c>
      <c r="E60" s="294">
        <f>D60-C60</f>
        <v>-48</v>
      </c>
      <c r="F60" s="294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502" t="s">
        <v>300</v>
      </c>
      <c r="C61" s="294">
        <v>130</v>
      </c>
      <c r="D61" s="296">
        <f>+'Ekamut-caxs'!D73</f>
        <v>130</v>
      </c>
      <c r="E61" s="294">
        <f>D61-C61</f>
        <v>0</v>
      </c>
      <c r="F61" s="294"/>
      <c r="G61" s="57" t="s">
        <v>124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6" t="s">
        <v>28</v>
      </c>
      <c r="C62" s="294">
        <v>418.3</v>
      </c>
      <c r="D62" s="298">
        <f>+'Ekamut-caxs'!D74</f>
        <v>418.3</v>
      </c>
      <c r="E62" s="295">
        <f t="shared" si="1"/>
        <v>0</v>
      </c>
      <c r="F62" s="294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79</v>
      </c>
      <c r="C63" s="294">
        <v>418.3</v>
      </c>
      <c r="D63" s="299">
        <f>+'Ekamut-caxs'!D75</f>
        <v>418.3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297" t="s">
        <v>80</v>
      </c>
      <c r="C64" s="294">
        <v>20</v>
      </c>
      <c r="D64" s="298">
        <f>+'Ekamut-caxs'!D76</f>
        <v>20</v>
      </c>
      <c r="E64" s="295">
        <f t="shared" si="1"/>
        <v>0</v>
      </c>
      <c r="F64" s="294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2" t="s">
        <v>69</v>
      </c>
      <c r="C65" s="294">
        <v>279.10000000000002</v>
      </c>
      <c r="D65" s="298">
        <f>+'Ekamut-caxs'!D77</f>
        <v>3715.6</v>
      </c>
      <c r="E65" s="295">
        <f t="shared" si="1"/>
        <v>3436.5</v>
      </c>
      <c r="F65" s="294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81</v>
      </c>
      <c r="C66" s="307">
        <f>C6-C25</f>
        <v>0</v>
      </c>
      <c r="D66" s="307">
        <f>D6-D25</f>
        <v>0</v>
      </c>
      <c r="E66" s="307">
        <f t="shared" si="0"/>
        <v>0</v>
      </c>
      <c r="F66" s="414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32" t="str">
        <f>+'Ekamut-caxs'!C80</f>
        <v>Լալա Հարությունյան</v>
      </c>
      <c r="E68" s="532"/>
      <c r="F68" s="123"/>
    </row>
    <row r="69" spans="1:18" ht="9.75" customHeight="1">
      <c r="B69" s="38"/>
      <c r="D69" s="531" t="s">
        <v>5</v>
      </c>
      <c r="E69" s="531"/>
      <c r="F69" s="344"/>
    </row>
    <row r="70" spans="1:18" ht="24.75" customHeight="1">
      <c r="B70" s="37" t="s">
        <v>6</v>
      </c>
      <c r="C70" s="24"/>
      <c r="D70" s="532" t="str">
        <f>+'Ekamut-caxs'!C82</f>
        <v>Հասմիկ Ասատրյան</v>
      </c>
      <c r="E70" s="532"/>
      <c r="F70" s="123"/>
    </row>
    <row r="71" spans="1:18" ht="11.25" customHeight="1">
      <c r="D71" s="531" t="s">
        <v>5</v>
      </c>
      <c r="E71" s="531"/>
      <c r="F71" s="344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" zoomScaleSheetLayoutView="100" workbookViewId="0">
      <selection activeCell="A12" sqref="A12:XFD13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30" t="s">
        <v>82</v>
      </c>
      <c r="B1" s="530"/>
      <c r="C1" s="530"/>
      <c r="D1" s="530"/>
      <c r="E1" s="530"/>
      <c r="F1" s="530"/>
    </row>
    <row r="2" spans="1:20" s="22" customFormat="1" ht="26.25" customHeight="1">
      <c r="A2" s="510" t="str">
        <f>+'Ekamut-caxs'!A14:D14</f>
        <v xml:space="preserve">«Երևանի հ․ 82 մսուր-մանկապարտեզ» ՀՈԱԿ-ի </v>
      </c>
      <c r="B2" s="510"/>
      <c r="C2" s="510"/>
      <c r="D2" s="510"/>
      <c r="E2" s="510"/>
      <c r="F2" s="51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33" t="s">
        <v>258</v>
      </c>
      <c r="B3" s="533"/>
      <c r="C3" s="533"/>
      <c r="D3" s="533"/>
      <c r="E3" s="533"/>
      <c r="F3" s="53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207</v>
      </c>
      <c r="D5" s="248" t="s">
        <v>208</v>
      </c>
      <c r="E5" s="91" t="s">
        <v>53</v>
      </c>
      <c r="F5" s="345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3342.3539999999998</v>
      </c>
      <c r="D6" s="257">
        <f>+C6</f>
        <v>3342.3539999999998</v>
      </c>
      <c r="E6" s="289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89">
        <f>SUM(C8:C9,C12,C15:C22)</f>
        <v>64007.7</v>
      </c>
      <c r="D7" s="289">
        <f>SUM(D8:D9,D12,D15:D22)</f>
        <v>78021.3</v>
      </c>
      <c r="E7" s="289">
        <f>D7-C7</f>
        <v>14013.600000000006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79" t="s">
        <v>119</v>
      </c>
      <c r="C8" s="280">
        <v>57043.199999999997</v>
      </c>
      <c r="D8" s="281">
        <f>+'Dramakan hosqer'!D21</f>
        <v>72043.199999999997</v>
      </c>
      <c r="E8" s="281">
        <f>D8-C8</f>
        <v>15000</v>
      </c>
      <c r="F8" s="280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82" t="s">
        <v>260</v>
      </c>
      <c r="C9" s="281">
        <f>+C10+C11</f>
        <v>0</v>
      </c>
      <c r="D9" s="281">
        <f>+'Dramakan hosqer'!D22</f>
        <v>0</v>
      </c>
      <c r="E9" s="281">
        <f t="shared" ref="E9:E14" si="1">D9-C9</f>
        <v>0</v>
      </c>
      <c r="F9" s="280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hidden="1" customHeight="1">
      <c r="A10" s="27">
        <v>2.1</v>
      </c>
      <c r="B10" s="32" t="s">
        <v>261</v>
      </c>
      <c r="C10" s="258"/>
      <c r="D10" s="281">
        <f>+'Dramakan hosqer'!D23</f>
        <v>0</v>
      </c>
      <c r="E10" s="281">
        <f t="shared" si="1"/>
        <v>0</v>
      </c>
      <c r="F10" s="280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1">
        <f>+'Dramakan hosqer'!D24</f>
        <v>0</v>
      </c>
      <c r="E11" s="281">
        <f t="shared" si="1"/>
        <v>0</v>
      </c>
      <c r="F11" s="280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2</v>
      </c>
      <c r="B12" s="279" t="s">
        <v>265</v>
      </c>
      <c r="C12" s="281">
        <f>+C13+C14</f>
        <v>0</v>
      </c>
      <c r="D12" s="281">
        <f>+'Dramakan hosqer'!D25</f>
        <v>2133</v>
      </c>
      <c r="E12" s="281">
        <f t="shared" si="1"/>
        <v>2133</v>
      </c>
      <c r="F12" s="280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2.1</v>
      </c>
      <c r="B13" s="430" t="s">
        <v>262</v>
      </c>
      <c r="C13" s="258"/>
      <c r="D13" s="281">
        <f>+'Dramakan hosqer'!D26</f>
        <v>988.3</v>
      </c>
      <c r="E13" s="281">
        <f t="shared" si="1"/>
        <v>988.3</v>
      </c>
      <c r="F13" s="280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2.2000000000000002</v>
      </c>
      <c r="B14" s="431" t="s">
        <v>263</v>
      </c>
      <c r="C14" s="258"/>
      <c r="D14" s="281">
        <f>+'Dramakan hosqer'!D27</f>
        <v>1144.7</v>
      </c>
      <c r="E14" s="281">
        <f t="shared" si="1"/>
        <v>1144.7</v>
      </c>
      <c r="F14" s="280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3</v>
      </c>
      <c r="B15" s="282" t="s">
        <v>8</v>
      </c>
      <c r="C15" s="280">
        <v>3500</v>
      </c>
      <c r="D15" s="281">
        <f>+'Dramakan hosqer'!D28</f>
        <v>3845.1</v>
      </c>
      <c r="E15" s="281">
        <f t="shared" si="0"/>
        <v>345.09999999999991</v>
      </c>
      <c r="F15" s="280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3" t="s">
        <v>55</v>
      </c>
      <c r="C16" s="280"/>
      <c r="D16" s="281">
        <f>+'Dramakan hosqer'!D29</f>
        <v>0</v>
      </c>
      <c r="E16" s="281">
        <f t="shared" si="0"/>
        <v>0</v>
      </c>
      <c r="F16" s="280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4" t="s">
        <v>65</v>
      </c>
      <c r="C17" s="280"/>
      <c r="D17" s="281">
        <f>+'Dramakan hosqer'!D30</f>
        <v>0</v>
      </c>
      <c r="E17" s="281">
        <f t="shared" si="0"/>
        <v>0</v>
      </c>
      <c r="F17" s="280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79" t="s">
        <v>35</v>
      </c>
      <c r="C18" s="280"/>
      <c r="D18" s="281">
        <f>+'Dramakan hosqer'!D31</f>
        <v>0</v>
      </c>
      <c r="E18" s="281">
        <f t="shared" si="0"/>
        <v>0</v>
      </c>
      <c r="F18" s="280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79" t="s">
        <v>10</v>
      </c>
      <c r="C19" s="280"/>
      <c r="D19" s="281">
        <f>+'Dramakan hosqer'!D32</f>
        <v>0</v>
      </c>
      <c r="E19" s="281">
        <f>D19-C19</f>
        <v>0</v>
      </c>
      <c r="F19" s="280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4</v>
      </c>
      <c r="B20" s="279" t="s">
        <v>9</v>
      </c>
      <c r="C20" s="280">
        <v>3464.5</v>
      </c>
      <c r="D20" s="281"/>
      <c r="E20" s="281">
        <f>D20-C20</f>
        <v>-3464.5</v>
      </c>
      <c r="F20" s="280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5"/>
      <c r="C21" s="280"/>
      <c r="D21" s="280">
        <f>+'Dramakan hosqer'!D33</f>
        <v>0</v>
      </c>
      <c r="E21" s="280">
        <f t="shared" si="0"/>
        <v>0</v>
      </c>
      <c r="F21" s="280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5"/>
      <c r="C22" s="280"/>
      <c r="D22" s="280">
        <f>+'Dramakan hosqer'!D34</f>
        <v>0</v>
      </c>
      <c r="E22" s="280">
        <f>D22-C22</f>
        <v>0</v>
      </c>
      <c r="F22" s="280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84</v>
      </c>
      <c r="C23" s="289">
        <f>+C24+C67+C79</f>
        <v>67350.063999999998</v>
      </c>
      <c r="D23" s="289">
        <f>+D24+D67+D79</f>
        <v>78798.214000000022</v>
      </c>
      <c r="E23" s="289">
        <f t="shared" si="0"/>
        <v>11448.150000000023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89">
        <f>SUM(C25,C29:C35,C39:C61,C65:C66)</f>
        <v>66436.263999999996</v>
      </c>
      <c r="D24" s="289">
        <f>SUM(D25,D29:D35,D39:D61,D65:D66)</f>
        <v>77013.414000000019</v>
      </c>
      <c r="E24" s="289">
        <f t="shared" si="0"/>
        <v>10577.150000000023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6" t="s">
        <v>12</v>
      </c>
      <c r="C25" s="280">
        <v>43511.85</v>
      </c>
      <c r="D25" s="281">
        <f>+'Dramakan hosqer'!D37</f>
        <v>46342.5</v>
      </c>
      <c r="E25" s="281">
        <f t="shared" si="0"/>
        <v>2830.6500000000015</v>
      </c>
      <c r="F25" s="280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120</v>
      </c>
      <c r="C26" s="258">
        <v>2613.6</v>
      </c>
      <c r="D26" s="293">
        <f>+'Dramakan hosqer'!D38</f>
        <v>3043.3010000000004</v>
      </c>
      <c r="E26" s="293">
        <f t="shared" si="0"/>
        <v>429.70100000000048</v>
      </c>
      <c r="F26" s="258"/>
    </row>
    <row r="27" spans="1:20" ht="18" customHeight="1">
      <c r="A27" s="27">
        <v>1.2</v>
      </c>
      <c r="B27" s="32" t="s">
        <v>13</v>
      </c>
      <c r="C27" s="258"/>
      <c r="D27" s="293">
        <f>+'Dramakan hosqer'!D39</f>
        <v>725</v>
      </c>
      <c r="E27" s="293">
        <f t="shared" si="0"/>
        <v>725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3">
        <f>+'Dramakan hosqer'!D40</f>
        <v>0</v>
      </c>
      <c r="E28" s="293">
        <f t="shared" si="0"/>
        <v>0</v>
      </c>
      <c r="F28" s="258"/>
    </row>
    <row r="29" spans="1:20" s="58" customFormat="1" ht="18" customHeight="1">
      <c r="A29" s="61">
        <v>2</v>
      </c>
      <c r="B29" s="282" t="s">
        <v>16</v>
      </c>
      <c r="C29" s="280">
        <v>13860</v>
      </c>
      <c r="D29" s="281">
        <f>+'Dramakan hosqer'!D41</f>
        <v>19298.5</v>
      </c>
      <c r="E29" s="281">
        <f t="shared" si="0"/>
        <v>5438.5</v>
      </c>
      <c r="F29" s="280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2" t="s">
        <v>15</v>
      </c>
      <c r="C30" s="280">
        <v>566</v>
      </c>
      <c r="D30" s="281">
        <f>+'Dramakan hosqer'!D42</f>
        <v>1954.3</v>
      </c>
      <c r="E30" s="281">
        <f t="shared" si="0"/>
        <v>1388.3</v>
      </c>
      <c r="F30" s="280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2" t="s">
        <v>14</v>
      </c>
      <c r="C31" s="280">
        <v>2033.4</v>
      </c>
      <c r="D31" s="281">
        <f>+'Dramakan hosqer'!D43</f>
        <v>2820.6</v>
      </c>
      <c r="E31" s="281">
        <f t="shared" si="0"/>
        <v>787.19999999999982</v>
      </c>
      <c r="F31" s="280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2" t="s">
        <v>17</v>
      </c>
      <c r="C32" s="280">
        <v>195.7</v>
      </c>
      <c r="D32" s="281">
        <f>+'Dramakan hosqer'!D44</f>
        <v>341.4</v>
      </c>
      <c r="E32" s="281">
        <f t="shared" si="0"/>
        <v>145.69999999999999</v>
      </c>
      <c r="F32" s="280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2" t="s">
        <v>18</v>
      </c>
      <c r="C33" s="280">
        <v>80</v>
      </c>
      <c r="D33" s="281">
        <f>+'Dramakan hosqer'!D45</f>
        <v>80</v>
      </c>
      <c r="E33" s="281">
        <f t="shared" si="0"/>
        <v>0</v>
      </c>
      <c r="F33" s="280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2" t="s">
        <v>19</v>
      </c>
      <c r="C34" s="280">
        <v>60</v>
      </c>
      <c r="D34" s="281">
        <f>+'Dramakan hosqer'!D46</f>
        <v>60</v>
      </c>
      <c r="E34" s="281">
        <f t="shared" si="0"/>
        <v>0</v>
      </c>
      <c r="F34" s="280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2" t="s">
        <v>20</v>
      </c>
      <c r="C35" s="281">
        <f>SUM(C36:C38)</f>
        <v>183.6</v>
      </c>
      <c r="D35" s="281">
        <f>SUM(D36:D38)</f>
        <v>183.6</v>
      </c>
      <c r="E35" s="281">
        <f t="shared" si="0"/>
        <v>0</v>
      </c>
      <c r="F35" s="280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3">
        <f>+'Dramakan hosqer'!D48</f>
        <v>57.6</v>
      </c>
      <c r="E36" s="293">
        <f t="shared" si="0"/>
        <v>0</v>
      </c>
      <c r="F36" s="258"/>
    </row>
    <row r="37" spans="1:20" s="34" customFormat="1" ht="18" hidden="1" customHeight="1">
      <c r="A37" s="27">
        <v>8.1999999999999993</v>
      </c>
      <c r="B37" s="32" t="s">
        <v>22</v>
      </c>
      <c r="C37" s="258"/>
      <c r="D37" s="293">
        <f>+'Dramakan hosqer'!D49</f>
        <v>0</v>
      </c>
      <c r="E37" s="293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126</v>
      </c>
      <c r="D38" s="293">
        <f>+'Dramakan hosqer'!D50</f>
        <v>126</v>
      </c>
      <c r="E38" s="293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2" t="s">
        <v>24</v>
      </c>
      <c r="C39" s="280">
        <v>66</v>
      </c>
      <c r="D39" s="281">
        <f>+'Dramakan hosqer'!D51</f>
        <v>66</v>
      </c>
      <c r="E39" s="281">
        <f t="shared" si="0"/>
        <v>0</v>
      </c>
      <c r="F39" s="280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2" t="s">
        <v>31</v>
      </c>
      <c r="C40" s="280">
        <v>1029</v>
      </c>
      <c r="D40" s="281">
        <f>+'Dramakan hosqer'!D52</f>
        <v>1176</v>
      </c>
      <c r="E40" s="281">
        <f t="shared" si="0"/>
        <v>147</v>
      </c>
      <c r="F40" s="280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2" t="s">
        <v>25</v>
      </c>
      <c r="C41" s="280">
        <v>300</v>
      </c>
      <c r="D41" s="281">
        <f>+'Dramakan hosqer'!D53</f>
        <v>300</v>
      </c>
      <c r="E41" s="281">
        <f t="shared" si="0"/>
        <v>0</v>
      </c>
      <c r="F41" s="280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87" t="s">
        <v>75</v>
      </c>
      <c r="C42" s="280">
        <v>350</v>
      </c>
      <c r="D42" s="281">
        <f>+'Dramakan hosqer'!D54</f>
        <v>350</v>
      </c>
      <c r="E42" s="281">
        <f t="shared" si="0"/>
        <v>0</v>
      </c>
      <c r="F42" s="280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2" t="s">
        <v>50</v>
      </c>
      <c r="C43" s="280">
        <v>80</v>
      </c>
      <c r="D43" s="281">
        <f>+'Dramakan hosqer'!D55</f>
        <v>80</v>
      </c>
      <c r="E43" s="281">
        <f t="shared" si="0"/>
        <v>0</v>
      </c>
      <c r="F43" s="280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2" t="s">
        <v>121</v>
      </c>
      <c r="C44" s="280">
        <v>20</v>
      </c>
      <c r="D44" s="281">
        <f>+'Dramakan hosqer'!D56</f>
        <v>20</v>
      </c>
      <c r="E44" s="281">
        <f t="shared" si="0"/>
        <v>0</v>
      </c>
      <c r="F44" s="280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2" t="s">
        <v>122</v>
      </c>
      <c r="C45" s="280">
        <v>150</v>
      </c>
      <c r="D45" s="281">
        <f>+'Dramakan hosqer'!D57</f>
        <v>100</v>
      </c>
      <c r="E45" s="281">
        <f t="shared" si="0"/>
        <v>-50</v>
      </c>
      <c r="F45" s="280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2" t="s">
        <v>26</v>
      </c>
      <c r="C46" s="280">
        <v>500</v>
      </c>
      <c r="D46" s="281">
        <f>+'Dramakan hosqer'!D58</f>
        <v>500</v>
      </c>
      <c r="E46" s="281">
        <f t="shared" si="0"/>
        <v>0</v>
      </c>
      <c r="F46" s="280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2" t="s">
        <v>27</v>
      </c>
      <c r="C47" s="280">
        <v>60</v>
      </c>
      <c r="D47" s="281">
        <f>+'Dramakan hosqer'!D59</f>
        <v>60</v>
      </c>
      <c r="E47" s="281">
        <f t="shared" si="0"/>
        <v>0</v>
      </c>
      <c r="F47" s="280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2" t="s">
        <v>68</v>
      </c>
      <c r="C48" s="280"/>
      <c r="D48" s="281">
        <f>+'Dramakan hosqer'!D60</f>
        <v>33.799999999999997</v>
      </c>
      <c r="E48" s="281">
        <f t="shared" si="0"/>
        <v>33.799999999999997</v>
      </c>
      <c r="F48" s="280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2" t="s">
        <v>56</v>
      </c>
      <c r="C49" s="280"/>
      <c r="D49" s="281">
        <f>+'Dramakan hosqer'!D61</f>
        <v>0</v>
      </c>
      <c r="E49" s="281">
        <f t="shared" si="0"/>
        <v>0</v>
      </c>
      <c r="F49" s="280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2" t="s">
        <v>47</v>
      </c>
      <c r="C50" s="280">
        <v>105</v>
      </c>
      <c r="D50" s="281">
        <f>+'Dramakan hosqer'!D62</f>
        <v>84</v>
      </c>
      <c r="E50" s="281">
        <f t="shared" si="0"/>
        <v>-21</v>
      </c>
      <c r="F50" s="280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2" t="s">
        <v>76</v>
      </c>
      <c r="C51" s="280">
        <v>80</v>
      </c>
      <c r="D51" s="281">
        <f>+'Dramakan hosqer'!D63</f>
        <v>80</v>
      </c>
      <c r="E51" s="281">
        <f t="shared" si="0"/>
        <v>0</v>
      </c>
      <c r="F51" s="280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2" t="s">
        <v>77</v>
      </c>
      <c r="C52" s="280">
        <v>95</v>
      </c>
      <c r="D52" s="281">
        <f>+'Dramakan hosqer'!D64</f>
        <v>95</v>
      </c>
      <c r="E52" s="281">
        <f t="shared" si="0"/>
        <v>0</v>
      </c>
      <c r="F52" s="280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2" t="s">
        <v>48</v>
      </c>
      <c r="C53" s="280">
        <v>3</v>
      </c>
      <c r="D53" s="281">
        <f>+'Dramakan hosqer'!D65</f>
        <v>0</v>
      </c>
      <c r="E53" s="281">
        <f t="shared" si="0"/>
        <v>-3</v>
      </c>
      <c r="F53" s="280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2" t="s">
        <v>123</v>
      </c>
      <c r="C54" s="280">
        <v>72</v>
      </c>
      <c r="D54" s="281">
        <f>+'Dramakan hosqer'!D66</f>
        <v>50</v>
      </c>
      <c r="E54" s="281">
        <f t="shared" si="0"/>
        <v>-22</v>
      </c>
      <c r="F54" s="280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2" t="s">
        <v>49</v>
      </c>
      <c r="C55" s="280"/>
      <c r="D55" s="281">
        <f>+'Dramakan hosqer'!D67</f>
        <v>0</v>
      </c>
      <c r="E55" s="281">
        <f t="shared" si="0"/>
        <v>0</v>
      </c>
      <c r="F55" s="280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2" t="s">
        <v>66</v>
      </c>
      <c r="C56" s="280">
        <v>100</v>
      </c>
      <c r="D56" s="281">
        <f>+'Dramakan hosqer'!D68</f>
        <v>50</v>
      </c>
      <c r="E56" s="281">
        <f t="shared" si="0"/>
        <v>-50</v>
      </c>
      <c r="F56" s="280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78</v>
      </c>
      <c r="C57" s="280"/>
      <c r="D57" s="281">
        <f>+'Dramakan hosqer'!D69</f>
        <v>0</v>
      </c>
      <c r="E57" s="281">
        <f t="shared" si="0"/>
        <v>0</v>
      </c>
      <c r="F57" s="280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2" t="s">
        <v>157</v>
      </c>
      <c r="C58" s="280">
        <v>30</v>
      </c>
      <c r="D58" s="281">
        <f>+'Dramakan hosqer'!D70</f>
        <v>30</v>
      </c>
      <c r="E58" s="281">
        <f t="shared" si="0"/>
        <v>0</v>
      </c>
      <c r="F58" s="280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498" t="s">
        <v>301</v>
      </c>
      <c r="C59" s="280">
        <v>48</v>
      </c>
      <c r="D59" s="280">
        <f>+'Dramakan hosqer'!D71</f>
        <v>0</v>
      </c>
      <c r="E59" s="280">
        <f>D59-C59</f>
        <v>-48</v>
      </c>
      <c r="F59" s="280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499" t="s">
        <v>300</v>
      </c>
      <c r="C60" s="280">
        <v>130</v>
      </c>
      <c r="D60" s="280">
        <f>+'Dramakan hosqer'!D72</f>
        <v>130</v>
      </c>
      <c r="E60" s="280">
        <f>D60-C60</f>
        <v>0</v>
      </c>
      <c r="F60" s="280"/>
      <c r="G60" s="106" t="s">
        <v>124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88" t="s">
        <v>37</v>
      </c>
      <c r="C61" s="281">
        <f>SUM(C62:C64)</f>
        <v>20</v>
      </c>
      <c r="D61" s="281">
        <f>SUM(D62:D64)</f>
        <v>20</v>
      </c>
      <c r="E61" s="280">
        <f>D61-C61</f>
        <v>0</v>
      </c>
      <c r="F61" s="280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3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3">
        <f>+'Dramakan hosqer'!D75</f>
        <v>0</v>
      </c>
      <c r="E63" s="293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85</v>
      </c>
      <c r="C64" s="500">
        <v>20</v>
      </c>
      <c r="D64" s="293">
        <f>+'Dramakan hosqer'!D76</f>
        <v>20</v>
      </c>
      <c r="E64" s="293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88" t="s">
        <v>39</v>
      </c>
      <c r="C65" s="280">
        <v>2707.7139999999999</v>
      </c>
      <c r="D65" s="281">
        <f>+'Dramakan hosqer'!D77</f>
        <v>2707.7139999999999</v>
      </c>
      <c r="E65" s="281">
        <f t="shared" si="0"/>
        <v>0</v>
      </c>
      <c r="F65" s="280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3" t="s">
        <v>86</v>
      </c>
      <c r="C66" s="280"/>
      <c r="D66" s="281">
        <f>+'Dramakan hosqer'!D78</f>
        <v>0</v>
      </c>
      <c r="E66" s="281">
        <f t="shared" si="0"/>
        <v>0</v>
      </c>
      <c r="F66" s="280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89">
        <f>+C68+C75</f>
        <v>913.8</v>
      </c>
      <c r="D67" s="289">
        <f>+D68+D75</f>
        <v>1784.8</v>
      </c>
      <c r="E67" s="289">
        <f t="shared" si="0"/>
        <v>871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0" t="s">
        <v>91</v>
      </c>
      <c r="C68" s="281">
        <f>SUM(C69:C74)</f>
        <v>913.8</v>
      </c>
      <c r="D68" s="281">
        <f>SUM(D69:D74)</f>
        <v>1784.8</v>
      </c>
      <c r="E68" s="281">
        <f t="shared" si="0"/>
        <v>871</v>
      </c>
      <c r="F68" s="280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1" t="s">
        <v>87</v>
      </c>
      <c r="C69" s="258">
        <v>578</v>
      </c>
      <c r="D69" s="281">
        <f>+'Dramakan hosqer'!D81</f>
        <v>1583.8</v>
      </c>
      <c r="E69" s="281">
        <f t="shared" ref="E69:E82" si="2">D69-C69</f>
        <v>1005.8</v>
      </c>
      <c r="F69" s="280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1" t="s">
        <v>88</v>
      </c>
      <c r="C70" s="280"/>
      <c r="D70" s="281">
        <f>+'Dramakan hosqer'!D82</f>
        <v>165</v>
      </c>
      <c r="E70" s="281">
        <f>D70-C70</f>
        <v>165</v>
      </c>
      <c r="F70" s="280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1" t="s">
        <v>89</v>
      </c>
      <c r="C71" s="280"/>
      <c r="D71" s="281">
        <f>+'Dramakan hosqer'!D83</f>
        <v>0</v>
      </c>
      <c r="E71" s="281">
        <f t="shared" si="2"/>
        <v>0</v>
      </c>
      <c r="F71" s="280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1" t="s">
        <v>67</v>
      </c>
      <c r="C72" s="280"/>
      <c r="D72" s="281">
        <f>+'Dramakan hosqer'!D84</f>
        <v>0</v>
      </c>
      <c r="E72" s="281">
        <f t="shared" si="2"/>
        <v>0</v>
      </c>
      <c r="F72" s="280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2" t="s">
        <v>302</v>
      </c>
      <c r="C73" s="258">
        <v>335.8</v>
      </c>
      <c r="D73" s="280">
        <f>+'Dramakan hosqer'!D85</f>
        <v>0</v>
      </c>
      <c r="E73" s="280">
        <f>D73-C73</f>
        <v>-335.8</v>
      </c>
      <c r="F73" s="280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2" t="s">
        <v>309</v>
      </c>
      <c r="C74" s="280"/>
      <c r="D74" s="280">
        <f>+'Dramakan hosqer'!D86</f>
        <v>36</v>
      </c>
      <c r="E74" s="280">
        <f>D74-C74</f>
        <v>36</v>
      </c>
      <c r="F74" s="280"/>
      <c r="G74" s="57" t="s">
        <v>125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1" t="s">
        <v>90</v>
      </c>
      <c r="C75" s="281">
        <f>SUM(C76:C78)</f>
        <v>0</v>
      </c>
      <c r="D75" s="281">
        <f>SUM(D76:D78)</f>
        <v>0</v>
      </c>
      <c r="E75" s="280">
        <f>D75-C75</f>
        <v>0</v>
      </c>
      <c r="F75" s="280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0" t="s">
        <v>64</v>
      </c>
      <c r="C76" s="280"/>
      <c r="D76" s="281">
        <f>+'Dramakan hosqer'!D88</f>
        <v>0</v>
      </c>
      <c r="E76" s="281">
        <f t="shared" si="2"/>
        <v>0</v>
      </c>
      <c r="F76" s="280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0" t="s">
        <v>63</v>
      </c>
      <c r="C77" s="280"/>
      <c r="D77" s="281">
        <f>+'Dramakan hosqer'!D89</f>
        <v>0</v>
      </c>
      <c r="E77" s="281">
        <f t="shared" si="2"/>
        <v>0</v>
      </c>
      <c r="F77" s="280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0" t="s">
        <v>52</v>
      </c>
      <c r="C78" s="280"/>
      <c r="D78" s="281">
        <f>+'Dramakan hosqer'!D90</f>
        <v>0</v>
      </c>
      <c r="E78" s="281">
        <f t="shared" si="2"/>
        <v>0</v>
      </c>
      <c r="F78" s="280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154</v>
      </c>
      <c r="C79" s="289">
        <f>SUM(C80:C81)</f>
        <v>0</v>
      </c>
      <c r="D79" s="289">
        <f>SUM(D80:D81)</f>
        <v>0</v>
      </c>
      <c r="E79" s="289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6" t="str">
        <f>+'Dramakan hosqer'!B92</f>
        <v>Սննդի գծով</v>
      </c>
      <c r="C80" s="280"/>
      <c r="D80" s="281">
        <f>+'Dramakan hosqer'!D92</f>
        <v>0</v>
      </c>
      <c r="E80" s="280">
        <f>D80-C80</f>
        <v>0</v>
      </c>
      <c r="F80" s="280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6">
        <f>+'Dramakan hosqer'!B93</f>
        <v>0</v>
      </c>
      <c r="C81" s="280"/>
      <c r="D81" s="281">
        <f>+'Dramakan hosqer'!D93</f>
        <v>0</v>
      </c>
      <c r="E81" s="280">
        <f>D81-C81</f>
        <v>0</v>
      </c>
      <c r="F81" s="280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89">
        <f>C6+C7-C23</f>
        <v>-9.9999999947613105E-3</v>
      </c>
      <c r="D82" s="289">
        <f>D6+D7-D23</f>
        <v>2565.4399999999878</v>
      </c>
      <c r="E82" s="289">
        <f t="shared" si="2"/>
        <v>2565.4499999999825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5" t="str">
        <f>+'Ekamut-caxs'!C80</f>
        <v>Լալա Հարությունյան</v>
      </c>
      <c r="E84" s="53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34" t="s">
        <v>96</v>
      </c>
      <c r="E85" s="534"/>
      <c r="F85" s="346"/>
    </row>
    <row r="86" spans="1:20" s="19" customFormat="1" ht="22.5" customHeight="1">
      <c r="A86" s="20"/>
      <c r="B86" s="39" t="s">
        <v>6</v>
      </c>
      <c r="C86" s="20"/>
      <c r="D86" s="532" t="str">
        <f>+'Ekamut-caxs'!C82</f>
        <v>Հասմիկ Ասատրյան</v>
      </c>
      <c r="E86" s="53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34" t="s">
        <v>96</v>
      </c>
      <c r="E87" s="534"/>
      <c r="F87" s="346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A12" sqref="A12:XFD13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40" t="s">
        <v>70</v>
      </c>
      <c r="B1" s="540"/>
      <c r="C1" s="540"/>
      <c r="D1" s="540"/>
      <c r="E1" s="54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41" t="str">
        <f>+'Ekamut-caxs'!A14:D14</f>
        <v xml:space="preserve">«Երևանի հ․ 82 մսուր-մանկապարտեզ» ՀՈԱԿ-ի </v>
      </c>
      <c r="B2" s="542"/>
      <c r="C2" s="542"/>
      <c r="D2" s="542"/>
      <c r="E2" s="54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3" t="s">
        <v>159</v>
      </c>
      <c r="B3" s="543"/>
      <c r="C3" s="543"/>
      <c r="D3" s="543"/>
      <c r="E3" s="54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44" t="s">
        <v>255</v>
      </c>
      <c r="B4" s="544"/>
      <c r="C4" s="544"/>
      <c r="D4" s="544"/>
      <c r="E4" s="54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149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45" t="s">
        <v>164</v>
      </c>
      <c r="B7" s="546"/>
      <c r="C7" s="54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92.8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31"/>
      <c r="E9" s="31"/>
    </row>
    <row r="10" spans="1:22" ht="27" customHeight="1">
      <c r="A10" s="220">
        <v>1.2</v>
      </c>
      <c r="B10" s="221" t="s">
        <v>168</v>
      </c>
      <c r="C10" s="220" t="s">
        <v>169</v>
      </c>
      <c r="D10" s="31"/>
      <c r="E10" s="31"/>
    </row>
    <row r="11" spans="1:22" ht="27" customHeight="1">
      <c r="A11" s="220">
        <v>1.3</v>
      </c>
      <c r="B11" s="221" t="s">
        <v>170</v>
      </c>
      <c r="C11" s="220" t="s">
        <v>171</v>
      </c>
      <c r="D11" s="31"/>
      <c r="E11" s="31"/>
    </row>
    <row r="12" spans="1:22" ht="27" customHeight="1">
      <c r="A12" s="220">
        <v>1.4</v>
      </c>
      <c r="B12" s="222" t="s">
        <v>172</v>
      </c>
      <c r="C12" s="223" t="s">
        <v>173</v>
      </c>
      <c r="D12" s="31"/>
      <c r="E12" s="31"/>
    </row>
    <row r="13" spans="1:22" ht="27" customHeight="1">
      <c r="A13" s="220">
        <v>1.5</v>
      </c>
      <c r="B13" s="222" t="s">
        <v>303</v>
      </c>
      <c r="C13" s="220" t="s">
        <v>174</v>
      </c>
      <c r="D13" s="31">
        <v>5</v>
      </c>
      <c r="E13" s="31"/>
    </row>
    <row r="14" spans="1:22" ht="18" customHeight="1">
      <c r="A14" s="220">
        <v>1.6</v>
      </c>
      <c r="B14" s="222" t="s">
        <v>304</v>
      </c>
      <c r="C14" s="220"/>
      <c r="D14" s="31">
        <v>2.8</v>
      </c>
      <c r="E14" s="31"/>
    </row>
    <row r="15" spans="1:22" ht="33.75" customHeight="1">
      <c r="A15" s="220">
        <v>1.7</v>
      </c>
      <c r="B15" s="222" t="s">
        <v>305</v>
      </c>
      <c r="C15" s="220" t="s">
        <v>199</v>
      </c>
      <c r="D15" s="31">
        <v>22.1</v>
      </c>
      <c r="E15" s="31"/>
    </row>
    <row r="16" spans="1:22" ht="22.5" customHeight="1">
      <c r="A16" s="220">
        <v>1.8</v>
      </c>
      <c r="B16" s="222"/>
      <c r="C16" s="224" t="s">
        <v>198</v>
      </c>
      <c r="D16" s="31">
        <v>59.3</v>
      </c>
      <c r="E16" s="31"/>
    </row>
    <row r="17" spans="1:22" ht="18" customHeight="1">
      <c r="A17" s="220">
        <v>1.9</v>
      </c>
      <c r="B17" s="221" t="s">
        <v>306</v>
      </c>
      <c r="C17" s="224"/>
      <c r="D17" s="31">
        <v>3.6</v>
      </c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176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176</v>
      </c>
      <c r="C25" s="220" t="s">
        <v>177</v>
      </c>
      <c r="D25" s="31"/>
      <c r="E25" s="31"/>
    </row>
    <row r="26" spans="1:22" ht="27.75" customHeight="1">
      <c r="A26" s="220">
        <v>2.8</v>
      </c>
      <c r="B26" s="222" t="s">
        <v>176</v>
      </c>
      <c r="C26" s="220" t="s">
        <v>178</v>
      </c>
      <c r="D26" s="31"/>
      <c r="E26" s="31"/>
    </row>
    <row r="27" spans="1:22" ht="27" customHeight="1">
      <c r="A27" s="220">
        <v>2.9</v>
      </c>
      <c r="B27" s="221" t="s">
        <v>179</v>
      </c>
      <c r="C27" s="220" t="s">
        <v>180</v>
      </c>
      <c r="D27" s="31"/>
      <c r="E27" s="31"/>
    </row>
    <row r="28" spans="1:22" ht="26.25" customHeight="1">
      <c r="A28" s="226">
        <v>2.1</v>
      </c>
      <c r="B28" s="222" t="s">
        <v>181</v>
      </c>
      <c r="C28" s="220" t="s">
        <v>182</v>
      </c>
      <c r="D28" s="31"/>
      <c r="E28" s="31"/>
    </row>
    <row r="29" spans="1:22" ht="26.25" customHeight="1">
      <c r="A29" s="226">
        <v>2.11</v>
      </c>
      <c r="B29" s="222"/>
      <c r="C29" s="224" t="s">
        <v>183</v>
      </c>
      <c r="D29" s="31"/>
      <c r="E29" s="31"/>
    </row>
    <row r="30" spans="1:22" s="180" customFormat="1" ht="34.5" customHeight="1">
      <c r="A30" s="216">
        <v>2</v>
      </c>
      <c r="B30" s="227" t="s">
        <v>184</v>
      </c>
      <c r="C30" s="216"/>
      <c r="D30" s="218">
        <f>SUM(D31:D33)</f>
        <v>822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185</v>
      </c>
      <c r="D31" s="31"/>
      <c r="E31" s="31"/>
    </row>
    <row r="32" spans="1:22" ht="2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customHeight="1">
      <c r="A33" s="220">
        <v>2.2999999999999998</v>
      </c>
      <c r="B33" s="222" t="s">
        <v>186</v>
      </c>
      <c r="C33" s="220" t="s">
        <v>188</v>
      </c>
      <c r="D33" s="31">
        <v>822</v>
      </c>
      <c r="E33" s="228"/>
    </row>
    <row r="34" spans="1:22" s="205" customFormat="1" ht="21.75" customHeight="1">
      <c r="A34" s="60"/>
      <c r="B34" s="229" t="s">
        <v>72</v>
      </c>
      <c r="C34" s="230"/>
      <c r="D34" s="231">
        <f>D8+D30</f>
        <v>914.8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45" t="s">
        <v>189</v>
      </c>
      <c r="B35" s="546"/>
      <c r="C35" s="54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166</v>
      </c>
      <c r="C36" s="220" t="s">
        <v>167</v>
      </c>
      <c r="D36" s="501">
        <v>453.947</v>
      </c>
      <c r="E36" s="31"/>
    </row>
    <row r="37" spans="1:22" ht="21" customHeight="1">
      <c r="A37" s="220">
        <v>1.2</v>
      </c>
      <c r="B37" s="221" t="s">
        <v>168</v>
      </c>
      <c r="C37" s="220" t="s">
        <v>169</v>
      </c>
      <c r="D37" s="501">
        <v>498.27</v>
      </c>
      <c r="E37" s="31"/>
    </row>
    <row r="38" spans="1:22" ht="21" customHeight="1">
      <c r="A38" s="220">
        <v>1.3</v>
      </c>
      <c r="B38" s="221" t="s">
        <v>170</v>
      </c>
      <c r="C38" s="220" t="s">
        <v>171</v>
      </c>
      <c r="D38" s="501">
        <v>5.0350000000000001</v>
      </c>
      <c r="E38" s="31"/>
    </row>
    <row r="39" spans="1:22" ht="21" customHeight="1">
      <c r="A39" s="220">
        <v>1.4</v>
      </c>
      <c r="B39" s="222" t="s">
        <v>172</v>
      </c>
      <c r="C39" s="223" t="s">
        <v>173</v>
      </c>
      <c r="D39" s="501">
        <v>12.6</v>
      </c>
      <c r="E39" s="31"/>
    </row>
    <row r="40" spans="1:22" ht="21" customHeight="1">
      <c r="A40" s="220">
        <v>1.5</v>
      </c>
      <c r="B40" s="222"/>
      <c r="C40" s="220" t="s">
        <v>174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175</v>
      </c>
      <c r="D41" s="501">
        <v>24.309000000000001</v>
      </c>
      <c r="E41" s="31"/>
    </row>
    <row r="42" spans="1:22" ht="33.75" customHeight="1">
      <c r="A42" s="220">
        <v>1.7</v>
      </c>
      <c r="B42" s="222"/>
      <c r="C42" s="220" t="s">
        <v>199</v>
      </c>
      <c r="D42" s="31"/>
      <c r="E42" s="31"/>
    </row>
    <row r="43" spans="1:22" ht="23.25" customHeight="1">
      <c r="A43" s="220">
        <v>1.8</v>
      </c>
      <c r="B43" s="222"/>
      <c r="C43" s="224" t="s">
        <v>198</v>
      </c>
      <c r="D43" s="501">
        <v>1627.057</v>
      </c>
      <c r="E43" s="31"/>
    </row>
    <row r="44" spans="1:22" ht="23.25" customHeight="1">
      <c r="A44" s="220">
        <v>1.9</v>
      </c>
      <c r="B44" s="221" t="s">
        <v>307</v>
      </c>
      <c r="C44" s="224"/>
      <c r="D44" s="501">
        <v>34.83</v>
      </c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176</v>
      </c>
      <c r="C49" s="220" t="s">
        <v>177</v>
      </c>
      <c r="D49" s="501">
        <v>23.3</v>
      </c>
      <c r="E49" s="31"/>
    </row>
    <row r="50" spans="1:22" ht="24" customHeight="1">
      <c r="A50" s="220">
        <v>2.5</v>
      </c>
      <c r="B50" s="222" t="s">
        <v>176</v>
      </c>
      <c r="C50" s="220" t="s">
        <v>178</v>
      </c>
      <c r="D50" s="31"/>
      <c r="E50" s="31"/>
    </row>
    <row r="51" spans="1:22" ht="24" customHeight="1">
      <c r="A51" s="220">
        <v>2.6</v>
      </c>
      <c r="B51" s="221" t="s">
        <v>179</v>
      </c>
      <c r="C51" s="220" t="s">
        <v>180</v>
      </c>
      <c r="D51" s="31"/>
      <c r="E51" s="31"/>
    </row>
    <row r="52" spans="1:22" ht="24" customHeight="1">
      <c r="A52" s="220">
        <v>2.7</v>
      </c>
      <c r="B52" s="222" t="s">
        <v>181</v>
      </c>
      <c r="C52" s="220" t="s">
        <v>182</v>
      </c>
      <c r="D52" s="501">
        <v>28.366</v>
      </c>
      <c r="E52" s="31"/>
    </row>
    <row r="53" spans="1:22" ht="24" customHeight="1">
      <c r="A53" s="220">
        <v>2.8</v>
      </c>
      <c r="B53" s="222"/>
      <c r="C53" s="224" t="s">
        <v>183</v>
      </c>
      <c r="D53" s="31"/>
      <c r="E53" s="31"/>
    </row>
    <row r="54" spans="1:22" ht="33" customHeight="1">
      <c r="A54" s="220"/>
      <c r="B54" s="217" t="s">
        <v>190</v>
      </c>
      <c r="C54" s="30"/>
      <c r="D54" s="218">
        <f>SUM(D55:D58)</f>
        <v>0</v>
      </c>
      <c r="E54" s="31"/>
      <c r="F54" s="337">
        <f>SUM(D36:D53)</f>
        <v>2707.7139999999999</v>
      </c>
      <c r="G54" s="337">
        <f>+D59-D54-F54</f>
        <v>0</v>
      </c>
    </row>
    <row r="55" spans="1:22" ht="33" customHeight="1">
      <c r="A55" s="220">
        <v>1.1000000000000001</v>
      </c>
      <c r="B55" s="259"/>
      <c r="C55" s="260" t="s">
        <v>197</v>
      </c>
      <c r="D55" s="225"/>
      <c r="E55" s="31"/>
    </row>
    <row r="56" spans="1:22" ht="30" customHeight="1">
      <c r="A56" s="220">
        <v>1.2</v>
      </c>
      <c r="B56" s="233"/>
      <c r="C56" s="220" t="s">
        <v>185</v>
      </c>
      <c r="D56" s="31"/>
      <c r="E56" s="220"/>
    </row>
    <row r="57" spans="1:22" ht="24.75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72</v>
      </c>
      <c r="C59" s="235"/>
      <c r="D59" s="236">
        <f>SUM(D36:D54)</f>
        <v>2707.7139999999999</v>
      </c>
      <c r="E59" s="237"/>
      <c r="F59" s="439">
        <f>+D59-D55</f>
        <v>2707.7139999999999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256</v>
      </c>
      <c r="C62" s="236">
        <f>+'Dramakan hosqer'!D19</f>
        <v>3342.3539999999998</v>
      </c>
      <c r="D62" s="536" t="s">
        <v>192</v>
      </c>
      <c r="E62" s="537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8" t="str">
        <f>+'Ekamut-caxs'!C80</f>
        <v>Լալա Հարությունյան</v>
      </c>
      <c r="E64" s="53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9" t="s">
        <v>96</v>
      </c>
      <c r="E65" s="53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8" t="str">
        <f>+'Ekamut-caxs'!C82</f>
        <v>Հասմիկ Ասատրյան</v>
      </c>
      <c r="E66" s="53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9" t="s">
        <v>96</v>
      </c>
      <c r="E67" s="53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A12" sqref="A12:XFD13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53" t="s">
        <v>70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</row>
    <row r="2" spans="1:15" s="21" customFormat="1" ht="25.5" customHeight="1">
      <c r="A2" s="510" t="str">
        <f>+'Ekamut-caxs'!A14</f>
        <v xml:space="preserve">«Երևանի հ․ 82 մսուր-մանկապարտեզ» ՀՈԱԿ-ի 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</row>
    <row r="3" spans="1:15" ht="25.5" customHeight="1">
      <c r="A3" s="541" t="s">
        <v>259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</row>
    <row r="4" spans="1:15" ht="21" customHeight="1" thickBot="1">
      <c r="N4" s="347" t="s">
        <v>0</v>
      </c>
    </row>
    <row r="5" spans="1:15" ht="33.75" customHeight="1">
      <c r="A5" s="559" t="s">
        <v>155</v>
      </c>
      <c r="B5" s="561" t="s">
        <v>71</v>
      </c>
      <c r="C5" s="563" t="s">
        <v>229</v>
      </c>
      <c r="D5" s="554" t="s">
        <v>210</v>
      </c>
      <c r="E5" s="555"/>
      <c r="F5" s="555"/>
      <c r="G5" s="555"/>
      <c r="H5" s="555"/>
      <c r="I5" s="555"/>
      <c r="J5" s="555"/>
      <c r="K5" s="555"/>
      <c r="L5" s="555"/>
      <c r="M5" s="556"/>
      <c r="N5" s="557" t="s">
        <v>158</v>
      </c>
    </row>
    <row r="6" spans="1:15" ht="79.5" customHeight="1">
      <c r="A6" s="560"/>
      <c r="B6" s="562"/>
      <c r="C6" s="564"/>
      <c r="D6" s="348" t="s">
        <v>226</v>
      </c>
      <c r="E6" s="349" t="s">
        <v>234</v>
      </c>
      <c r="F6" s="349" t="s">
        <v>235</v>
      </c>
      <c r="G6" s="349" t="s">
        <v>156</v>
      </c>
      <c r="H6" s="349" t="s">
        <v>213</v>
      </c>
      <c r="I6" s="349" t="s">
        <v>212</v>
      </c>
      <c r="J6" s="349" t="s">
        <v>120</v>
      </c>
      <c r="K6" s="350" t="s">
        <v>290</v>
      </c>
      <c r="L6" s="350" t="s">
        <v>195</v>
      </c>
      <c r="M6" s="351" t="s">
        <v>211</v>
      </c>
      <c r="N6" s="558"/>
    </row>
    <row r="7" spans="1:15" ht="27.75" customHeight="1">
      <c r="A7" s="348">
        <v>1</v>
      </c>
      <c r="B7" s="352" t="s">
        <v>219</v>
      </c>
      <c r="C7" s="353">
        <v>37550.195</v>
      </c>
      <c r="D7" s="354">
        <v>7850.38</v>
      </c>
      <c r="E7" s="355"/>
      <c r="F7" s="355"/>
      <c r="G7" s="355">
        <v>108.7</v>
      </c>
      <c r="H7" s="355"/>
      <c r="I7" s="355"/>
      <c r="J7" s="355">
        <v>797.18200000000002</v>
      </c>
      <c r="K7" s="355"/>
      <c r="L7" s="355"/>
      <c r="M7" s="356"/>
      <c r="N7" s="357">
        <f>ROUND(SUM(C7:M7),1)</f>
        <v>46306.5</v>
      </c>
    </row>
    <row r="8" spans="1:15" ht="28.5" customHeight="1">
      <c r="A8" s="348">
        <v>1.1000000000000001</v>
      </c>
      <c r="B8" s="358" t="s">
        <v>120</v>
      </c>
      <c r="C8" s="359">
        <v>2246.1190000000001</v>
      </c>
      <c r="D8" s="360" t="s">
        <v>201</v>
      </c>
      <c r="E8" s="361" t="s">
        <v>201</v>
      </c>
      <c r="F8" s="361" t="s">
        <v>201</v>
      </c>
      <c r="G8" s="361" t="s">
        <v>201</v>
      </c>
      <c r="H8" s="361" t="s">
        <v>201</v>
      </c>
      <c r="I8" s="361" t="s">
        <v>201</v>
      </c>
      <c r="J8" s="361" t="s">
        <v>201</v>
      </c>
      <c r="K8" s="361" t="s">
        <v>201</v>
      </c>
      <c r="L8" s="361" t="s">
        <v>201</v>
      </c>
      <c r="M8" s="362" t="s">
        <v>201</v>
      </c>
      <c r="N8" s="363" t="s">
        <v>201</v>
      </c>
    </row>
    <row r="9" spans="1:15" ht="30" customHeight="1">
      <c r="A9" s="348">
        <v>1.2</v>
      </c>
      <c r="B9" s="358" t="s">
        <v>211</v>
      </c>
      <c r="C9" s="359">
        <v>725</v>
      </c>
      <c r="D9" s="360" t="s">
        <v>201</v>
      </c>
      <c r="E9" s="361" t="s">
        <v>201</v>
      </c>
      <c r="F9" s="361" t="s">
        <v>201</v>
      </c>
      <c r="G9" s="361" t="s">
        <v>201</v>
      </c>
      <c r="H9" s="361" t="s">
        <v>201</v>
      </c>
      <c r="I9" s="361" t="s">
        <v>201</v>
      </c>
      <c r="J9" s="361" t="s">
        <v>201</v>
      </c>
      <c r="K9" s="361" t="s">
        <v>201</v>
      </c>
      <c r="L9" s="361" t="s">
        <v>201</v>
      </c>
      <c r="M9" s="362" t="s">
        <v>201</v>
      </c>
      <c r="N9" s="363" t="s">
        <v>201</v>
      </c>
    </row>
    <row r="10" spans="1:15" ht="30" customHeight="1">
      <c r="A10" s="348">
        <v>1.3</v>
      </c>
      <c r="B10" s="467" t="s">
        <v>290</v>
      </c>
      <c r="C10" s="359"/>
      <c r="D10" s="360" t="s">
        <v>201</v>
      </c>
      <c r="E10" s="360" t="s">
        <v>201</v>
      </c>
      <c r="F10" s="361" t="s">
        <v>201</v>
      </c>
      <c r="G10" s="361" t="s">
        <v>201</v>
      </c>
      <c r="H10" s="361" t="s">
        <v>201</v>
      </c>
      <c r="I10" s="361" t="s">
        <v>201</v>
      </c>
      <c r="J10" s="361" t="s">
        <v>201</v>
      </c>
      <c r="K10" s="361" t="s">
        <v>201</v>
      </c>
      <c r="L10" s="361" t="s">
        <v>201</v>
      </c>
      <c r="M10" s="362" t="s">
        <v>201</v>
      </c>
      <c r="N10" s="363" t="s">
        <v>201</v>
      </c>
    </row>
    <row r="11" spans="1:15" ht="35.25" customHeight="1">
      <c r="A11" s="348">
        <v>2</v>
      </c>
      <c r="B11" s="364" t="s">
        <v>93</v>
      </c>
      <c r="C11" s="365">
        <v>30</v>
      </c>
      <c r="D11" s="354">
        <v>6</v>
      </c>
      <c r="E11" s="361" t="s">
        <v>201</v>
      </c>
      <c r="F11" s="361" t="s">
        <v>201</v>
      </c>
      <c r="G11" s="361" t="s">
        <v>201</v>
      </c>
      <c r="H11" s="361" t="s">
        <v>201</v>
      </c>
      <c r="I11" s="361" t="s">
        <v>201</v>
      </c>
      <c r="J11" s="361" t="s">
        <v>201</v>
      </c>
      <c r="K11" s="361" t="s">
        <v>201</v>
      </c>
      <c r="L11" s="361" t="s">
        <v>201</v>
      </c>
      <c r="M11" s="362" t="s">
        <v>201</v>
      </c>
      <c r="N11" s="357">
        <f>ROUND(SUM(C11:M11),1)</f>
        <v>36</v>
      </c>
    </row>
    <row r="12" spans="1:15" s="373" customFormat="1" ht="34.5" customHeight="1" thickBot="1">
      <c r="A12" s="366"/>
      <c r="B12" s="367" t="s">
        <v>72</v>
      </c>
      <c r="C12" s="368" t="s">
        <v>201</v>
      </c>
      <c r="D12" s="369" t="s">
        <v>201</v>
      </c>
      <c r="E12" s="370" t="s">
        <v>201</v>
      </c>
      <c r="F12" s="370" t="s">
        <v>201</v>
      </c>
      <c r="G12" s="370" t="s">
        <v>201</v>
      </c>
      <c r="H12" s="370" t="s">
        <v>201</v>
      </c>
      <c r="I12" s="370" t="s">
        <v>201</v>
      </c>
      <c r="J12" s="370" t="s">
        <v>201</v>
      </c>
      <c r="K12" s="370" t="s">
        <v>201</v>
      </c>
      <c r="L12" s="370" t="s">
        <v>201</v>
      </c>
      <c r="M12" s="371" t="s">
        <v>201</v>
      </c>
      <c r="N12" s="372">
        <f>ROUND(SUM(N7:N11),1)</f>
        <v>46342.5</v>
      </c>
    </row>
    <row r="13" spans="1:15" s="373" customFormat="1" ht="34.5" customHeight="1">
      <c r="B13" s="374"/>
      <c r="C13" s="123"/>
      <c r="D13" s="375"/>
      <c r="E13" s="376"/>
      <c r="F13" s="376"/>
      <c r="G13" s="376"/>
      <c r="H13" s="377"/>
      <c r="I13" s="377"/>
      <c r="J13" s="378"/>
      <c r="K13" s="378"/>
      <c r="L13" s="377"/>
      <c r="M13" s="376"/>
      <c r="N13" s="379"/>
      <c r="O13" s="374"/>
    </row>
    <row r="14" spans="1:15" s="380" customFormat="1" ht="21" customHeight="1">
      <c r="B14" s="381"/>
      <c r="C14" s="381"/>
      <c r="D14" s="246"/>
      <c r="E14" s="382"/>
      <c r="F14" s="382"/>
      <c r="G14" s="383"/>
      <c r="H14" s="161"/>
      <c r="I14" s="161"/>
      <c r="J14" s="246"/>
      <c r="K14" s="246"/>
      <c r="L14" s="549"/>
      <c r="M14" s="549"/>
      <c r="N14" s="384"/>
    </row>
    <row r="15" spans="1:15" s="373" customFormat="1" ht="69" customHeight="1">
      <c r="B15" s="550" t="s">
        <v>216</v>
      </c>
      <c r="C15" s="552"/>
      <c r="D15" s="551"/>
      <c r="G15" s="246"/>
      <c r="H15" s="246"/>
      <c r="I15" s="550" t="s">
        <v>215</v>
      </c>
      <c r="J15" s="551"/>
      <c r="K15" s="383"/>
      <c r="L15" s="246"/>
      <c r="M15" s="246"/>
      <c r="N15" s="246"/>
    </row>
    <row r="16" spans="1:15" s="373" customFormat="1" ht="48" customHeight="1">
      <c r="B16" s="385" t="s">
        <v>196</v>
      </c>
      <c r="C16" s="386" t="s">
        <v>236</v>
      </c>
      <c r="D16" s="386" t="s">
        <v>237</v>
      </c>
      <c r="G16" s="387"/>
      <c r="H16" s="388"/>
      <c r="I16" s="385" t="s">
        <v>196</v>
      </c>
      <c r="J16" s="386" t="s">
        <v>214</v>
      </c>
      <c r="K16" s="387"/>
      <c r="L16" s="387"/>
      <c r="M16" s="387"/>
      <c r="N16" s="388"/>
    </row>
    <row r="17" spans="2:14" s="389" customFormat="1" ht="39.75" customHeight="1">
      <c r="B17" s="390">
        <v>104400</v>
      </c>
      <c r="C17" s="391">
        <f>ROUND(4*B17*2/1000,1)</f>
        <v>835.2</v>
      </c>
      <c r="D17" s="391">
        <v>108.2</v>
      </c>
      <c r="G17" s="392"/>
      <c r="H17" s="393"/>
      <c r="I17" s="394">
        <v>104400</v>
      </c>
      <c r="J17" s="395">
        <v>108.7</v>
      </c>
      <c r="K17" s="466"/>
      <c r="L17" s="392"/>
      <c r="M17" s="392"/>
      <c r="N17" s="393"/>
    </row>
    <row r="18" spans="2:14" ht="24" customHeight="1">
      <c r="D18" s="392"/>
      <c r="E18" s="396"/>
      <c r="F18" s="396"/>
      <c r="G18" s="396"/>
      <c r="H18" s="377"/>
      <c r="I18" s="377"/>
      <c r="J18" s="397"/>
      <c r="K18" s="397"/>
      <c r="L18" s="392"/>
      <c r="M18" s="392"/>
      <c r="N18" s="398"/>
    </row>
    <row r="19" spans="2:14" ht="19.5" customHeight="1">
      <c r="C19" s="399"/>
    </row>
    <row r="20" spans="2:14" s="400" customFormat="1" ht="24" customHeight="1">
      <c r="B20" s="401" t="s">
        <v>2</v>
      </c>
      <c r="C20" s="401"/>
      <c r="E20" s="402"/>
      <c r="F20" s="403"/>
      <c r="G20" s="403"/>
      <c r="H20" s="547" t="str">
        <f>+'Ekamut-caxs'!C80</f>
        <v>Լալա Հարությունյան</v>
      </c>
      <c r="I20" s="547"/>
      <c r="J20" s="547"/>
      <c r="K20" s="404"/>
      <c r="L20" s="404"/>
    </row>
    <row r="21" spans="2:14" s="405" customFormat="1" ht="17.25" customHeight="1">
      <c r="B21" s="406"/>
      <c r="C21" s="406"/>
      <c r="E21" s="407" t="s">
        <v>95</v>
      </c>
      <c r="F21" s="408"/>
      <c r="G21" s="409"/>
      <c r="H21" s="548" t="s">
        <v>96</v>
      </c>
      <c r="I21" s="548"/>
      <c r="J21" s="548"/>
      <c r="K21" s="408"/>
      <c r="L21" s="408"/>
    </row>
    <row r="22" spans="2:14" s="400" customFormat="1" ht="24.75" customHeight="1">
      <c r="B22" s="410" t="s">
        <v>6</v>
      </c>
      <c r="C22" s="410"/>
      <c r="E22" s="411"/>
      <c r="F22" s="412"/>
      <c r="G22" s="412"/>
      <c r="H22" s="547" t="str">
        <f>+'Ekamut-caxs'!C82</f>
        <v>Հասմիկ Ասատրյան</v>
      </c>
      <c r="I22" s="547"/>
      <c r="J22" s="547"/>
      <c r="K22" s="404"/>
      <c r="L22" s="404"/>
    </row>
    <row r="23" spans="2:14" s="405" customFormat="1" ht="18.75" customHeight="1">
      <c r="E23" s="407" t="s">
        <v>95</v>
      </c>
      <c r="F23" s="408"/>
      <c r="G23" s="409"/>
      <c r="H23" s="548" t="s">
        <v>96</v>
      </c>
      <c r="I23" s="548"/>
      <c r="J23" s="548"/>
      <c r="K23" s="408"/>
      <c r="L23" s="408"/>
    </row>
    <row r="24" spans="2:14" s="413" customFormat="1" ht="16.5">
      <c r="D24" s="408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A12" sqref="A12:XFD13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1.140625" style="141" bestFit="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8" t="s">
        <v>70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</row>
    <row r="2" spans="1:15" s="140" customFormat="1" ht="21.75" customHeight="1">
      <c r="A2" s="567" t="str">
        <f>+'Ekamut-caxs'!A14:D14</f>
        <v xml:space="preserve">«Երևանի հ․ 82 մսուր-մանկապարտեզ» ՀՈԱԿ-ի 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</row>
    <row r="3" spans="1:15" s="140" customFormat="1" ht="21" customHeight="1">
      <c r="A3" s="567" t="s">
        <v>97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15" ht="21" customHeight="1" thickBot="1"/>
    <row r="5" spans="1:15" s="147" customFormat="1" ht="24.75" customHeight="1">
      <c r="A5" s="570" t="s">
        <v>118</v>
      </c>
      <c r="B5" s="572" t="s">
        <v>98</v>
      </c>
      <c r="C5" s="574" t="s">
        <v>99</v>
      </c>
      <c r="D5" s="575"/>
      <c r="E5" s="575"/>
      <c r="F5" s="576"/>
      <c r="G5" s="566" t="s">
        <v>100</v>
      </c>
      <c r="H5" s="566"/>
      <c r="I5" s="566"/>
      <c r="J5" s="566"/>
      <c r="K5" s="566" t="s">
        <v>146</v>
      </c>
      <c r="L5" s="566"/>
      <c r="M5" s="566"/>
      <c r="N5" s="566"/>
      <c r="O5" s="566"/>
    </row>
    <row r="6" spans="1:15" s="149" customFormat="1" ht="51" customHeight="1">
      <c r="A6" s="571"/>
      <c r="B6" s="573"/>
      <c r="C6" s="435" t="s">
        <v>242</v>
      </c>
      <c r="D6" s="436" t="s">
        <v>243</v>
      </c>
      <c r="E6" s="436" t="s">
        <v>272</v>
      </c>
      <c r="F6" s="437" t="s">
        <v>273</v>
      </c>
      <c r="G6" s="436" t="s">
        <v>244</v>
      </c>
      <c r="H6" s="438" t="s">
        <v>243</v>
      </c>
      <c r="I6" s="436" t="s">
        <v>274</v>
      </c>
      <c r="J6" s="438" t="s">
        <v>273</v>
      </c>
      <c r="K6" s="436" t="s">
        <v>242</v>
      </c>
      <c r="L6" s="436" t="s">
        <v>272</v>
      </c>
      <c r="M6" s="438" t="s">
        <v>293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101</v>
      </c>
      <c r="C7" s="272" t="s">
        <v>228</v>
      </c>
      <c r="D7" s="266" t="s">
        <v>228</v>
      </c>
      <c r="E7" s="492">
        <v>3994</v>
      </c>
      <c r="F7" s="493">
        <v>573900</v>
      </c>
      <c r="G7" s="277" t="s">
        <v>228</v>
      </c>
      <c r="H7" s="266" t="s">
        <v>228</v>
      </c>
      <c r="I7" s="492">
        <v>9616.92</v>
      </c>
      <c r="J7" s="496">
        <v>40700</v>
      </c>
      <c r="K7" s="315" t="s">
        <v>228</v>
      </c>
      <c r="L7" s="492">
        <v>134</v>
      </c>
      <c r="M7" s="440">
        <f>+L7*200.47</f>
        <v>26862.98</v>
      </c>
      <c r="N7" s="441">
        <f>+L7*7.94904</f>
        <v>1065.17136</v>
      </c>
      <c r="O7" s="331">
        <f>+N7+M7</f>
        <v>27928.15136</v>
      </c>
    </row>
    <row r="8" spans="1:15" ht="19.5" customHeight="1">
      <c r="A8" s="142">
        <v>2</v>
      </c>
      <c r="B8" s="195" t="s">
        <v>102</v>
      </c>
      <c r="C8" s="272" t="s">
        <v>228</v>
      </c>
      <c r="D8" s="266" t="s">
        <v>228</v>
      </c>
      <c r="E8" s="492">
        <v>3233</v>
      </c>
      <c r="F8" s="493">
        <v>464600</v>
      </c>
      <c r="G8" s="277" t="s">
        <v>228</v>
      </c>
      <c r="H8" s="266" t="s">
        <v>228</v>
      </c>
      <c r="I8" s="492">
        <v>8402.5349999999999</v>
      </c>
      <c r="J8" s="496">
        <v>356800</v>
      </c>
      <c r="K8" s="315" t="s">
        <v>228</v>
      </c>
      <c r="L8" s="492">
        <v>150</v>
      </c>
      <c r="M8" s="440">
        <f t="shared" ref="M8:M18" si="0">+L8*200.47</f>
        <v>30070.5</v>
      </c>
      <c r="N8" s="441">
        <f t="shared" ref="N8:N18" si="1">+L8*7.94904</f>
        <v>1192.356</v>
      </c>
      <c r="O8" s="331">
        <f t="shared" ref="O8:O18" si="2">+N8+M8</f>
        <v>31262.856</v>
      </c>
    </row>
    <row r="9" spans="1:15" ht="19.5" customHeight="1">
      <c r="A9" s="142">
        <v>3</v>
      </c>
      <c r="B9" s="195" t="s">
        <v>103</v>
      </c>
      <c r="C9" s="272" t="s">
        <v>228</v>
      </c>
      <c r="D9" s="266" t="s">
        <v>228</v>
      </c>
      <c r="E9" s="492">
        <v>1108</v>
      </c>
      <c r="F9" s="493">
        <v>159200</v>
      </c>
      <c r="G9" s="277" t="s">
        <v>228</v>
      </c>
      <c r="H9" s="266" t="s">
        <v>228</v>
      </c>
      <c r="I9" s="492">
        <v>5063.5050000000001</v>
      </c>
      <c r="J9" s="496">
        <v>218200</v>
      </c>
      <c r="K9" s="315" t="s">
        <v>228</v>
      </c>
      <c r="L9" s="492">
        <v>61</v>
      </c>
      <c r="M9" s="440">
        <f t="shared" si="0"/>
        <v>12228.67</v>
      </c>
      <c r="N9" s="441">
        <f t="shared" si="1"/>
        <v>484.89143999999999</v>
      </c>
      <c r="O9" s="331">
        <f t="shared" si="2"/>
        <v>12713.561439999999</v>
      </c>
    </row>
    <row r="10" spans="1:15" ht="19.5" customHeight="1">
      <c r="A10" s="142">
        <v>4</v>
      </c>
      <c r="B10" s="195" t="s">
        <v>104</v>
      </c>
      <c r="C10" s="273" t="s">
        <v>228</v>
      </c>
      <c r="D10" s="267" t="s">
        <v>228</v>
      </c>
      <c r="E10" s="492">
        <v>163</v>
      </c>
      <c r="F10" s="493">
        <v>23400</v>
      </c>
      <c r="G10" s="277" t="s">
        <v>228</v>
      </c>
      <c r="H10" s="268" t="s">
        <v>228</v>
      </c>
      <c r="I10" s="492">
        <v>2874.88</v>
      </c>
      <c r="J10" s="496">
        <v>151100</v>
      </c>
      <c r="K10" s="315" t="s">
        <v>228</v>
      </c>
      <c r="L10" s="492">
        <v>112</v>
      </c>
      <c r="M10" s="440">
        <f t="shared" si="0"/>
        <v>22452.639999999999</v>
      </c>
      <c r="N10" s="441">
        <f t="shared" si="1"/>
        <v>890.29248000000007</v>
      </c>
      <c r="O10" s="331">
        <f t="shared" si="2"/>
        <v>23342.932479999999</v>
      </c>
    </row>
    <row r="11" spans="1:15" ht="19.5" customHeight="1">
      <c r="A11" s="142">
        <v>5</v>
      </c>
      <c r="B11" s="195" t="s">
        <v>105</v>
      </c>
      <c r="C11" s="273" t="s">
        <v>228</v>
      </c>
      <c r="D11" s="267" t="s">
        <v>228</v>
      </c>
      <c r="E11" s="492"/>
      <c r="F11" s="493"/>
      <c r="G11" s="277" t="s">
        <v>228</v>
      </c>
      <c r="H11" s="268" t="s">
        <v>228</v>
      </c>
      <c r="I11" s="492">
        <v>3197.7</v>
      </c>
      <c r="J11" s="496">
        <v>168700</v>
      </c>
      <c r="K11" s="315" t="s">
        <v>228</v>
      </c>
      <c r="L11" s="492">
        <v>75</v>
      </c>
      <c r="M11" s="440">
        <f t="shared" si="0"/>
        <v>15035.25</v>
      </c>
      <c r="N11" s="441">
        <f t="shared" si="1"/>
        <v>596.178</v>
      </c>
      <c r="O11" s="331">
        <f t="shared" si="2"/>
        <v>15631.428</v>
      </c>
    </row>
    <row r="12" spans="1:15" ht="19.5" customHeight="1">
      <c r="A12" s="142">
        <v>6</v>
      </c>
      <c r="B12" s="195" t="s">
        <v>106</v>
      </c>
      <c r="C12" s="273" t="s">
        <v>228</v>
      </c>
      <c r="D12" s="267" t="s">
        <v>228</v>
      </c>
      <c r="E12" s="492"/>
      <c r="F12" s="493"/>
      <c r="G12" s="277" t="s">
        <v>228</v>
      </c>
      <c r="H12" s="268" t="s">
        <v>228</v>
      </c>
      <c r="I12" s="492">
        <v>3232.17</v>
      </c>
      <c r="J12" s="496">
        <v>170300</v>
      </c>
      <c r="K12" s="315" t="s">
        <v>228</v>
      </c>
      <c r="L12" s="492">
        <v>127</v>
      </c>
      <c r="M12" s="440">
        <f t="shared" si="0"/>
        <v>25459.69</v>
      </c>
      <c r="N12" s="441">
        <f t="shared" si="1"/>
        <v>1009.52808</v>
      </c>
      <c r="O12" s="331">
        <f t="shared" si="2"/>
        <v>26469.218079999999</v>
      </c>
    </row>
    <row r="13" spans="1:15" ht="19.5" customHeight="1">
      <c r="A13" s="142">
        <v>7</v>
      </c>
      <c r="B13" s="195" t="s">
        <v>107</v>
      </c>
      <c r="C13" s="273" t="s">
        <v>228</v>
      </c>
      <c r="D13" s="267" t="s">
        <v>228</v>
      </c>
      <c r="E13" s="492"/>
      <c r="F13" s="493"/>
      <c r="G13" s="277" t="s">
        <v>228</v>
      </c>
      <c r="H13" s="268" t="s">
        <v>228</v>
      </c>
      <c r="I13" s="492">
        <v>2678.415</v>
      </c>
      <c r="J13" s="496">
        <v>140900</v>
      </c>
      <c r="K13" s="315" t="s">
        <v>228</v>
      </c>
      <c r="L13" s="492">
        <v>111</v>
      </c>
      <c r="M13" s="440">
        <f t="shared" si="0"/>
        <v>22252.17</v>
      </c>
      <c r="N13" s="441">
        <f t="shared" si="1"/>
        <v>882.34343999999999</v>
      </c>
      <c r="O13" s="331">
        <f t="shared" si="2"/>
        <v>23134.513439999999</v>
      </c>
    </row>
    <row r="14" spans="1:15" ht="19.5" customHeight="1">
      <c r="A14" s="142">
        <v>8</v>
      </c>
      <c r="B14" s="196" t="s">
        <v>108</v>
      </c>
      <c r="C14" s="273" t="s">
        <v>228</v>
      </c>
      <c r="D14" s="267" t="s">
        <v>228</v>
      </c>
      <c r="E14" s="492"/>
      <c r="F14" s="493"/>
      <c r="G14" s="277" t="s">
        <v>228</v>
      </c>
      <c r="H14" s="268" t="s">
        <v>228</v>
      </c>
      <c r="I14" s="492">
        <v>3046.71</v>
      </c>
      <c r="J14" s="496">
        <v>160400</v>
      </c>
      <c r="K14" s="315" t="s">
        <v>228</v>
      </c>
      <c r="L14" s="492">
        <v>168</v>
      </c>
      <c r="M14" s="440">
        <f t="shared" si="0"/>
        <v>33678.959999999999</v>
      </c>
      <c r="N14" s="441">
        <f t="shared" si="1"/>
        <v>1335.4387200000001</v>
      </c>
      <c r="O14" s="331">
        <f t="shared" si="2"/>
        <v>35014.398719999997</v>
      </c>
    </row>
    <row r="15" spans="1:15" ht="19.5" customHeight="1">
      <c r="A15" s="142">
        <v>9</v>
      </c>
      <c r="B15" s="196" t="s">
        <v>109</v>
      </c>
      <c r="C15" s="273" t="s">
        <v>228</v>
      </c>
      <c r="D15" s="267" t="s">
        <v>228</v>
      </c>
      <c r="E15" s="492"/>
      <c r="F15" s="493"/>
      <c r="G15" s="277" t="s">
        <v>228</v>
      </c>
      <c r="H15" s="268" t="s">
        <v>228</v>
      </c>
      <c r="I15" s="492">
        <v>3344.16</v>
      </c>
      <c r="J15" s="496">
        <v>176500</v>
      </c>
      <c r="K15" s="315" t="s">
        <v>228</v>
      </c>
      <c r="L15" s="492">
        <v>252</v>
      </c>
      <c r="M15" s="440">
        <f t="shared" si="0"/>
        <v>50518.44</v>
      </c>
      <c r="N15" s="441">
        <f t="shared" si="1"/>
        <v>2003.1580799999999</v>
      </c>
      <c r="O15" s="331">
        <f t="shared" si="2"/>
        <v>52521.598080000003</v>
      </c>
    </row>
    <row r="16" spans="1:15" ht="19.5" customHeight="1">
      <c r="A16" s="142">
        <v>10</v>
      </c>
      <c r="B16" s="196" t="s">
        <v>110</v>
      </c>
      <c r="C16" s="273" t="s">
        <v>228</v>
      </c>
      <c r="D16" s="267" t="s">
        <v>228</v>
      </c>
      <c r="E16" s="492"/>
      <c r="F16" s="493"/>
      <c r="G16" s="276" t="s">
        <v>228</v>
      </c>
      <c r="H16" s="268" t="s">
        <v>228</v>
      </c>
      <c r="I16" s="492">
        <v>3938.46</v>
      </c>
      <c r="J16" s="496">
        <v>208400</v>
      </c>
      <c r="K16" s="315" t="s">
        <v>228</v>
      </c>
      <c r="L16" s="492">
        <v>229</v>
      </c>
      <c r="M16" s="440">
        <f t="shared" si="0"/>
        <v>45907.63</v>
      </c>
      <c r="N16" s="441">
        <f t="shared" si="1"/>
        <v>1820.33016</v>
      </c>
      <c r="O16" s="331">
        <f t="shared" si="2"/>
        <v>47727.960159999995</v>
      </c>
    </row>
    <row r="17" spans="1:15" ht="19.5" customHeight="1">
      <c r="A17" s="142">
        <v>11</v>
      </c>
      <c r="B17" s="196" t="s">
        <v>111</v>
      </c>
      <c r="C17" s="478"/>
      <c r="D17" s="479"/>
      <c r="E17" s="494">
        <f>+MAX(C17,E9)</f>
        <v>1108</v>
      </c>
      <c r="F17" s="495">
        <f>+E17*143.7</f>
        <v>159219.59999999998</v>
      </c>
      <c r="G17" s="475"/>
      <c r="H17" s="476"/>
      <c r="I17" s="494">
        <f>+MAX(G17,I7)</f>
        <v>9616.92</v>
      </c>
      <c r="J17" s="497">
        <f>+I17*53.48</f>
        <v>514312.88159999996</v>
      </c>
      <c r="K17" s="474"/>
      <c r="L17" s="494">
        <f>+MAX(K17,L8)</f>
        <v>150</v>
      </c>
      <c r="M17" s="440">
        <f t="shared" si="0"/>
        <v>30070.5</v>
      </c>
      <c r="N17" s="441">
        <f t="shared" si="1"/>
        <v>1192.356</v>
      </c>
      <c r="O17" s="331">
        <f t="shared" si="2"/>
        <v>31262.856</v>
      </c>
    </row>
    <row r="18" spans="1:15" ht="19.5" customHeight="1">
      <c r="A18" s="142">
        <v>12</v>
      </c>
      <c r="B18" s="196" t="s">
        <v>112</v>
      </c>
      <c r="C18" s="478"/>
      <c r="D18" s="479"/>
      <c r="E18" s="494">
        <f>+MAX(C18,E7)</f>
        <v>3994</v>
      </c>
      <c r="F18" s="495">
        <f>+E18*143.7</f>
        <v>573937.79999999993</v>
      </c>
      <c r="G18" s="475"/>
      <c r="H18" s="476"/>
      <c r="I18" s="494">
        <f>+MAX(G18,I7)</f>
        <v>9616.92</v>
      </c>
      <c r="J18" s="497">
        <f>+I18*53.48</f>
        <v>514312.88159999996</v>
      </c>
      <c r="K18" s="474"/>
      <c r="L18" s="494">
        <f>+MAX(K18,L7)</f>
        <v>134</v>
      </c>
      <c r="M18" s="440">
        <f t="shared" si="0"/>
        <v>26862.98</v>
      </c>
      <c r="N18" s="441">
        <f t="shared" si="1"/>
        <v>1065.17136</v>
      </c>
      <c r="O18" s="331">
        <f t="shared" si="2"/>
        <v>27928.15136</v>
      </c>
    </row>
    <row r="19" spans="1:15" ht="32.25" customHeight="1" thickBot="1">
      <c r="A19" s="197"/>
      <c r="B19" s="203" t="s">
        <v>94</v>
      </c>
      <c r="C19" s="274">
        <f t="shared" ref="C19:K19" si="3">SUM(C7:C18)</f>
        <v>0</v>
      </c>
      <c r="D19" s="269">
        <f>SUM(D7:D18)</f>
        <v>0</v>
      </c>
      <c r="E19" s="275">
        <f t="shared" si="3"/>
        <v>13600</v>
      </c>
      <c r="F19" s="270">
        <f>SUM(F7:F18)</f>
        <v>1954257.4</v>
      </c>
      <c r="G19" s="278">
        <f>SUM(G7:G18)</f>
        <v>0</v>
      </c>
      <c r="H19" s="269">
        <f>SUM(H7:H18)</f>
        <v>0</v>
      </c>
      <c r="I19" s="275">
        <f>SUM(I7:I18)</f>
        <v>64629.295000000006</v>
      </c>
      <c r="J19" s="271">
        <f>SUM(J7:J18)</f>
        <v>2820625.7631999999</v>
      </c>
      <c r="K19" s="274">
        <f t="shared" si="3"/>
        <v>0</v>
      </c>
      <c r="L19" s="275">
        <f>SUM(L7:L18)</f>
        <v>1703</v>
      </c>
      <c r="M19" s="271">
        <f>SUM(M7:M18)</f>
        <v>341400.40999999992</v>
      </c>
      <c r="N19" s="442">
        <f>SUM(N7:N18)</f>
        <v>13537.215119999999</v>
      </c>
      <c r="O19" s="271">
        <f>SUM(O7:O18)</f>
        <v>354937.62511999998</v>
      </c>
    </row>
    <row r="20" spans="1:15" ht="21.75" customHeight="1">
      <c r="B20" s="150"/>
      <c r="C20" s="250"/>
      <c r="D20" s="183"/>
      <c r="E20" s="250"/>
      <c r="F20" s="183">
        <f>ROUND(F19/1000,1)</f>
        <v>1954.3</v>
      </c>
      <c r="G20" s="250"/>
      <c r="H20" s="183"/>
      <c r="I20" s="250"/>
      <c r="J20" s="183">
        <f>ROUND(J19/1000,1)</f>
        <v>2820.6</v>
      </c>
      <c r="K20" s="250"/>
      <c r="L20" s="250"/>
      <c r="M20" s="183">
        <f>ROUND(M19/1000,1)</f>
        <v>341.4</v>
      </c>
      <c r="N20" s="183">
        <f t="shared" ref="N20:O20" si="4">ROUND(N19/1000,1)</f>
        <v>13.5</v>
      </c>
      <c r="O20" s="183">
        <f t="shared" si="4"/>
        <v>354.9</v>
      </c>
    </row>
    <row r="21" spans="1:15" ht="33.75" customHeight="1" thickBot="1">
      <c r="B21" s="569" t="s">
        <v>206</v>
      </c>
      <c r="C21" s="569"/>
      <c r="D21" s="569"/>
      <c r="E21" s="143"/>
      <c r="F21" s="144"/>
      <c r="H21" s="143"/>
      <c r="M21" s="183"/>
    </row>
    <row r="22" spans="1:15" s="140" customFormat="1" ht="34.5" customHeight="1">
      <c r="A22" s="198"/>
      <c r="B22" s="199" t="s">
        <v>150</v>
      </c>
      <c r="C22" s="200" t="s">
        <v>151</v>
      </c>
      <c r="D22" s="200" t="s">
        <v>228</v>
      </c>
      <c r="E22" s="200" t="s">
        <v>228</v>
      </c>
      <c r="F22" s="201" t="s">
        <v>228</v>
      </c>
      <c r="G22" s="200" t="s">
        <v>151</v>
      </c>
      <c r="H22" s="200" t="s">
        <v>228</v>
      </c>
      <c r="I22" s="200" t="s">
        <v>228</v>
      </c>
      <c r="J22" s="202" t="s">
        <v>228</v>
      </c>
      <c r="K22" s="200" t="s">
        <v>151</v>
      </c>
      <c r="L22" s="200" t="s">
        <v>228</v>
      </c>
      <c r="M22" s="468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0"/>
      <c r="C23" s="479"/>
      <c r="D23" s="331" t="s">
        <v>228</v>
      </c>
      <c r="E23" s="331" t="s">
        <v>228</v>
      </c>
      <c r="F23" s="477"/>
      <c r="G23" s="484"/>
      <c r="H23" s="331" t="s">
        <v>228</v>
      </c>
      <c r="I23" s="331" t="s">
        <v>228</v>
      </c>
      <c r="J23" s="486"/>
      <c r="K23" s="484"/>
      <c r="L23" s="331" t="s">
        <v>228</v>
      </c>
      <c r="M23" s="487"/>
      <c r="N23" s="186" t="s">
        <v>228</v>
      </c>
      <c r="O23" s="470" t="s">
        <v>228</v>
      </c>
    </row>
    <row r="24" spans="1:15" ht="23.25" customHeight="1">
      <c r="A24" s="186">
        <v>2</v>
      </c>
      <c r="B24" s="480"/>
      <c r="C24" s="479"/>
      <c r="D24" s="331" t="s">
        <v>228</v>
      </c>
      <c r="E24" s="331" t="s">
        <v>228</v>
      </c>
      <c r="F24" s="477"/>
      <c r="G24" s="484"/>
      <c r="H24" s="331" t="s">
        <v>228</v>
      </c>
      <c r="I24" s="331" t="s">
        <v>228</v>
      </c>
      <c r="J24" s="486"/>
      <c r="K24" s="484"/>
      <c r="L24" s="331" t="s">
        <v>228</v>
      </c>
      <c r="M24" s="487"/>
      <c r="N24" s="186" t="s">
        <v>228</v>
      </c>
      <c r="O24" s="470" t="s">
        <v>228</v>
      </c>
    </row>
    <row r="25" spans="1:15" s="149" customFormat="1" ht="23.25" customHeight="1">
      <c r="A25" s="142">
        <v>3</v>
      </c>
      <c r="B25" s="481"/>
      <c r="C25" s="482"/>
      <c r="D25" s="332" t="s">
        <v>228</v>
      </c>
      <c r="E25" s="332" t="s">
        <v>228</v>
      </c>
      <c r="F25" s="483"/>
      <c r="G25" s="485"/>
      <c r="H25" s="332" t="s">
        <v>228</v>
      </c>
      <c r="I25" s="332" t="s">
        <v>228</v>
      </c>
      <c r="J25" s="483"/>
      <c r="K25" s="485"/>
      <c r="L25" s="332" t="s">
        <v>228</v>
      </c>
      <c r="M25" s="488"/>
      <c r="N25" s="471" t="s">
        <v>228</v>
      </c>
      <c r="O25" s="472" t="s">
        <v>228</v>
      </c>
    </row>
    <row r="26" spans="1:15" s="140" customFormat="1" ht="24" customHeight="1">
      <c r="A26" s="187"/>
      <c r="B26" s="181" t="s">
        <v>72</v>
      </c>
      <c r="C26" s="333" t="s">
        <v>228</v>
      </c>
      <c r="D26" s="333" t="s">
        <v>228</v>
      </c>
      <c r="E26" s="333" t="s">
        <v>228</v>
      </c>
      <c r="F26" s="334">
        <f>SUM(F23:F25)</f>
        <v>0</v>
      </c>
      <c r="G26" s="335" t="s">
        <v>228</v>
      </c>
      <c r="H26" s="333" t="s">
        <v>228</v>
      </c>
      <c r="I26" s="333" t="s">
        <v>228</v>
      </c>
      <c r="J26" s="334">
        <f>SUM(J23:J25)</f>
        <v>0</v>
      </c>
      <c r="K26" s="335" t="s">
        <v>228</v>
      </c>
      <c r="L26" s="333" t="s">
        <v>228</v>
      </c>
      <c r="M26" s="469">
        <f>SUM(M23:M25)</f>
        <v>0</v>
      </c>
      <c r="N26" s="187" t="s">
        <v>228</v>
      </c>
      <c r="O26" s="473" t="s">
        <v>228</v>
      </c>
    </row>
    <row r="27" spans="1:15" s="140" customFormat="1" ht="27" customHeight="1" thickBot="1">
      <c r="A27" s="188"/>
      <c r="B27" s="191" t="s">
        <v>152</v>
      </c>
      <c r="C27" s="269"/>
      <c r="D27" s="269"/>
      <c r="E27" s="269" t="s">
        <v>228</v>
      </c>
      <c r="F27" s="270">
        <f>+F20-F26</f>
        <v>1954.3</v>
      </c>
      <c r="G27" s="330" t="s">
        <v>228</v>
      </c>
      <c r="H27" s="269" t="s">
        <v>228</v>
      </c>
      <c r="I27" s="269" t="s">
        <v>228</v>
      </c>
      <c r="J27" s="270">
        <f>J20-J26</f>
        <v>2820.6</v>
      </c>
      <c r="K27" s="330" t="s">
        <v>228</v>
      </c>
      <c r="L27" s="269" t="s">
        <v>228</v>
      </c>
      <c r="M27" s="271">
        <f>M20-M26</f>
        <v>341.4</v>
      </c>
      <c r="N27" s="188" t="s">
        <v>228</v>
      </c>
      <c r="O27" s="270">
        <f>+O20-M26</f>
        <v>354.9</v>
      </c>
    </row>
    <row r="28" spans="1:15" s="140" customFormat="1" ht="25.5" customHeight="1">
      <c r="B28" s="182"/>
      <c r="F28" s="183"/>
      <c r="J28" s="185" t="s">
        <v>153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7" t="s">
        <v>2</v>
      </c>
      <c r="D30" s="567"/>
      <c r="E30" s="151"/>
      <c r="F30" s="151"/>
      <c r="G30" s="577"/>
      <c r="H30" s="577"/>
      <c r="I30" s="263"/>
      <c r="J30" s="579" t="str">
        <f>+'Ekamut-caxs'!C80</f>
        <v>Լալա Հարությունյան</v>
      </c>
      <c r="K30" s="579"/>
      <c r="M30" s="144"/>
    </row>
    <row r="31" spans="1:15" s="140" customFormat="1">
      <c r="C31" s="146"/>
      <c r="D31" s="146"/>
      <c r="E31" s="145"/>
      <c r="F31" s="145"/>
      <c r="G31" s="578" t="s">
        <v>95</v>
      </c>
      <c r="H31" s="578"/>
      <c r="I31" s="264"/>
      <c r="J31" s="578" t="s">
        <v>113</v>
      </c>
      <c r="K31" s="57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9"/>
      <c r="H32" s="579"/>
      <c r="I32" s="153"/>
      <c r="J32" s="579" t="str">
        <f>+'Ekamut-caxs'!C82</f>
        <v>Հասմիկ Ասատրյան</v>
      </c>
      <c r="K32" s="579"/>
    </row>
    <row r="33" spans="3:13" s="140" customFormat="1">
      <c r="C33" s="143"/>
      <c r="D33" s="143"/>
      <c r="G33" s="578" t="s">
        <v>95</v>
      </c>
      <c r="H33" s="578"/>
      <c r="I33" s="264"/>
      <c r="J33" s="578" t="s">
        <v>113</v>
      </c>
      <c r="K33" s="578"/>
    </row>
    <row r="34" spans="3:13">
      <c r="F34" s="154" t="s">
        <v>1</v>
      </c>
    </row>
    <row r="35" spans="3:13" ht="16.5" customHeight="1">
      <c r="C35" s="432" t="s">
        <v>114</v>
      </c>
      <c r="D35" s="432"/>
      <c r="E35" s="432" t="s">
        <v>115</v>
      </c>
      <c r="F35" s="432" t="s">
        <v>294</v>
      </c>
      <c r="I35" s="433" t="s">
        <v>116</v>
      </c>
      <c r="J35" s="434" t="s">
        <v>245</v>
      </c>
      <c r="K35" s="419"/>
      <c r="L35" s="434" t="s">
        <v>246</v>
      </c>
      <c r="M35" s="434" t="s">
        <v>247</v>
      </c>
    </row>
    <row r="36" spans="3:13" ht="16.5" customHeight="1">
      <c r="C36" s="432" t="s">
        <v>117</v>
      </c>
      <c r="D36" s="432"/>
      <c r="E36" s="432" t="s">
        <v>115</v>
      </c>
      <c r="F36" s="432" t="s">
        <v>266</v>
      </c>
      <c r="I36" s="565" t="s">
        <v>268</v>
      </c>
      <c r="J36" s="565"/>
      <c r="K36" s="419"/>
      <c r="L36" s="565" t="s">
        <v>269</v>
      </c>
      <c r="M36" s="565"/>
    </row>
    <row r="37" spans="3:13">
      <c r="C37" s="432"/>
      <c r="D37" s="432"/>
      <c r="E37" s="565" t="s">
        <v>267</v>
      </c>
      <c r="F37" s="565"/>
      <c r="I37" s="565"/>
      <c r="J37" s="565"/>
      <c r="K37" s="419"/>
      <c r="L37" s="565"/>
      <c r="M37" s="565"/>
    </row>
    <row r="38" spans="3:13">
      <c r="C38" s="432"/>
      <c r="D38" s="432"/>
      <c r="E38" s="565"/>
      <c r="F38" s="565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A12" sqref="A12:XFD13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40" t="s">
        <v>70</v>
      </c>
      <c r="B1" s="540"/>
      <c r="C1" s="540"/>
      <c r="D1" s="540"/>
      <c r="E1" s="540"/>
    </row>
    <row r="2" spans="1:13" ht="23.25" customHeight="1">
      <c r="A2" s="543" t="str">
        <f>+'Ekamut-caxs'!A14:D14</f>
        <v xml:space="preserve">«Երևանի հ․ 82 մսուր-մանկապարտեզ» ՀՈԱԿ-ի </v>
      </c>
      <c r="B2" s="543"/>
      <c r="C2" s="543"/>
      <c r="D2" s="543"/>
      <c r="E2" s="543"/>
    </row>
    <row r="3" spans="1:13" ht="28.5" customHeight="1">
      <c r="A3" s="543" t="s">
        <v>288</v>
      </c>
      <c r="B3" s="543"/>
      <c r="C3" s="543"/>
      <c r="D3" s="543"/>
      <c r="E3" s="543"/>
    </row>
    <row r="5" spans="1:13">
      <c r="E5" s="210" t="s">
        <v>149</v>
      </c>
    </row>
    <row r="6" spans="1:13" ht="73.5" customHeight="1">
      <c r="A6" s="316" t="s">
        <v>3</v>
      </c>
      <c r="B6" s="316" t="s">
        <v>98</v>
      </c>
      <c r="C6" s="316" t="s">
        <v>285</v>
      </c>
      <c r="D6" s="316" t="s">
        <v>295</v>
      </c>
      <c r="E6" s="316" t="s">
        <v>286</v>
      </c>
    </row>
    <row r="7" spans="1:13" ht="14.25" thickBot="1">
      <c r="A7" s="316">
        <v>1</v>
      </c>
      <c r="B7" s="316">
        <v>2</v>
      </c>
      <c r="C7" s="316">
        <v>3</v>
      </c>
      <c r="D7" s="316">
        <v>4</v>
      </c>
      <c r="E7" s="316">
        <v>5</v>
      </c>
    </row>
    <row r="8" spans="1:13" ht="54.75" customHeight="1" thickBot="1">
      <c r="A8" s="260">
        <v>1</v>
      </c>
      <c r="B8" s="443" t="s">
        <v>238</v>
      </c>
      <c r="C8" s="256">
        <v>56584.9</v>
      </c>
      <c r="D8" s="256">
        <v>2725.9</v>
      </c>
      <c r="E8" s="256">
        <v>14946.941000000001</v>
      </c>
      <c r="F8" s="444" t="s">
        <v>281</v>
      </c>
      <c r="G8" s="456" t="s">
        <v>277</v>
      </c>
      <c r="H8" s="449" t="s">
        <v>201</v>
      </c>
      <c r="I8" s="446" t="s">
        <v>278</v>
      </c>
      <c r="J8" s="449" t="s">
        <v>201</v>
      </c>
      <c r="K8" s="451" t="s">
        <v>279</v>
      </c>
      <c r="L8" s="452" t="s">
        <v>202</v>
      </c>
      <c r="M8" s="453" t="s">
        <v>280</v>
      </c>
    </row>
    <row r="9" spans="1:13" s="322" customFormat="1" ht="25.5" customHeight="1">
      <c r="A9" s="319">
        <v>2</v>
      </c>
      <c r="B9" s="320" t="s">
        <v>220</v>
      </c>
      <c r="C9" s="457"/>
      <c r="D9" s="457">
        <v>559.6</v>
      </c>
      <c r="E9" s="321">
        <f>+M9</f>
        <v>2226.4</v>
      </c>
      <c r="F9" s="445">
        <v>11</v>
      </c>
      <c r="G9" s="458">
        <v>184</v>
      </c>
      <c r="H9" s="450" t="s">
        <v>201</v>
      </c>
      <c r="I9" s="447">
        <v>22</v>
      </c>
      <c r="J9" s="450" t="s">
        <v>201</v>
      </c>
      <c r="K9" s="447">
        <v>550</v>
      </c>
      <c r="L9" s="452" t="s">
        <v>202</v>
      </c>
      <c r="M9" s="454">
        <f>+(G9*I9*K9)/1000</f>
        <v>2226.4</v>
      </c>
    </row>
    <row r="10" spans="1:13" s="322" customFormat="1" ht="25.5" customHeight="1" thickBot="1">
      <c r="A10" s="319">
        <v>3</v>
      </c>
      <c r="B10" s="320" t="s">
        <v>217</v>
      </c>
      <c r="C10" s="457">
        <f>+G10*30+1000+6372.9</f>
        <v>12892.9</v>
      </c>
      <c r="D10" s="457">
        <v>559.6</v>
      </c>
      <c r="E10" s="321">
        <f>+M10</f>
        <v>2125.1999999999998</v>
      </c>
      <c r="F10" s="445">
        <v>12</v>
      </c>
      <c r="G10" s="459">
        <v>184</v>
      </c>
      <c r="H10" s="450" t="s">
        <v>201</v>
      </c>
      <c r="I10" s="448">
        <v>21</v>
      </c>
      <c r="J10" s="450" t="s">
        <v>201</v>
      </c>
      <c r="K10" s="448">
        <v>550</v>
      </c>
      <c r="L10" s="452" t="s">
        <v>202</v>
      </c>
      <c r="M10" s="455">
        <f>+(G10*I10*K10)/1000</f>
        <v>2125.1999999999998</v>
      </c>
    </row>
    <row r="11" spans="1:13" s="180" customFormat="1" ht="31.5" customHeight="1">
      <c r="A11" s="239"/>
      <c r="B11" s="317" t="s">
        <v>218</v>
      </c>
      <c r="C11" s="318">
        <f>ROUND(SUM(C8:C10),1)</f>
        <v>69477.8</v>
      </c>
      <c r="D11" s="318">
        <f t="shared" ref="D11:E11" si="0">ROUND(SUM(D8:D10),1)</f>
        <v>3845.1</v>
      </c>
      <c r="E11" s="318">
        <f t="shared" si="0"/>
        <v>19298.5</v>
      </c>
    </row>
    <row r="13" spans="1:13" ht="51" customHeight="1">
      <c r="B13" s="582" t="s">
        <v>221</v>
      </c>
      <c r="C13" s="582"/>
      <c r="D13" s="582"/>
      <c r="E13" s="582"/>
    </row>
    <row r="18" spans="2:5" ht="20.25" customHeight="1">
      <c r="B18" s="139" t="s">
        <v>2</v>
      </c>
      <c r="C18" s="139"/>
      <c r="D18" s="583" t="str">
        <f>+'Ekamut-caxs'!C80</f>
        <v>Լալա Հարությունյան</v>
      </c>
      <c r="E18" s="583"/>
    </row>
    <row r="19" spans="2:5" ht="18.75" customHeight="1">
      <c r="B19" s="139" t="s">
        <v>4</v>
      </c>
      <c r="D19" s="580" t="s">
        <v>5</v>
      </c>
      <c r="E19" s="580"/>
    </row>
    <row r="20" spans="2:5" ht="18.75" customHeight="1">
      <c r="B20" s="139"/>
      <c r="D20" s="342"/>
      <c r="E20" s="342"/>
    </row>
    <row r="21" spans="2:5" ht="18.75" customHeight="1">
      <c r="B21" s="139" t="s">
        <v>6</v>
      </c>
      <c r="D21" s="581" t="str">
        <f>+'Ekamut-caxs'!C82</f>
        <v>Հասմիկ Ասատրյան</v>
      </c>
      <c r="E21" s="581"/>
    </row>
    <row r="22" spans="2:5" ht="23.25" customHeight="1">
      <c r="D22" s="580" t="s">
        <v>5</v>
      </c>
      <c r="E22" s="580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9" workbookViewId="0">
      <selection activeCell="A12" sqref="A12:XFD13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5" t="s">
        <v>70</v>
      </c>
      <c r="B1" s="585"/>
      <c r="C1" s="585"/>
      <c r="D1" s="585"/>
    </row>
    <row r="2" spans="1:4" ht="26.25" customHeight="1">
      <c r="A2" s="586" t="str">
        <f>+'Ekamut-caxs'!A14:D14</f>
        <v xml:space="preserve">«Երևանի հ․ 82 մսուր-մանկապարտեզ» ՀՈԱԿ-ի </v>
      </c>
      <c r="B2" s="586"/>
      <c r="C2" s="586"/>
      <c r="D2" s="586"/>
    </row>
    <row r="3" spans="1:4" ht="27" customHeight="1">
      <c r="A3" s="586" t="s">
        <v>271</v>
      </c>
      <c r="B3" s="586"/>
      <c r="C3" s="586"/>
      <c r="D3" s="586"/>
    </row>
    <row r="6" spans="1:4" ht="60" customHeight="1">
      <c r="A6" s="169" t="s">
        <v>3</v>
      </c>
      <c r="B6" s="169" t="s">
        <v>127</v>
      </c>
      <c r="C6" s="169" t="s">
        <v>128</v>
      </c>
      <c r="D6" s="169" t="s">
        <v>129</v>
      </c>
    </row>
    <row r="7" spans="1:4" s="172" customFormat="1" ht="45" customHeight="1">
      <c r="A7" s="170">
        <v>1</v>
      </c>
      <c r="B7" s="171" t="s">
        <v>130</v>
      </c>
      <c r="C7" s="170">
        <f>SUM(C8:C10)</f>
        <v>2</v>
      </c>
      <c r="D7" s="170">
        <f>SUM(D8:D10)</f>
        <v>40</v>
      </c>
    </row>
    <row r="8" spans="1:4" ht="25.5" customHeight="1">
      <c r="A8" s="173">
        <v>1.1000000000000001</v>
      </c>
      <c r="B8" s="174" t="s">
        <v>131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132</v>
      </c>
      <c r="C9" s="173">
        <v>1</v>
      </c>
      <c r="D9" s="173">
        <v>20</v>
      </c>
    </row>
    <row r="10" spans="1:4" ht="25.5" customHeight="1">
      <c r="A10" s="173">
        <v>1.3</v>
      </c>
      <c r="B10" s="174" t="s">
        <v>133</v>
      </c>
      <c r="C10" s="173"/>
      <c r="D10" s="173"/>
    </row>
    <row r="11" spans="1:4" s="172" customFormat="1" ht="31.5" customHeight="1">
      <c r="A11" s="170">
        <v>2</v>
      </c>
      <c r="B11" s="175" t="s">
        <v>134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135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136</v>
      </c>
      <c r="C14" s="173"/>
      <c r="D14" s="173"/>
    </row>
    <row r="15" spans="1:4" s="172" customFormat="1" ht="51.75" customHeight="1">
      <c r="A15" s="170">
        <v>3</v>
      </c>
      <c r="B15" s="171" t="s">
        <v>137</v>
      </c>
      <c r="C15" s="170">
        <f>SUM(C16:C18)</f>
        <v>2</v>
      </c>
      <c r="D15" s="170">
        <f>SUM(D16:D18)</f>
        <v>59</v>
      </c>
    </row>
    <row r="16" spans="1:4" ht="23.25" customHeight="1">
      <c r="A16" s="173">
        <v>3.1</v>
      </c>
      <c r="B16" s="176" t="s">
        <v>138</v>
      </c>
      <c r="C16" s="173">
        <v>1</v>
      </c>
      <c r="D16" s="173">
        <v>29</v>
      </c>
    </row>
    <row r="17" spans="1:4" ht="23.25" customHeight="1">
      <c r="A17" s="173">
        <v>3.2</v>
      </c>
      <c r="B17" s="176" t="s">
        <v>139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140</v>
      </c>
      <c r="C18" s="173"/>
      <c r="D18" s="173"/>
    </row>
    <row r="19" spans="1:4" s="172" customFormat="1" ht="50.25" customHeight="1">
      <c r="A19" s="170">
        <v>4</v>
      </c>
      <c r="B19" s="171" t="s">
        <v>141</v>
      </c>
      <c r="C19" s="170">
        <f>SUM(C20:C22)</f>
        <v>2</v>
      </c>
      <c r="D19" s="170">
        <f>SUM(D20:D22)</f>
        <v>63</v>
      </c>
    </row>
    <row r="20" spans="1:4" ht="23.25" customHeight="1">
      <c r="A20" s="173">
        <v>4.0999999999999996</v>
      </c>
      <c r="B20" s="176" t="s">
        <v>142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143</v>
      </c>
      <c r="C21" s="173">
        <v>1</v>
      </c>
      <c r="D21" s="173">
        <v>30</v>
      </c>
    </row>
    <row r="22" spans="1:4" ht="23.25" customHeight="1">
      <c r="A22" s="173">
        <v>4.3</v>
      </c>
      <c r="B22" s="176" t="s">
        <v>144</v>
      </c>
      <c r="C22" s="173"/>
      <c r="D22" s="173"/>
    </row>
    <row r="23" spans="1:4" s="172" customFormat="1" ht="31.5" customHeight="1">
      <c r="A23" s="170"/>
      <c r="B23" s="171" t="s">
        <v>72</v>
      </c>
      <c r="C23" s="170">
        <f>C7+C11+C15+C19</f>
        <v>8</v>
      </c>
      <c r="D23" s="170">
        <f>D7+D11+D15+D19</f>
        <v>222</v>
      </c>
    </row>
    <row r="24" spans="1:4" ht="48.75" customHeight="1"/>
    <row r="25" spans="1:4" ht="18">
      <c r="B25" s="178" t="s">
        <v>2</v>
      </c>
      <c r="C25" s="587" t="str">
        <f>+'Ekamut-caxs'!C80</f>
        <v>Լալա Հարությունյան</v>
      </c>
      <c r="D25" s="587"/>
    </row>
    <row r="26" spans="1:4" ht="15.75" customHeight="1">
      <c r="B26" s="179" t="s">
        <v>4</v>
      </c>
      <c r="C26" s="584" t="s">
        <v>5</v>
      </c>
      <c r="D26" s="584"/>
    </row>
    <row r="27" spans="1:4" ht="27" customHeight="1">
      <c r="B27" s="172" t="s">
        <v>6</v>
      </c>
      <c r="C27" s="587" t="str">
        <f>+'Ekamut-caxs'!C82</f>
        <v>Հասմիկ Ասատրյան</v>
      </c>
      <c r="D27" s="587"/>
    </row>
    <row r="28" spans="1:4">
      <c r="C28" s="584" t="s">
        <v>5</v>
      </c>
      <c r="D28" s="584"/>
    </row>
    <row r="29" spans="1:4">
      <c r="B29" s="177" t="s">
        <v>145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https://mul2.yerevan.am/tasks/1236395/oneclick/4761e656f8f86961410524cfb40c4234c395093f196da771fa641ad55d81b7f2.xlsx?token=36e6e2115154da21457866456a852bf7</cp:keywords>
  <cp:lastModifiedBy>Lusine Petrosyan</cp:lastModifiedBy>
  <cp:lastPrinted>2023-12-22T13:34:16Z</cp:lastPrinted>
  <dcterms:created xsi:type="dcterms:W3CDTF">1996-10-14T23:33:28Z</dcterms:created>
  <dcterms:modified xsi:type="dcterms:W3CDTF">2023-12-28T06:55:04Z</dcterms:modified>
</cp:coreProperties>
</file>