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E00D6312-8011-4E88-8137-70EBE1766D70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hamematakan'!$A$1:$F$89</definedName>
    <definedName name="_xlnm.Print_Area" localSheetId="0">'Ekamut-caxs'!$A$1:$E$86</definedName>
    <definedName name="_xlnm.Print_Area" localSheetId="2">'Ekamutneri hamematakan'!$A$1:$F$73</definedName>
    <definedName name="_xlnm.Print_Area" localSheetId="8">'Khmberi ev erekhaneri tiv'!$A$1:$D$32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2" i="7" l="1"/>
  <c r="C10" i="21" l="1"/>
  <c r="E61" i="9" l="1"/>
  <c r="E60" i="10"/>
  <c r="D7" i="11" l="1"/>
  <c r="L8" i="12" l="1"/>
  <c r="L9" i="12"/>
  <c r="L10" i="12"/>
  <c r="L11" i="12"/>
  <c r="L12" i="12"/>
  <c r="L13" i="12"/>
  <c r="L14" i="12"/>
  <c r="L15" i="12"/>
  <c r="L16" i="12"/>
  <c r="L7" i="12"/>
  <c r="I8" i="12"/>
  <c r="I9" i="12"/>
  <c r="I10" i="12"/>
  <c r="I11" i="12"/>
  <c r="I12" i="12"/>
  <c r="I13" i="12"/>
  <c r="I14" i="12"/>
  <c r="I15" i="12"/>
  <c r="I16" i="12"/>
  <c r="I7" i="12"/>
  <c r="G18" i="12"/>
  <c r="G17" i="12"/>
  <c r="D18" i="12" l="1"/>
  <c r="C18" i="12"/>
  <c r="D17" i="12"/>
  <c r="C17" i="12"/>
  <c r="F10" i="12" l="1"/>
  <c r="E10" i="12" s="1"/>
  <c r="F9" i="12"/>
  <c r="E9" i="12" s="1"/>
  <c r="F8" i="12"/>
  <c r="E8" i="12" s="1"/>
  <c r="F7" i="12"/>
  <c r="E7" i="12" s="1"/>
  <c r="D19" i="12" l="1"/>
  <c r="B73" i="7" l="1"/>
  <c r="B71" i="7"/>
  <c r="B70" i="7"/>
  <c r="B30" i="7"/>
  <c r="B29" i="7"/>
  <c r="B28" i="7"/>
  <c r="B25" i="7"/>
  <c r="B22" i="7"/>
  <c r="B37" i="7"/>
  <c r="A75" i="7" l="1"/>
  <c r="A76" i="7" s="1"/>
  <c r="A77" i="7" s="1"/>
  <c r="A90" i="7"/>
  <c r="A91" i="7" s="1"/>
  <c r="A83" i="7"/>
  <c r="A84" i="7" s="1"/>
  <c r="A85" i="7" s="1"/>
  <c r="A86" i="7" s="1"/>
  <c r="A87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9" i="7" s="1"/>
  <c r="A30" i="7" s="1"/>
  <c r="A31" i="7" s="1"/>
  <c r="A33" i="7" s="1"/>
  <c r="A34" i="7" s="1"/>
  <c r="A23" i="19"/>
  <c r="A27" i="19"/>
  <c r="A28" i="19" s="1"/>
  <c r="A23" i="7"/>
  <c r="A21" i="19"/>
  <c r="A24" i="7" s="1"/>
  <c r="A42" i="7"/>
  <c r="A44" i="19"/>
  <c r="A31" i="19" l="1"/>
  <c r="A33" i="19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1" i="7"/>
  <c r="D88" i="7"/>
  <c r="D77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E17" i="12"/>
  <c r="N8" i="12"/>
  <c r="N9" i="12"/>
  <c r="N10" i="12"/>
  <c r="N11" i="12"/>
  <c r="N12" i="12"/>
  <c r="N13" i="12"/>
  <c r="O13" i="12" s="1"/>
  <c r="N14" i="12"/>
  <c r="N15" i="12"/>
  <c r="N16" i="12"/>
  <c r="O16" i="12" s="1"/>
  <c r="N7" i="12"/>
  <c r="O7" i="12" s="1"/>
  <c r="O8" i="12" l="1"/>
  <c r="O15" i="12"/>
  <c r="O12" i="12"/>
  <c r="O11" i="12"/>
  <c r="A51" i="7"/>
  <c r="D11" i="9"/>
  <c r="E11" i="9" s="1"/>
  <c r="D25" i="7"/>
  <c r="D12" i="10" s="1"/>
  <c r="E12" i="10" s="1"/>
  <c r="D8" i="9"/>
  <c r="E8" i="9" s="1"/>
  <c r="D22" i="7"/>
  <c r="O9" i="12"/>
  <c r="O10" i="12"/>
  <c r="O14" i="12"/>
  <c r="D9" i="10" l="1"/>
  <c r="E9" i="10" s="1"/>
  <c r="A52" i="7"/>
  <c r="A54" i="19"/>
  <c r="F54" i="18"/>
  <c r="J18" i="12"/>
  <c r="J17" i="12"/>
  <c r="J19" i="12" s="1"/>
  <c r="F18" i="12"/>
  <c r="F17" i="12"/>
  <c r="F19" i="12" l="1"/>
  <c r="A55" i="19"/>
  <c r="A53" i="7"/>
  <c r="D5" i="7"/>
  <c r="D4" i="7"/>
  <c r="A56" i="19" l="1"/>
  <c r="A54" i="7"/>
  <c r="D102" i="7"/>
  <c r="B102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30" i="15"/>
  <c r="C28" i="15"/>
  <c r="D21" i="21"/>
  <c r="D18" i="21"/>
  <c r="J32" i="12"/>
  <c r="J30" i="12"/>
  <c r="H22" i="11"/>
  <c r="H20" i="11"/>
  <c r="D66" i="18"/>
  <c r="D64" i="18"/>
  <c r="D87" i="10"/>
  <c r="D85" i="10"/>
  <c r="B82" i="10"/>
  <c r="B81" i="10"/>
  <c r="D71" i="9"/>
  <c r="D69" i="9"/>
  <c r="D99" i="7"/>
  <c r="D97" i="7"/>
  <c r="A59" i="7" l="1"/>
  <c r="A61" i="19"/>
  <c r="A60" i="7" l="1"/>
  <c r="A62" i="19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F59" i="18" l="1"/>
  <c r="G54" i="18"/>
  <c r="D26" i="19"/>
  <c r="D28" i="7" s="1"/>
  <c r="A61" i="7"/>
  <c r="D21" i="7"/>
  <c r="D48" i="19"/>
  <c r="A64" i="19" l="1"/>
  <c r="A62" i="7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9" i="19" l="1"/>
  <c r="A67" i="7"/>
  <c r="D62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3" i="7"/>
  <c r="D61" i="10" s="1"/>
  <c r="A68" i="7" l="1"/>
  <c r="A70" i="19"/>
  <c r="D21" i="15"/>
  <c r="C21" i="15"/>
  <c r="D16" i="15"/>
  <c r="C16" i="15"/>
  <c r="D11" i="15"/>
  <c r="C11" i="15"/>
  <c r="C7" i="15"/>
  <c r="D41" i="7"/>
  <c r="C26" i="15" l="1"/>
  <c r="A72" i="19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7" i="19" l="1"/>
  <c r="A76" i="19"/>
  <c r="D47" i="7"/>
  <c r="D39" i="7"/>
  <c r="D52" i="7" l="1"/>
  <c r="D30" i="19" l="1"/>
  <c r="D78" i="7" l="1"/>
  <c r="D29" i="19"/>
  <c r="D38" i="7"/>
  <c r="D92" i="7"/>
  <c r="D7" i="9"/>
  <c r="D63" i="9" l="1"/>
  <c r="D64" i="9"/>
  <c r="D65" i="9"/>
  <c r="D66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4" i="10"/>
  <c r="D75" i="10"/>
  <c r="D82" i="10"/>
  <c r="D81" i="10"/>
  <c r="D79" i="10"/>
  <c r="D78" i="10"/>
  <c r="D77" i="10"/>
  <c r="D73" i="10"/>
  <c r="D72" i="10"/>
  <c r="D71" i="10"/>
  <c r="D70" i="10"/>
  <c r="D67" i="10"/>
  <c r="D66" i="10"/>
  <c r="D65" i="10"/>
  <c r="D64" i="10"/>
  <c r="D63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2" i="9"/>
  <c r="E60" i="9"/>
  <c r="G19" i="12"/>
  <c r="I19" i="12"/>
  <c r="J20" i="12"/>
  <c r="D80" i="7" l="1"/>
  <c r="D69" i="10"/>
  <c r="C69" i="10"/>
  <c r="D80" i="10"/>
  <c r="F20" i="12" l="1"/>
  <c r="C76" i="10"/>
  <c r="C68" i="10" s="1"/>
  <c r="D76" i="10"/>
  <c r="D68" i="10" s="1"/>
  <c r="E77" i="10"/>
  <c r="F27" i="12" l="1"/>
  <c r="D17" i="10"/>
  <c r="J27" i="12"/>
  <c r="D44" i="19" s="1"/>
  <c r="F44" i="19" s="1"/>
  <c r="E76" i="10"/>
  <c r="D43" i="19" l="1"/>
  <c r="F43" i="19" s="1"/>
  <c r="D17" i="9"/>
  <c r="D43" i="7"/>
  <c r="F43" i="7" s="1"/>
  <c r="D32" i="9"/>
  <c r="D61" i="7" l="1"/>
  <c r="D49" i="10" s="1"/>
  <c r="D50" i="9"/>
  <c r="D42" i="7"/>
  <c r="F42" i="7" s="1"/>
  <c r="D31" i="10"/>
  <c r="D31" i="9"/>
  <c r="E61" i="10"/>
  <c r="E59" i="10"/>
  <c r="E63" i="10"/>
  <c r="D7" i="15"/>
  <c r="D26" i="15" s="1"/>
  <c r="D30" i="10" l="1"/>
  <c r="D23" i="9"/>
  <c r="E82" i="10"/>
  <c r="E81" i="10"/>
  <c r="E75" i="10"/>
  <c r="E74" i="10"/>
  <c r="E71" i="10" l="1"/>
  <c r="E31" i="10" l="1"/>
  <c r="D62" i="10"/>
  <c r="C6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4" i="10"/>
  <c r="E65" i="10"/>
  <c r="E66" i="10"/>
  <c r="E67" i="10"/>
  <c r="E70" i="10"/>
  <c r="E27" i="10"/>
  <c r="E29" i="10"/>
  <c r="E30" i="10"/>
  <c r="E23" i="9"/>
  <c r="C24" i="10" l="1"/>
  <c r="E62" i="10"/>
  <c r="E35" i="10"/>
  <c r="E69" i="10"/>
  <c r="C36" i="9"/>
  <c r="C25" i="9" s="1"/>
  <c r="E66" i="9"/>
  <c r="E65" i="9"/>
  <c r="E64" i="9"/>
  <c r="E63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E35" i="9"/>
  <c r="E34" i="9"/>
  <c r="E32" i="9"/>
  <c r="E31" i="9"/>
  <c r="E30" i="9"/>
  <c r="E28" i="9"/>
  <c r="E27" i="9"/>
  <c r="E26" i="9"/>
  <c r="E36" i="9" l="1"/>
  <c r="E19" i="12" l="1"/>
  <c r="C19" i="12"/>
  <c r="C18" i="9" l="1"/>
  <c r="C6" i="9" s="1"/>
  <c r="E15" i="9"/>
  <c r="C80" i="10" l="1"/>
  <c r="C23" i="10" s="1"/>
  <c r="E79" i="10"/>
  <c r="E73" i="10"/>
  <c r="E72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7" i="9"/>
  <c r="E68" i="10" l="1"/>
  <c r="E78" i="10"/>
  <c r="E80" i="10"/>
  <c r="E18" i="9"/>
  <c r="C83" i="10" l="1"/>
  <c r="D74" i="7" l="1"/>
  <c r="E6" i="10" l="1"/>
  <c r="C62" i="18"/>
  <c r="D16" i="10" l="1"/>
  <c r="D16" i="9"/>
  <c r="E16" i="10" l="1"/>
  <c r="D7" i="10"/>
  <c r="E16" i="9"/>
  <c r="E7" i="10" l="1"/>
  <c r="L18" i="12" l="1"/>
  <c r="M18" i="12" s="1"/>
  <c r="K19" i="12"/>
  <c r="L17" i="12"/>
  <c r="N17" i="12" s="1"/>
  <c r="N18" i="12" l="1"/>
  <c r="O18" i="12" s="1"/>
  <c r="M17" i="12"/>
  <c r="M19" i="12" s="1"/>
  <c r="M20" i="12" s="1"/>
  <c r="M27" i="12" s="1"/>
  <c r="D44" i="7" s="1"/>
  <c r="L19" i="12"/>
  <c r="D32" i="10" l="1"/>
  <c r="D36" i="7"/>
  <c r="D35" i="7" s="1"/>
  <c r="D95" i="7" s="1"/>
  <c r="F44" i="7"/>
  <c r="O17" i="12"/>
  <c r="O19" i="12" s="1"/>
  <c r="O20" i="12" s="1"/>
  <c r="O27" i="12" s="1"/>
  <c r="D45" i="19" s="1"/>
  <c r="N19" i="12"/>
  <c r="N20" i="12" s="1"/>
  <c r="D25" i="19" s="1"/>
  <c r="D79" i="19" l="1"/>
  <c r="D33" i="9"/>
  <c r="F45" i="19"/>
  <c r="D35" i="19"/>
  <c r="D14" i="9"/>
  <c r="D6" i="9" s="1"/>
  <c r="E32" i="10"/>
  <c r="D24" i="10"/>
  <c r="F79" i="19" l="1"/>
  <c r="D23" i="10"/>
  <c r="E24" i="10"/>
  <c r="E33" i="9"/>
  <c r="D25" i="9"/>
  <c r="E25" i="9" s="1"/>
  <c r="E14" i="9"/>
  <c r="D67" i="9" l="1"/>
  <c r="E67" i="9" s="1"/>
  <c r="E6" i="9"/>
  <c r="D83" i="10"/>
  <c r="E83" i="10" s="1"/>
  <c r="E23" i="10"/>
</calcChain>
</file>

<file path=xl/sharedStrings.xml><?xml version="1.0" encoding="utf-8"?>
<sst xmlns="http://schemas.openxmlformats.org/spreadsheetml/2006/main" count="779" uniqueCount="310">
  <si>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</si>
  <si>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</si>
  <si>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</si>
  <si>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</si>
  <si>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</si>
  <si>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</si>
  <si>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</si>
  <si>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</si>
  <si>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</si>
  <si>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</si>
  <si>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</si>
  <si>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</si>
  <si>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</si>
  <si>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</si>
  <si>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</si>
  <si>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</si>
  <si>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</si>
  <si>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</si>
  <si>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</si>
  <si>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</si>
  <si>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</si>
  <si>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</si>
  <si>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</si>
  <si>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</si>
  <si>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</si>
  <si>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</si>
  <si>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</si>
  <si>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</si>
  <si>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</si>
  <si>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</si>
  <si>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</si>
  <si>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</si>
  <si>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</si>
  <si>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</si>
  <si>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</si>
  <si>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</si>
  <si>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</si>
  <si>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</si>
  <si>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</si>
  <si>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</si>
  <si>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</si>
  <si>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</si>
  <si>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</si>
  <si>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</si>
  <si>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</si>
  <si>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</si>
  <si>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</si>
  <si>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</si>
  <si>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</si>
  <si>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</si>
  <si>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</si>
  <si>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</si>
  <si>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</si>
  <si>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</si>
  <si>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</si>
  <si>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</si>
  <si>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</si>
  <si>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</si>
  <si>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</si>
  <si>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</si>
  <si>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</si>
  <si>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</si>
  <si>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</si>
  <si>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</si>
  <si>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</si>
  <si>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</si>
  <si>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</si>
  <si>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</si>
  <si>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</si>
  <si>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</si>
  <si>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</si>
  <si>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</si>
  <si>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</si>
  <si>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</si>
  <si>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</si>
  <si>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</si>
  <si>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</si>
  <si>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</si>
  <si>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</si>
  <si>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</si>
  <si>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</si>
  <si>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</si>
  <si>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</si>
  <si>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</si>
  <si>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</si>
  <si>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</si>
  <si>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</si>
  <si>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</si>
  <si>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</si>
  <si>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</si>
  <si>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</si>
  <si>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</si>
  <si>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</si>
  <si>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</si>
  <si>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</si>
  <si>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</si>
  <si>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</si>
  <si>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</si>
  <si>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</si>
  <si>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</si>
  <si>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</si>
  <si>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</si>
  <si>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</si>
  <si>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</si>
  <si>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</si>
  <si>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</si>
  <si>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</si>
  <si>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</si>
  <si>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</si>
  <si>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</si>
  <si>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</si>
  <si>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</si>
  <si>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</si>
  <si>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</si>
  <si>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</si>
  <si>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</si>
  <si>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</si>
  <si>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</si>
  <si>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</si>
  <si>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</si>
  <si>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</si>
  <si>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</si>
  <si>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</si>
  <si>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</si>
  <si>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</si>
  <si>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</si>
  <si>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</si>
  <si>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</si>
  <si>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</si>
  <si>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</si>
  <si>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</si>
  <si>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</si>
  <si>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</si>
  <si>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</si>
  <si>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</si>
  <si>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</si>
  <si>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</si>
  <si>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</si>
  <si>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</si>
  <si>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</si>
  <si>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</si>
  <si>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</si>
  <si>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</si>
  <si>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</si>
  <si>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</si>
  <si>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</si>
  <si>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</si>
  <si>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</si>
  <si>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</si>
  <si>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</si>
  <si>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</si>
  <si>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</si>
  <si>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</si>
  <si>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</si>
  <si>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</si>
  <si>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</si>
  <si>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</si>
  <si>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</si>
  <si>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</si>
  <si>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</si>
  <si>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</si>
  <si>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</si>
  <si>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</si>
  <si>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</si>
  <si>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</si>
  <si>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</si>
  <si>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</si>
  <si>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</si>
  <si>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</si>
  <si>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</si>
  <si>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</si>
  <si>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</si>
  <si>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</si>
  <si>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</si>
  <si>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</si>
  <si>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</si>
  <si>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</si>
  <si>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</si>
  <si>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</si>
  <si>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</si>
  <si>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</si>
  <si>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</si>
  <si>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</si>
  <si>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</si>
  <si>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</si>
  <si>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</si>
  <si>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</si>
  <si>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</si>
  <si>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</si>
  <si>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</si>
  <si>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</si>
  <si>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</si>
  <si>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</si>
  <si>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</si>
  <si>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</si>
  <si>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</si>
  <si>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</si>
  <si>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</si>
  <si>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</si>
  <si>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</si>
  <si>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</si>
  <si>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</si>
  <si>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</si>
  <si>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</si>
  <si>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</si>
  <si>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</si>
  <si>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</si>
  <si>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</si>
  <si>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</si>
  <si>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</si>
  <si>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</si>
  <si>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</si>
  <si>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</si>
  <si>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</si>
  <si>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</si>
  <si>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</si>
  <si>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</si>
  <si>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</si>
  <si>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</si>
  <si>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</si>
  <si>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</si>
  <si>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</si>
  <si>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</si>
  <si>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</si>
  <si>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</si>
  <si>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</si>
  <si>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</si>
  <si>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</si>
  <si>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</si>
  <si>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</si>
  <si>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</si>
  <si>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</si>
  <si>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</si>
  <si>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</si>
  <si>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</si>
  <si>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</si>
  <si>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</si>
  <si>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</si>
  <si>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</si>
  <si>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</si>
  <si>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</si>
  <si>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</si>
  <si>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</si>
  <si>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</si>
  <si>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</si>
  <si>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</si>
  <si>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</si>
  <si>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</si>
  <si>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</si>
  <si>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</si>
  <si>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</si>
  <si>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</si>
  <si>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</si>
  <si>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</si>
  <si>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</si>
  <si>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</si>
  <si>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</si>
  <si>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</si>
  <si>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</si>
  <si>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</si>
  <si>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</si>
  <si>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</si>
  <si>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</si>
  <si>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</si>
  <si>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</si>
  <si>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</si>
  <si>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</si>
  <si>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</si>
  <si>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</si>
  <si>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</si>
  <si>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</si>
  <si>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</si>
  <si>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</si>
  <si>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</si>
  <si>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</si>
  <si>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</si>
  <si>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</si>
  <si>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</si>
  <si>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</si>
  <si>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</si>
  <si>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</si>
  <si>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</si>
  <si>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</si>
  <si>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</si>
  <si>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</si>
  <si>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</si>
  <si>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</si>
  <si>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</si>
  <si>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</si>
  <si>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</si>
  <si>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</si>
  <si>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</si>
  <si>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</si>
  <si>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</si>
  <si>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</si>
  <si>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</si>
  <si>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</si>
  <si>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կրտսեր երկրորդ Դ</t>
  </si>
  <si>
    <t>միջին Դ</t>
  </si>
  <si>
    <t>ավագ Դ</t>
  </si>
  <si>
    <t>Ջ․ Թադևոսյան</t>
  </si>
  <si>
    <t>Ն․ Եղոյան</t>
  </si>
  <si>
    <t>Պահպանության գծով</t>
  </si>
  <si>
    <t>Կրակմարիչների լիցքավորման գծով</t>
  </si>
  <si>
    <t>Դուրսգրվող գույքի վերագնահատման գծով</t>
  </si>
  <si>
    <t>Արխիվացման գծով</t>
  </si>
  <si>
    <t>Անվանումը բանաձևով է պետք է լինի Պահպանության գծով</t>
  </si>
  <si>
    <t>տնտեսականի գծով</t>
  </si>
  <si>
    <t>Կրեդիտորական պարտքը արդեն հոդվածներում արտացոլված է</t>
  </si>
  <si>
    <t xml:space="preserve">«Երևանի «Հեքիաթ» հ․96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</si>
</sst>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sz val="11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1" fillId="0" borderId="20" xfId="45" applyFont="1" applyBorder="1" applyAlignment="1" applyProtection="1">
      <alignment horizontal="left" vertical="center"/>
      <protection locked="0"/>
    </xf>
    <xf numFmtId="166" fontId="3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65" fillId="25" borderId="0" xfId="45" applyFont="1" applyFill="1" applyAlignment="1" applyProtection="1">
      <alignment vertical="center"/>
      <protection locked="0"/>
    </xf>
    <xf numFmtId="0" fontId="31" fillId="0" borderId="13" xfId="45" applyFont="1" applyBorder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horizontal="left" vertical="center" wrapText="1"/>
      <protection hidden="1"/>
    </xf>
    <xf numFmtId="164" fontId="27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10" xfId="20" applyNumberFormat="1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QAzACAAQQBNAAAAAAAAAAAAAAAAAAAAAAAAAAAAAAAAAAAAAAAAAAAAAAAAAAAAAAAAAAAAAAAAAAAAAAAAAAAAAAAAAAAAAAAAAAAAAAAAAAAAAAAAAAAAAAAAAAAAAADnBwwABAAcAAsADQ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EzNDJaMCMGCSqGSIb3DQEJBDEWBBSbt/y4MMtkI7vsliMIiHZI2MGsgDArBgsqhkiG9w0BCRACDDEcMBowGDAWBBRE5xMFRVajmd/v2Zzf5CvSbEm8HjANBgkqhkiG9w0BAQEFAASCAQDCzsdwPRTaN8pLkdF6xdQ1rbnfWKfaobaqg6tqjdn7xdp6MnbrriGVb+Q4WCM0t+JPaNrTFGaRoi9XgUmBkPcAhsKkYXC/ryLQoXgjX2JS8QAbYKMmTFEaVFZyYzuUI2ZtwlZbSM7vW8as5bZjsz16EbpfMPTKRWOG8+lPFgzRJDzCA759iBEo6VCfcqQkLUI4LDrqNNnBDkfg5kCFxyI8DMl9yBFMUTQfw9cXSto5Dj1BytyQmkdxUsWd4LFMUZHXSIpnDAyQT2nwtbFtqidVC55w0ntPYTPWIiEtIqQSoGMkvQ5pw11zscuaBzCkrjPUwfaru58/2ovi3eZWk5T3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8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QAzACAAQQBNAAAAAAAAAAAAAAAAAAAAAAAAAAAAAAAAAAAAAAAAAAAAAAAAAAAAAAAAAAAAAAAAAAAAAAAAAAAAAAAAAAAAAAAAAAAAAAAAAAAAAAAAAAAAAAAAAAAAAADnBwwABAAcAAsADQ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EzNDZaMCMGCSqGSIb3DQEJBDEWBBSTV0AX5pzoQ/Wf4sohOwT7pKJJLjArBgsqhkiG9w0BCRACDDEcMBowGDAWBBRE5xMFRVajmd/v2Zzf5CvSbEm8HjANBgkqhkiG9w0BAQEFAASCAQDGnFXozi/Vlb+HEkqUlAccW845sq4LDCyOIdcUw/5q2zE2MrZarffrp/PhgIpPv/2D1bKIlY2mz7Xvqsvf8AdJF+dLD699A/9Jly/zzr35RIaIVgShI6k/DEfx/YYnT4W9/N3vURi5Jk0td5sQfSjY7st/Hyh5XIyBAiwj9/59FcPIoO8gdp+y/7foxcGayNwcVHzLTn4zEH3lfjtHkxlCDw90SU77T3hrizvXSxshEO6Gd1iGqqsYxspVtR6nPwq2i6xL+8uGJiXrfms57mISzLIUPdIc9uuMtryE8uAleKEfaXCNXd77Mx/6zgPsTnDRKBejP12gfwcKTV3yD2V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34925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CF50643-6604-11E9-AA8E-E5FDEFC779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96</xdr:row>
          <xdr:rowOff>0</xdr:rowOff>
        </xdr:from>
        <xdr:to>
          <xdr:col>3</xdr:col>
          <xdr:colOff>82550</xdr:colOff>
          <xdr:row>102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3C4BA98F-E3D8-70C6-27CB-791D6DAF24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7"/>
  <sheetViews>
    <sheetView view="pageBreakPreview" topLeftCell="A63" zoomScaleSheetLayoutView="100" workbookViewId="0">
      <selection activeCell="C86" sqref="C86"/>
    </sheetView>
  </sheetViews>
  <sheetFormatPr defaultColWidth="9.140625" defaultRowHeight="17.25"/>
  <cols>
    <col min="1" max="1" width="5.7109375" style="7" customWidth="1"/>
    <col min="2" max="2" width="38.425781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1.425781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181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181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3" t="s">
        <v>43</v>
      </c>
      <c r="B13" s="503"/>
      <c r="C13" s="503"/>
      <c r="D13" s="503"/>
      <c r="E13" s="419"/>
      <c r="F13" s="45"/>
    </row>
    <row r="14" spans="1:11" ht="27.75" customHeight="1">
      <c r="A14" s="504" t="s">
        <v>309</v>
      </c>
      <c r="B14" s="504"/>
      <c r="C14" s="504"/>
      <c r="D14" s="504"/>
      <c r="E14" s="420"/>
    </row>
    <row r="15" spans="1:11" ht="18.75" customHeight="1">
      <c r="A15" s="505" t="s">
        <v>252</v>
      </c>
      <c r="B15" s="505"/>
      <c r="C15" s="505"/>
      <c r="D15" s="505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8" t="s">
        <v>148</v>
      </c>
      <c r="C17" s="508"/>
      <c r="D17" s="330"/>
      <c r="E17" s="330"/>
    </row>
    <row r="18" spans="1:14">
      <c r="A18" s="117">
        <v>1</v>
      </c>
      <c r="B18" s="22" t="s">
        <v>120</v>
      </c>
      <c r="C18" s="22"/>
      <c r="D18" s="253">
        <v>128232</v>
      </c>
      <c r="E18" s="251"/>
    </row>
    <row r="19" spans="1:14">
      <c r="A19" s="117">
        <f>+A18+1</f>
        <v>2</v>
      </c>
      <c r="B19" s="22" t="s">
        <v>261</v>
      </c>
      <c r="C19" s="22"/>
      <c r="D19" s="253">
        <f>+D20+D21</f>
        <v>83.2</v>
      </c>
      <c r="E19" s="251"/>
    </row>
    <row r="20" spans="1:14">
      <c r="A20" s="116">
        <f>+A19+0.1</f>
        <v>2.1</v>
      </c>
      <c r="B20" s="20" t="s">
        <v>262</v>
      </c>
      <c r="C20" s="20"/>
      <c r="D20" s="252">
        <v>83.2</v>
      </c>
      <c r="E20" s="251"/>
    </row>
    <row r="21" spans="1:14" hidden="1">
      <c r="A21" s="116">
        <f>+A20+0.1</f>
        <v>2.2000000000000002</v>
      </c>
      <c r="B21" s="20" t="s">
        <v>265</v>
      </c>
      <c r="C21" s="20"/>
      <c r="D21" s="252"/>
      <c r="E21" s="251"/>
    </row>
    <row r="22" spans="1:14" ht="20.25">
      <c r="A22" s="117">
        <f>+A19+1</f>
        <v>3</v>
      </c>
      <c r="B22" s="21" t="s">
        <v>266</v>
      </c>
      <c r="C22" s="21"/>
      <c r="D22" s="253">
        <f>+D23+D24</f>
        <v>11392.3</v>
      </c>
      <c r="E22" s="251"/>
      <c r="F22" s="468" t="s">
        <v>284</v>
      </c>
    </row>
    <row r="23" spans="1:14">
      <c r="A23" s="116">
        <f>+A22+0.1</f>
        <v>3.1</v>
      </c>
      <c r="B23" s="20" t="s">
        <v>263</v>
      </c>
      <c r="C23" s="20"/>
      <c r="D23" s="252">
        <v>8398.2999999999993</v>
      </c>
      <c r="E23" s="251"/>
    </row>
    <row r="24" spans="1:14">
      <c r="A24" s="116">
        <f>+A23+0.1</f>
        <v>3.2</v>
      </c>
      <c r="B24" s="20" t="s">
        <v>264</v>
      </c>
      <c r="C24" s="20"/>
      <c r="D24" s="252">
        <v>2994</v>
      </c>
      <c r="E24" s="251"/>
    </row>
    <row r="25" spans="1:14">
      <c r="A25" s="117">
        <v>4</v>
      </c>
      <c r="B25" s="22" t="s">
        <v>271</v>
      </c>
      <c r="C25" s="22"/>
      <c r="D25" s="251">
        <f>+Komunal!N20</f>
        <v>62.7</v>
      </c>
      <c r="E25" s="251"/>
    </row>
    <row r="26" spans="1:14" s="3" customFormat="1">
      <c r="A26" s="117">
        <v>5</v>
      </c>
      <c r="B26" s="22" t="s">
        <v>8</v>
      </c>
      <c r="C26" s="22"/>
      <c r="D26" s="253">
        <f>+'Snund ev finans. pastaci'!D11</f>
        <v>25965.4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idden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223</v>
      </c>
    </row>
    <row r="28" spans="1:14" hidden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>
      <c r="A29" s="117">
        <v>6</v>
      </c>
      <c r="B29" s="22" t="s">
        <v>127</v>
      </c>
      <c r="C29" s="22"/>
      <c r="D29" s="253">
        <f>SUM(D30:D31)</f>
        <v>11247.3</v>
      </c>
      <c r="E29" s="253"/>
    </row>
    <row r="30" spans="1:14" s="3" customFormat="1" ht="16.5">
      <c r="A30" s="116">
        <v>6.1</v>
      </c>
      <c r="B30" s="20" t="s">
        <v>74</v>
      </c>
      <c r="C30" s="20"/>
      <c r="D30" s="265">
        <f>+D76</f>
        <v>11247.3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6.5" hidden="1">
      <c r="A31" s="116">
        <f>+A30+0.1</f>
        <v>6.1999999999999993</v>
      </c>
      <c r="B31" s="20" t="s">
        <v>75</v>
      </c>
      <c r="C31" s="20"/>
      <c r="D31" s="252">
        <v>0</v>
      </c>
      <c r="E31" s="252"/>
      <c r="F31" s="57" t="s">
        <v>228</v>
      </c>
      <c r="G31" s="2"/>
      <c r="H31" s="2"/>
      <c r="I31" s="344"/>
      <c r="J31" s="2"/>
      <c r="K31" s="2"/>
      <c r="L31" s="2"/>
      <c r="M31" s="2"/>
      <c r="N31" s="2"/>
    </row>
    <row r="32" spans="1:14">
      <c r="A32" s="117">
        <v>7</v>
      </c>
      <c r="B32" s="22" t="s">
        <v>10</v>
      </c>
      <c r="C32" s="22"/>
      <c r="D32" s="251">
        <v>0.2</v>
      </c>
      <c r="E32" s="251"/>
    </row>
    <row r="33" spans="1:24" s="3" customFormat="1" hidden="1">
      <c r="A33" s="160">
        <f>+A32+1</f>
        <v>8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idden="1">
      <c r="A34" s="160">
        <f>+A33+1</f>
        <v>9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>
      <c r="A35" s="50"/>
      <c r="B35" s="17" t="s">
        <v>292</v>
      </c>
      <c r="C35" s="17"/>
      <c r="D35" s="313">
        <f>SUM(D18:D19,D22,D25:D29,D32:D34)</f>
        <v>176983.1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2" t="s">
        <v>149</v>
      </c>
      <c r="C37" s="492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99689.600000000006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15560.8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149999999999999" customHeight="1">
      <c r="A40" s="161">
        <v>1.2</v>
      </c>
      <c r="B40" s="20" t="s">
        <v>13</v>
      </c>
      <c r="C40" s="20"/>
      <c r="D40" s="265">
        <f>+Ashkhatavardz!C9+Ashkhatavardz!M7</f>
        <v>1624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149999999999999" hidden="1" customHeight="1">
      <c r="A41" s="161">
        <v>1.3</v>
      </c>
      <c r="B41" s="20" t="s">
        <v>290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hosqer'!D93</f>
        <v>39764.300000000003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4871.8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3920.4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1644.1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184.3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60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303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48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75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180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6" t="s">
        <v>239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240</v>
      </c>
      <c r="P52" s="8"/>
      <c r="Q52" s="507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1779.3</v>
      </c>
      <c r="E53" s="251"/>
      <c r="F53" s="6" t="s">
        <v>225</v>
      </c>
      <c r="K53" s="304">
        <v>12</v>
      </c>
      <c r="L53" s="89" t="s">
        <v>202</v>
      </c>
      <c r="M53" s="306">
        <v>147</v>
      </c>
      <c r="N53" s="89" t="s">
        <v>203</v>
      </c>
      <c r="O53" s="305">
        <f>+K53*M53/12*2</f>
        <v>294</v>
      </c>
      <c r="P53" s="43" t="s">
        <v>224</v>
      </c>
      <c r="Q53" s="342">
        <v>1485.3</v>
      </c>
      <c r="R53" s="7" t="s">
        <v>203</v>
      </c>
      <c r="S53" s="340">
        <f>+O53+Q53</f>
        <v>1779.3</v>
      </c>
    </row>
    <row r="54" spans="1:19" ht="18" customHeight="1">
      <c r="A54" s="117">
        <f t="shared" ref="A54:A72" si="2">+A53+1</f>
        <v>10</v>
      </c>
      <c r="B54" s="21" t="s">
        <v>25</v>
      </c>
      <c r="C54" s="21"/>
      <c r="D54" s="251">
        <v>990</v>
      </c>
      <c r="E54" s="251"/>
    </row>
    <row r="55" spans="1:19" ht="18" customHeight="1">
      <c r="A55" s="117">
        <f t="shared" si="2"/>
        <v>11</v>
      </c>
      <c r="B55" s="21" t="s">
        <v>76</v>
      </c>
      <c r="C55" s="21"/>
      <c r="D55" s="251">
        <v>1150</v>
      </c>
      <c r="E55" s="251"/>
    </row>
    <row r="56" spans="1:19" ht="18" customHeight="1">
      <c r="A56" s="117">
        <f t="shared" si="2"/>
        <v>12</v>
      </c>
      <c r="B56" s="21" t="s">
        <v>50</v>
      </c>
      <c r="C56" s="21"/>
      <c r="D56" s="251">
        <v>368.8</v>
      </c>
      <c r="E56" s="251"/>
    </row>
    <row r="57" spans="1:19" ht="18.75" customHeight="1">
      <c r="A57" s="117">
        <f t="shared" si="2"/>
        <v>13</v>
      </c>
      <c r="B57" s="21" t="s">
        <v>122</v>
      </c>
      <c r="C57" s="21"/>
      <c r="D57" s="251">
        <v>200</v>
      </c>
      <c r="E57" s="251"/>
    </row>
    <row r="58" spans="1:19" ht="18" customHeight="1">
      <c r="A58" s="117">
        <f t="shared" si="2"/>
        <v>14</v>
      </c>
      <c r="B58" s="21" t="s">
        <v>123</v>
      </c>
      <c r="C58" s="21"/>
      <c r="D58" s="251">
        <v>80</v>
      </c>
      <c r="E58" s="251"/>
      <c r="G58" s="52"/>
    </row>
    <row r="59" spans="1:19" ht="19.899999999999999" customHeight="1">
      <c r="A59" s="117">
        <f t="shared" si="2"/>
        <v>15</v>
      </c>
      <c r="B59" s="21" t="s">
        <v>26</v>
      </c>
      <c r="C59" s="21"/>
      <c r="D59" s="251">
        <v>1000</v>
      </c>
      <c r="E59" s="251"/>
      <c r="G59" s="52"/>
    </row>
    <row r="60" spans="1:19" ht="18" hidden="1" customHeight="1">
      <c r="A60" s="117">
        <f t="shared" si="2"/>
        <v>16</v>
      </c>
      <c r="B60" s="21" t="s">
        <v>27</v>
      </c>
      <c r="C60" s="21"/>
      <c r="D60" s="251"/>
      <c r="E60" s="251"/>
    </row>
    <row r="61" spans="1:19" ht="18.600000000000001" hidden="1" customHeight="1">
      <c r="A61" s="117">
        <f t="shared" si="2"/>
        <v>17</v>
      </c>
      <c r="B61" s="21" t="s">
        <v>69</v>
      </c>
      <c r="C61" s="21"/>
      <c r="D61" s="251"/>
      <c r="E61" s="251"/>
    </row>
    <row r="62" spans="1:19" ht="18.600000000000001" hidden="1" customHeight="1">
      <c r="A62" s="117">
        <f t="shared" si="2"/>
        <v>18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16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f t="shared" si="2"/>
        <v>17</v>
      </c>
      <c r="B64" s="21" t="s">
        <v>77</v>
      </c>
      <c r="C64" s="21"/>
      <c r="D64" s="251">
        <v>50</v>
      </c>
      <c r="E64" s="251"/>
    </row>
    <row r="65" spans="1:14" ht="18.75" customHeight="1">
      <c r="A65" s="117">
        <f t="shared" si="2"/>
        <v>18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19</v>
      </c>
      <c r="B66" s="21" t="s">
        <v>48</v>
      </c>
      <c r="C66" s="21"/>
      <c r="D66" s="251">
        <v>6</v>
      </c>
      <c r="E66" s="251"/>
    </row>
    <row r="67" spans="1:14" ht="18.75" customHeight="1">
      <c r="A67" s="117">
        <f t="shared" si="2"/>
        <v>20</v>
      </c>
      <c r="B67" s="21" t="s">
        <v>124</v>
      </c>
      <c r="C67" s="21"/>
      <c r="D67" s="251">
        <v>11.2</v>
      </c>
      <c r="E67" s="251"/>
    </row>
    <row r="68" spans="1:14" ht="18.75" customHeight="1">
      <c r="A68" s="117">
        <f t="shared" si="2"/>
        <v>21</v>
      </c>
      <c r="B68" s="21" t="s">
        <v>49</v>
      </c>
      <c r="C68" s="21"/>
      <c r="D68" s="251">
        <v>172</v>
      </c>
      <c r="E68" s="251"/>
    </row>
    <row r="69" spans="1:14" ht="18.75" customHeight="1">
      <c r="A69" s="117">
        <f t="shared" si="2"/>
        <v>22</v>
      </c>
      <c r="B69" s="21" t="s">
        <v>66</v>
      </c>
      <c r="C69" s="21"/>
      <c r="D69" s="251">
        <v>83.2</v>
      </c>
      <c r="E69" s="251"/>
    </row>
    <row r="70" spans="1:14" ht="18.600000000000001" hidden="1" customHeight="1">
      <c r="A70" s="117">
        <f t="shared" si="2"/>
        <v>23</v>
      </c>
      <c r="B70" s="21" t="s">
        <v>79</v>
      </c>
      <c r="C70" s="21"/>
      <c r="D70" s="251"/>
      <c r="E70" s="251"/>
    </row>
    <row r="71" spans="1:14" ht="18.75" customHeight="1">
      <c r="A71" s="117">
        <v>23</v>
      </c>
      <c r="B71" s="21" t="s">
        <v>302</v>
      </c>
      <c r="C71" s="21"/>
      <c r="D71" s="251">
        <v>3800</v>
      </c>
      <c r="E71" s="251"/>
    </row>
    <row r="72" spans="1:14" ht="18.75" customHeight="1">
      <c r="A72" s="117">
        <f t="shared" si="2"/>
        <v>24</v>
      </c>
      <c r="B72" s="21" t="s">
        <v>303</v>
      </c>
      <c r="C72" s="21"/>
      <c r="D72" s="251">
        <v>30</v>
      </c>
      <c r="E72" s="251"/>
    </row>
    <row r="73" spans="1:14" ht="18.75" customHeight="1">
      <c r="A73" s="117">
        <v>25</v>
      </c>
      <c r="B73" s="21" t="s">
        <v>304</v>
      </c>
      <c r="C73" s="21"/>
      <c r="D73" s="251">
        <v>300</v>
      </c>
      <c r="E73" s="251"/>
    </row>
    <row r="74" spans="1:14" ht="18.75" customHeight="1">
      <c r="A74" s="117">
        <v>26</v>
      </c>
      <c r="B74" s="21" t="s">
        <v>305</v>
      </c>
      <c r="C74" s="21"/>
      <c r="D74" s="251">
        <v>50</v>
      </c>
      <c r="E74" s="251"/>
      <c r="F74" s="57" t="s">
        <v>125</v>
      </c>
    </row>
    <row r="75" spans="1:14" ht="18.75" customHeight="1">
      <c r="A75" s="117">
        <v>27</v>
      </c>
      <c r="B75" s="21" t="s">
        <v>28</v>
      </c>
      <c r="C75" s="21"/>
      <c r="D75" s="251">
        <v>11247.3</v>
      </c>
      <c r="E75" s="251"/>
    </row>
    <row r="76" spans="1:14" s="3" customFormat="1" ht="18" customHeight="1">
      <c r="A76" s="161">
        <f>+A75+0.1</f>
        <v>27.1</v>
      </c>
      <c r="B76" s="20" t="s">
        <v>80</v>
      </c>
      <c r="C76" s="20"/>
      <c r="D76" s="252">
        <v>11247.3</v>
      </c>
      <c r="E76" s="251"/>
      <c r="F76" s="19"/>
      <c r="G76" s="2"/>
      <c r="H76" s="2"/>
      <c r="I76" s="2"/>
      <c r="J76" s="2"/>
      <c r="K76" s="2"/>
      <c r="L76" s="2"/>
      <c r="M76" s="2"/>
      <c r="N76" s="2"/>
    </row>
    <row r="77" spans="1:14" ht="18" hidden="1" customHeight="1">
      <c r="A77" s="117">
        <f>+A75+1</f>
        <v>28</v>
      </c>
      <c r="B77" s="21" t="s">
        <v>81</v>
      </c>
      <c r="C77" s="21"/>
      <c r="D77" s="251"/>
      <c r="E77" s="251"/>
    </row>
    <row r="78" spans="1:14" s="17" customFormat="1">
      <c r="A78" s="117">
        <v>28</v>
      </c>
      <c r="B78" s="21" t="s">
        <v>70</v>
      </c>
      <c r="C78" s="21"/>
      <c r="D78" s="251">
        <v>5027.8</v>
      </c>
      <c r="E78" s="251"/>
      <c r="F78" s="53"/>
      <c r="G78" s="16"/>
      <c r="H78" s="16"/>
      <c r="I78" s="16"/>
      <c r="J78" s="16"/>
      <c r="K78" s="16"/>
      <c r="L78" s="16"/>
      <c r="M78" s="16"/>
      <c r="N78" s="16"/>
    </row>
    <row r="79" spans="1:14" ht="23.25" customHeight="1">
      <c r="A79" s="54"/>
      <c r="B79" s="493" t="s">
        <v>32</v>
      </c>
      <c r="C79" s="493"/>
      <c r="D79" s="313">
        <f>SUM(D38,D42:D48,D52:D75,D77:D78)</f>
        <v>176983.09999999998</v>
      </c>
      <c r="E79" s="467" t="s">
        <v>250</v>
      </c>
      <c r="F79" s="310">
        <f>+D35-D79</f>
        <v>0</v>
      </c>
    </row>
    <row r="80" spans="1:14" ht="24" customHeight="1">
      <c r="B80" s="55"/>
      <c r="C80" s="8"/>
    </row>
    <row r="81" spans="2:15" ht="26.25" hidden="1" customHeight="1">
      <c r="B81" s="9" t="s">
        <v>2</v>
      </c>
      <c r="C81" s="316" t="s">
        <v>301</v>
      </c>
      <c r="D81" s="16"/>
      <c r="E81" s="16"/>
    </row>
    <row r="82" spans="2:15" ht="12.75" hidden="1" customHeight="1">
      <c r="B82" s="55"/>
      <c r="C82" s="249" t="s">
        <v>97</v>
      </c>
      <c r="D82" s="192"/>
      <c r="E82" s="192"/>
    </row>
    <row r="83" spans="2:15" ht="27" hidden="1" customHeight="1">
      <c r="B83" s="9" t="s">
        <v>6</v>
      </c>
      <c r="C83" s="316" t="s">
        <v>300</v>
      </c>
      <c r="D83" s="16"/>
      <c r="E83" s="16"/>
    </row>
    <row r="84" spans="2:15" ht="13.5" hidden="1" customHeight="1">
      <c r="C84" s="249" t="s">
        <v>97</v>
      </c>
      <c r="D84" s="192"/>
      <c r="E84" s="192"/>
    </row>
    <row r="85" spans="2:15" hidden="1">
      <c r="B85" s="8" t="s">
        <v>210</v>
      </c>
    </row>
    <row r="86" spans="2:15" ht="103.5" customHeight="1">
      <c r="B86" s="491" t="s">
        <v>242</v>
      </c>
      <c r="D86" s="332" t="s">
        <v>251</v>
      </c>
      <c r="E86" s="7"/>
      <c r="F86" s="43"/>
      <c r="O86" s="6"/>
    </row>
    <row r="87" spans="2:15" ht="40.5" customHeight="1">
      <c r="B87" s="262"/>
      <c r="C87" s="80"/>
      <c r="D87" s="7"/>
      <c r="E87" s="7"/>
      <c r="F87" s="43"/>
      <c r="O87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38100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4"/>
  <sheetViews>
    <sheetView tabSelected="1" view="pageBreakPreview" topLeftCell="A81" zoomScaleSheetLayoutView="100" workbookViewId="0">
      <selection activeCell="C102" sqref="C102"/>
    </sheetView>
  </sheetViews>
  <sheetFormatPr defaultColWidth="9.140625" defaultRowHeight="13.5"/>
  <cols>
    <col min="1" max="1" width="4.85546875" style="83" customWidth="1"/>
    <col min="2" max="2" width="44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182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3">
        <f>+'Ekamut-caxs'!E7+1</f>
        <v>182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1" t="s">
        <v>43</v>
      </c>
      <c r="B13" s="511"/>
      <c r="C13" s="511"/>
      <c r="D13" s="511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4" t="str">
        <f>+'Ekamut-caxs'!A14:D14</f>
        <v xml:space="preserve">«Երևանի «Հեքիաթ» հ․96 մսուր-մանկապարտեզ» ՀՈԱԿ-ի </v>
      </c>
      <c r="B14" s="504"/>
      <c r="C14" s="504"/>
      <c r="D14" s="504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5" t="s">
        <v>285</v>
      </c>
      <c r="B15" s="505"/>
      <c r="C15" s="505"/>
      <c r="D15" s="505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2" t="s">
        <v>33</v>
      </c>
      <c r="C18" s="513"/>
      <c r="D18" s="88" t="s">
        <v>45</v>
      </c>
      <c r="E18" s="424"/>
      <c r="F18" s="109"/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4" t="s">
        <v>34</v>
      </c>
      <c r="C19" s="515"/>
      <c r="D19" s="292">
        <f>+'Dramakani hamematakan'!D6</f>
        <v>3249.7</v>
      </c>
      <c r="E19" s="425"/>
      <c r="F19" s="509" t="s">
        <v>231</v>
      </c>
      <c r="G19" s="510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4" t="s">
        <v>84</v>
      </c>
      <c r="C20" s="515"/>
      <c r="D20" s="292">
        <f>SUM(D21:D22,D25,D28:D34)</f>
        <v>165673.1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7.45" customHeight="1">
      <c r="A21" s="61">
        <f>+'Ekamut-caxs'!A18</f>
        <v>1</v>
      </c>
      <c r="B21" s="516" t="s">
        <v>120</v>
      </c>
      <c r="C21" s="517"/>
      <c r="D21" s="284">
        <f>+'Ekamut-caxs'!D18</f>
        <v>128232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6" t="str">
        <f>+'Ekamut-caxs'!B19</f>
        <v>Այլ նպաստներ բյուջեից, որից՝</v>
      </c>
      <c r="C22" s="517"/>
      <c r="D22" s="284">
        <f>+'Ekamut-caxs'!D19</f>
        <v>83.2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20" t="s">
        <v>262</v>
      </c>
      <c r="C23" s="521"/>
      <c r="D23" s="258">
        <f>+'Ekamut-caxs'!D20</f>
        <v>83.2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20" t="s">
        <v>265</v>
      </c>
      <c r="C24" s="521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6" t="str">
        <f>+'Ekamut-caxs'!B22</f>
        <v>Դրամաշնորհներ բյուջեից, որից՝</v>
      </c>
      <c r="C25" s="517"/>
      <c r="D25" s="283">
        <f>+'Ekamut-caxs'!D22</f>
        <v>11392.3</v>
      </c>
      <c r="E25" s="427"/>
      <c r="F25" s="468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20" t="s">
        <v>263</v>
      </c>
      <c r="C26" s="521"/>
      <c r="D26" s="258">
        <f>+'Ekamut-caxs'!D23</f>
        <v>8398.2999999999993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20" t="s">
        <v>264</v>
      </c>
      <c r="C27" s="521"/>
      <c r="D27" s="258">
        <f>+'Ekamut-caxs'!D24</f>
        <v>2994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21" customHeight="1">
      <c r="A28" s="61">
        <v>4</v>
      </c>
      <c r="B28" s="516" t="str">
        <f>+'Ekamut-caxs'!B26</f>
        <v xml:space="preserve">Վճարովի ծառայություններից </v>
      </c>
      <c r="C28" s="517"/>
      <c r="D28" s="284">
        <f>+'Ekamut-caxs'!D26</f>
        <v>25965.4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6" t="str">
        <f>+'Ekamut-caxs'!B27</f>
        <v>Վարձակալությունից</v>
      </c>
      <c r="C29" s="517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6" t="str">
        <f>+'Ekamut-caxs'!B28</f>
        <v>Սպասարկման և կոմունալ համավճարներից</v>
      </c>
      <c r="C30" s="517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7.25" hidden="1" customHeight="1">
      <c r="A31" s="61">
        <f t="shared" ref="A31:A34" si="0">+A30+1</f>
        <v>7</v>
      </c>
      <c r="B31" s="516" t="s">
        <v>35</v>
      </c>
      <c r="C31" s="517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5.6" customHeight="1">
      <c r="A32" s="61">
        <v>5</v>
      </c>
      <c r="B32" s="516" t="s">
        <v>10</v>
      </c>
      <c r="C32" s="517"/>
      <c r="D32" s="284">
        <f>+'Ekamut-caxs'!D32</f>
        <v>0.2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149999999999999" hidden="1" customHeight="1">
      <c r="A33" s="61">
        <f t="shared" si="0"/>
        <v>6</v>
      </c>
      <c r="B33" s="518"/>
      <c r="C33" s="519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149999999999999" hidden="1" customHeight="1">
      <c r="A34" s="61">
        <f t="shared" si="0"/>
        <v>7</v>
      </c>
      <c r="B34" s="518"/>
      <c r="C34" s="519"/>
      <c r="D34" s="283">
        <f>+'Ekamut-caxs'!D34</f>
        <v>0</v>
      </c>
      <c r="E34" s="428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4" t="s">
        <v>85</v>
      </c>
      <c r="C35" s="515"/>
      <c r="D35" s="292">
        <f>D36+D80+D92</f>
        <v>163854.19999999998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4" t="s">
        <v>61</v>
      </c>
      <c r="C36" s="515"/>
      <c r="D36" s="292">
        <f>SUM(D37,D41:D47,D51:D74,D78:D79)</f>
        <v>162214.19999999998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8" t="str">
        <f>+'Ekamut-caxs'!B38</f>
        <v>Աշխատավարձի գծով, որից՝</v>
      </c>
      <c r="C37" s="519"/>
      <c r="D37" s="284">
        <f>+'Ekamut-caxs'!D38</f>
        <v>99689.600000000006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20" t="s">
        <v>121</v>
      </c>
      <c r="C38" s="521"/>
      <c r="D38" s="296">
        <f>+'Ekamut-caxs'!D39</f>
        <v>15560.8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20" t="s">
        <v>13</v>
      </c>
      <c r="C39" s="521"/>
      <c r="D39" s="296">
        <f>+'Ekamut-caxs'!D40</f>
        <v>1624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20" t="str">
        <f>+'Ekamut-caxs'!B41</f>
        <v>կամավոր ատեստ. գծով լրավճար</v>
      </c>
      <c r="C40" s="521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8" t="s">
        <v>16</v>
      </c>
      <c r="C41" s="519"/>
      <c r="D41" s="283">
        <f>+'Ekamut-caxs'!D42</f>
        <v>39764.300000000003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8" t="s">
        <v>15</v>
      </c>
      <c r="C42" s="519"/>
      <c r="D42" s="283">
        <f>+'Ekamut-caxs'!D43</f>
        <v>4871.8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8" t="s">
        <v>14</v>
      </c>
      <c r="C43" s="519"/>
      <c r="D43" s="283">
        <f>+'Ekamut-caxs'!D44</f>
        <v>3920.4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8" t="s">
        <v>17</v>
      </c>
      <c r="C44" s="519"/>
      <c r="D44" s="283">
        <f>+Komunal!M27</f>
        <v>1581.4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8" t="s">
        <v>18</v>
      </c>
      <c r="C45" s="519"/>
      <c r="D45" s="284">
        <f>+'Ekamut-caxs'!D46</f>
        <v>184.3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8" t="s">
        <v>19</v>
      </c>
      <c r="C46" s="519"/>
      <c r="D46" s="284">
        <f>+'Ekamut-caxs'!D47</f>
        <v>60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8" t="s">
        <v>20</v>
      </c>
      <c r="C47" s="519"/>
      <c r="D47" s="284">
        <f>SUM(D48:D50)</f>
        <v>303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20" t="s">
        <v>21</v>
      </c>
      <c r="C48" s="521"/>
      <c r="D48" s="296">
        <f>+'Ekamut-caxs'!D49</f>
        <v>48</v>
      </c>
      <c r="E48" s="427"/>
    </row>
    <row r="49" spans="1:13" ht="18" customHeight="1">
      <c r="A49" s="27">
        <f>+A48+0.1</f>
        <v>8.1999999999999993</v>
      </c>
      <c r="B49" s="520" t="s">
        <v>22</v>
      </c>
      <c r="C49" s="521"/>
      <c r="D49" s="296">
        <f>+'Ekamut-caxs'!D50</f>
        <v>75</v>
      </c>
      <c r="E49" s="427"/>
    </row>
    <row r="50" spans="1:13" ht="18" customHeight="1">
      <c r="A50" s="27">
        <f>+A49+0.1</f>
        <v>8.2999999999999989</v>
      </c>
      <c r="B50" s="520" t="s">
        <v>23</v>
      </c>
      <c r="C50" s="521"/>
      <c r="D50" s="296">
        <f>+'Ekamut-caxs'!D51</f>
        <v>180</v>
      </c>
      <c r="E50" s="427"/>
    </row>
    <row r="51" spans="1:13" s="97" customFormat="1" ht="0.6" hidden="1" customHeight="1">
      <c r="A51" s="61">
        <f>+'Ekamut-caxs'!A52</f>
        <v>9</v>
      </c>
      <c r="B51" s="518" t="s">
        <v>24</v>
      </c>
      <c r="C51" s="519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18" t="s">
        <v>31</v>
      </c>
      <c r="C52" s="519"/>
      <c r="D52" s="283">
        <f>+'Ekamut-caxs'!D53</f>
        <v>1779.3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18" t="s">
        <v>25</v>
      </c>
      <c r="C53" s="519"/>
      <c r="D53" s="283">
        <f>+'Ekamut-caxs'!D54</f>
        <v>990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18" t="s">
        <v>76</v>
      </c>
      <c r="C54" s="519"/>
      <c r="D54" s="283">
        <f>+'Ekamut-caxs'!D55</f>
        <v>1150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18" t="s">
        <v>50</v>
      </c>
      <c r="C55" s="519"/>
      <c r="D55" s="284">
        <f>+'Ekamut-caxs'!D56</f>
        <v>368.8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18" t="s">
        <v>122</v>
      </c>
      <c r="C56" s="519"/>
      <c r="D56" s="284">
        <f>+'Ekamut-caxs'!D57</f>
        <v>200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18" t="s">
        <v>123</v>
      </c>
      <c r="C57" s="519"/>
      <c r="D57" s="284">
        <f>+'Ekamut-caxs'!D58</f>
        <v>80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7.45" customHeight="1">
      <c r="A58" s="61">
        <f>+'Ekamut-caxs'!A59</f>
        <v>15</v>
      </c>
      <c r="B58" s="518" t="s">
        <v>26</v>
      </c>
      <c r="C58" s="519"/>
      <c r="D58" s="284">
        <f>+'Ekamut-caxs'!D59</f>
        <v>1000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.1499999999999999" hidden="1" customHeight="1">
      <c r="A59" s="61">
        <f>+'Ekamut-caxs'!A60</f>
        <v>16</v>
      </c>
      <c r="B59" s="518" t="s">
        <v>27</v>
      </c>
      <c r="C59" s="519"/>
      <c r="D59" s="284">
        <f>+'Ekamut-caxs'!D60</f>
        <v>0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18" t="s">
        <v>69</v>
      </c>
      <c r="C60" s="519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18" t="s">
        <v>56</v>
      </c>
      <c r="C61" s="519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16</v>
      </c>
      <c r="B62" s="518" t="s">
        <v>47</v>
      </c>
      <c r="C62" s="519"/>
      <c r="D62" s="284">
        <f>+'Ekamut-caxs'!D63</f>
        <v>105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17</v>
      </c>
      <c r="B63" s="518" t="s">
        <v>77</v>
      </c>
      <c r="C63" s="519"/>
      <c r="D63" s="284">
        <f>+'Ekamut-caxs'!D64</f>
        <v>50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18</v>
      </c>
      <c r="B64" s="518" t="s">
        <v>78</v>
      </c>
      <c r="C64" s="519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19</v>
      </c>
      <c r="B65" s="518" t="s">
        <v>48</v>
      </c>
      <c r="C65" s="519"/>
      <c r="D65" s="284">
        <f>+'Ekamut-caxs'!D66</f>
        <v>6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20</v>
      </c>
      <c r="B66" s="518" t="s">
        <v>124</v>
      </c>
      <c r="C66" s="519"/>
      <c r="D66" s="284">
        <f>+'Ekamut-caxs'!D67</f>
        <v>11.2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f>+'Ekamut-caxs'!A68</f>
        <v>21</v>
      </c>
      <c r="B67" s="518" t="s">
        <v>49</v>
      </c>
      <c r="C67" s="519"/>
      <c r="D67" s="284">
        <f>+'Ekamut-caxs'!D68</f>
        <v>172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22</v>
      </c>
      <c r="B68" s="518" t="s">
        <v>66</v>
      </c>
      <c r="C68" s="519"/>
      <c r="D68" s="284">
        <f>+'Ekamut-caxs'!D69</f>
        <v>83.2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23</v>
      </c>
      <c r="B69" s="518" t="s">
        <v>79</v>
      </c>
      <c r="C69" s="519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23</v>
      </c>
      <c r="B70" s="518" t="str">
        <f>+'Ekamut-caxs'!B71</f>
        <v>Պահպանության գծով</v>
      </c>
      <c r="C70" s="519"/>
      <c r="D70" s="283">
        <f>+'Ekamut-caxs'!D71</f>
        <v>3800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customHeight="1">
      <c r="A71" s="61">
        <v>24</v>
      </c>
      <c r="B71" s="518" t="str">
        <f>+'Ekamut-caxs'!B72</f>
        <v>Կրակմարիչների լիցքավորման գծով</v>
      </c>
      <c r="C71" s="519"/>
      <c r="D71" s="283">
        <f>+'Ekamut-caxs'!D72</f>
        <v>30</v>
      </c>
      <c r="E71" s="428"/>
      <c r="F71" s="114"/>
      <c r="G71" s="67"/>
      <c r="H71" s="67"/>
      <c r="I71" s="67"/>
      <c r="J71" s="56"/>
    </row>
    <row r="72" spans="1:13" s="68" customFormat="1" ht="18" customHeight="1">
      <c r="A72" s="61">
        <v>25</v>
      </c>
      <c r="B72" s="21" t="s">
        <v>304</v>
      </c>
      <c r="C72" s="494"/>
      <c r="D72" s="283">
        <v>300</v>
      </c>
      <c r="E72" s="428"/>
      <c r="F72" s="114"/>
      <c r="G72" s="67"/>
      <c r="H72" s="67"/>
      <c r="I72" s="67"/>
      <c r="J72" s="56"/>
    </row>
    <row r="73" spans="1:13" s="68" customFormat="1" ht="16.149999999999999" customHeight="1">
      <c r="A73" s="61">
        <v>26</v>
      </c>
      <c r="B73" s="518" t="str">
        <f>+'Ekamut-caxs'!B74</f>
        <v>Արխիվացման գծով</v>
      </c>
      <c r="C73" s="519"/>
      <c r="D73" s="283">
        <f>+'Ekamut-caxs'!D74</f>
        <v>50</v>
      </c>
      <c r="E73" s="428"/>
      <c r="F73" s="106" t="s">
        <v>125</v>
      </c>
      <c r="G73" s="67"/>
      <c r="H73" s="67"/>
      <c r="I73" s="67"/>
      <c r="J73" s="56"/>
    </row>
    <row r="74" spans="1:13" s="97" customFormat="1" ht="0.6" hidden="1" customHeight="1">
      <c r="A74" s="61">
        <v>32</v>
      </c>
      <c r="B74" s="518" t="s">
        <v>37</v>
      </c>
      <c r="C74" s="519"/>
      <c r="D74" s="284">
        <f>SUM(D75:D77)</f>
        <v>0</v>
      </c>
      <c r="E74" s="427"/>
      <c r="F74" s="113"/>
      <c r="G74" s="67"/>
      <c r="H74" s="67"/>
      <c r="I74" s="67"/>
      <c r="J74" s="67"/>
      <c r="K74" s="96"/>
      <c r="L74" s="96"/>
      <c r="M74" s="96"/>
    </row>
    <row r="75" spans="1:13" ht="19.149999999999999" hidden="1" customHeight="1">
      <c r="A75" s="14">
        <f>+A74+0.1</f>
        <v>32.1</v>
      </c>
      <c r="B75" s="520" t="s">
        <v>38</v>
      </c>
      <c r="C75" s="521"/>
      <c r="D75" s="258"/>
      <c r="E75" s="430"/>
    </row>
    <row r="76" spans="1:13" ht="19.149999999999999" hidden="1" customHeight="1">
      <c r="A76" s="14">
        <f>+A75+0.1</f>
        <v>32.200000000000003</v>
      </c>
      <c r="B76" s="520" t="s">
        <v>51</v>
      </c>
      <c r="C76" s="521"/>
      <c r="D76" s="258"/>
      <c r="E76" s="430"/>
    </row>
    <row r="77" spans="1:13" ht="19.149999999999999" hidden="1" customHeight="1">
      <c r="A77" s="14">
        <f>+A76+0.1</f>
        <v>32.300000000000004</v>
      </c>
      <c r="B77" s="520" t="s">
        <v>86</v>
      </c>
      <c r="C77" s="521"/>
      <c r="D77" s="258">
        <f>+'Ekamut-caxs'!D77</f>
        <v>0</v>
      </c>
      <c r="E77" s="430"/>
    </row>
    <row r="78" spans="1:13" s="97" customFormat="1" ht="20.45" customHeight="1">
      <c r="A78" s="71">
        <v>27</v>
      </c>
      <c r="B78" s="518" t="s">
        <v>39</v>
      </c>
      <c r="C78" s="519"/>
      <c r="D78" s="284">
        <f>+'Deb. ev kreditor'!D59-'Deb. ev kreditor'!D55</f>
        <v>1568.8999999999999</v>
      </c>
      <c r="E78" s="427"/>
      <c r="F78" s="499" t="s">
        <v>308</v>
      </c>
      <c r="G78" s="67"/>
      <c r="H78" s="67"/>
      <c r="I78" s="67"/>
      <c r="J78" s="67"/>
      <c r="K78" s="96"/>
      <c r="L78" s="96"/>
      <c r="M78" s="96"/>
    </row>
    <row r="79" spans="1:13" s="97" customFormat="1" ht="17.25" hidden="1">
      <c r="A79" s="71">
        <v>33</v>
      </c>
      <c r="B79" s="518" t="s">
        <v>87</v>
      </c>
      <c r="C79" s="519"/>
      <c r="D79" s="283"/>
      <c r="E79" s="428"/>
      <c r="F79" s="113" t="s">
        <v>233</v>
      </c>
      <c r="G79" s="67"/>
      <c r="H79" s="67"/>
      <c r="I79" s="67"/>
      <c r="J79" s="67"/>
      <c r="K79" s="96"/>
      <c r="L79" s="96"/>
      <c r="M79" s="96"/>
    </row>
    <row r="80" spans="1:13" s="81" customFormat="1" ht="25.5" customHeight="1">
      <c r="A80" s="40" t="s">
        <v>59</v>
      </c>
      <c r="B80" s="522" t="s">
        <v>62</v>
      </c>
      <c r="C80" s="523"/>
      <c r="D80" s="292">
        <f>D81+D88</f>
        <v>1640</v>
      </c>
      <c r="E80" s="426"/>
      <c r="F80" s="115"/>
      <c r="G80" s="104"/>
      <c r="H80" s="104"/>
      <c r="I80" s="104"/>
      <c r="J80" s="104"/>
      <c r="K80" s="80"/>
      <c r="L80" s="80"/>
      <c r="M80" s="80"/>
    </row>
    <row r="81" spans="1:13" s="95" customFormat="1" ht="25.9" customHeight="1">
      <c r="A81" s="71">
        <v>1</v>
      </c>
      <c r="B81" s="518" t="s">
        <v>92</v>
      </c>
      <c r="C81" s="519"/>
      <c r="D81" s="284">
        <f>SUM(D82:D87)</f>
        <v>1640</v>
      </c>
      <c r="E81" s="427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6.149999999999999" customHeight="1" thickBot="1">
      <c r="A82" s="71">
        <v>1.1000000000000001</v>
      </c>
      <c r="B82" s="518" t="s">
        <v>88</v>
      </c>
      <c r="C82" s="519"/>
      <c r="D82" s="283">
        <f>650+990</f>
        <v>1640</v>
      </c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6.899999999999999" hidden="1" customHeight="1">
      <c r="A83" s="71">
        <f>+A82+0.1</f>
        <v>1.2000000000000002</v>
      </c>
      <c r="B83" s="518" t="s">
        <v>89</v>
      </c>
      <c r="C83" s="519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8" hidden="1" customHeight="1">
      <c r="A84" s="71">
        <f t="shared" ref="A84:A87" si="1">+A83+0.1</f>
        <v>1.3000000000000003</v>
      </c>
      <c r="B84" s="518" t="s">
        <v>90</v>
      </c>
      <c r="C84" s="519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6.899999999999999" hidden="1" customHeight="1">
      <c r="A85" s="71">
        <f t="shared" si="1"/>
        <v>1.4000000000000004</v>
      </c>
      <c r="B85" s="518" t="s">
        <v>67</v>
      </c>
      <c r="C85" s="519"/>
      <c r="D85" s="283"/>
      <c r="E85" s="428"/>
      <c r="F85" s="111"/>
      <c r="G85" s="102"/>
      <c r="H85" s="102"/>
      <c r="I85" s="102"/>
      <c r="J85" s="102"/>
      <c r="K85" s="94"/>
      <c r="L85" s="94"/>
      <c r="M85" s="94"/>
    </row>
    <row r="86" spans="1:13" s="94" customFormat="1" ht="16.899999999999999" hidden="1" customHeight="1">
      <c r="A86" s="71">
        <f t="shared" si="1"/>
        <v>1.5000000000000004</v>
      </c>
      <c r="B86" s="518" t="s">
        <v>68</v>
      </c>
      <c r="C86" s="519"/>
      <c r="D86" s="283"/>
      <c r="E86" s="428"/>
      <c r="F86" s="111"/>
      <c r="G86" s="102"/>
      <c r="H86" s="102"/>
      <c r="I86" s="102"/>
      <c r="J86" s="102"/>
    </row>
    <row r="87" spans="1:13" s="94" customFormat="1" ht="16.899999999999999" hidden="1" customHeight="1">
      <c r="A87" s="71">
        <f t="shared" si="1"/>
        <v>1.6000000000000005</v>
      </c>
      <c r="B87" s="518"/>
      <c r="C87" s="519"/>
      <c r="D87" s="283"/>
      <c r="E87" s="428"/>
      <c r="F87" s="106" t="s">
        <v>126</v>
      </c>
      <c r="G87" s="102"/>
      <c r="H87" s="102"/>
      <c r="I87" s="102"/>
      <c r="J87" s="102"/>
    </row>
    <row r="88" spans="1:13" s="95" customFormat="1" ht="27.6" hidden="1" customHeight="1">
      <c r="A88" s="71">
        <v>2</v>
      </c>
      <c r="B88" s="518" t="s">
        <v>93</v>
      </c>
      <c r="C88" s="519"/>
      <c r="D88" s="284">
        <f>SUM(D89:D91)</f>
        <v>0</v>
      </c>
      <c r="E88" s="427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600000000000001" hidden="1" customHeight="1">
      <c r="A89" s="71">
        <v>2.1</v>
      </c>
      <c r="B89" s="518" t="s">
        <v>64</v>
      </c>
      <c r="C89" s="519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600000000000001" hidden="1" customHeight="1">
      <c r="A90" s="71">
        <f>+A89+0.1</f>
        <v>2.2000000000000002</v>
      </c>
      <c r="B90" s="518" t="s">
        <v>63</v>
      </c>
      <c r="C90" s="519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95" customFormat="1" ht="18.600000000000001" hidden="1" customHeight="1">
      <c r="A91" s="71">
        <f>+A90+0.1</f>
        <v>2.3000000000000003</v>
      </c>
      <c r="B91" s="518" t="s">
        <v>52</v>
      </c>
      <c r="C91" s="519"/>
      <c r="D91" s="283"/>
      <c r="E91" s="428"/>
      <c r="F91" s="111"/>
      <c r="G91" s="102"/>
      <c r="H91" s="102"/>
      <c r="I91" s="102"/>
      <c r="J91" s="102"/>
      <c r="K91" s="94"/>
      <c r="L91" s="94"/>
      <c r="M91" s="94"/>
    </row>
    <row r="92" spans="1:13" s="81" customFormat="1" ht="39" hidden="1" customHeight="1">
      <c r="A92" s="40" t="s">
        <v>60</v>
      </c>
      <c r="B92" s="514" t="s">
        <v>155</v>
      </c>
      <c r="C92" s="515"/>
      <c r="D92" s="292">
        <f>SUM(D93:D94)</f>
        <v>0</v>
      </c>
      <c r="E92" s="426"/>
      <c r="F92" s="115"/>
      <c r="G92" s="104"/>
      <c r="H92" s="104"/>
      <c r="I92" s="104"/>
      <c r="J92" s="104"/>
      <c r="K92" s="80"/>
      <c r="L92" s="80"/>
      <c r="M92" s="80"/>
    </row>
    <row r="93" spans="1:13" s="95" customFormat="1" ht="15.75" hidden="1" customHeight="1">
      <c r="A93" s="71">
        <v>1</v>
      </c>
      <c r="B93" s="518" t="s">
        <v>16</v>
      </c>
      <c r="C93" s="519"/>
      <c r="D93" s="283"/>
      <c r="E93" s="428"/>
      <c r="F93" s="111"/>
      <c r="G93" s="102"/>
      <c r="H93" s="102"/>
      <c r="I93" s="102"/>
      <c r="J93" s="102"/>
      <c r="K93" s="94"/>
      <c r="L93" s="94"/>
      <c r="M93" s="94"/>
    </row>
    <row r="94" spans="1:13" s="95" customFormat="1" ht="15.75" hidden="1" customHeight="1" thickBot="1">
      <c r="A94" s="71">
        <v>2</v>
      </c>
      <c r="B94" s="518"/>
      <c r="C94" s="519"/>
      <c r="D94" s="283"/>
      <c r="E94" s="428"/>
      <c r="F94" s="106"/>
      <c r="G94" s="102"/>
      <c r="H94" s="102"/>
      <c r="I94" s="102"/>
      <c r="J94" s="102"/>
      <c r="K94" s="94"/>
      <c r="L94" s="94"/>
      <c r="M94" s="94"/>
    </row>
    <row r="95" spans="1:13" s="99" customFormat="1" ht="38.25" customHeight="1" thickBot="1">
      <c r="A95" s="12" t="s">
        <v>40</v>
      </c>
      <c r="B95" s="514" t="s">
        <v>41</v>
      </c>
      <c r="C95" s="515"/>
      <c r="D95" s="292">
        <f>D19+D20-D35</f>
        <v>5068.6000000000349</v>
      </c>
      <c r="E95" s="469" t="s">
        <v>250</v>
      </c>
      <c r="F95" s="509" t="s">
        <v>206</v>
      </c>
      <c r="G95" s="510"/>
      <c r="H95" s="308"/>
      <c r="I95" s="308"/>
      <c r="J95" s="307"/>
      <c r="K95" s="98"/>
      <c r="L95" s="98"/>
      <c r="M95" s="98"/>
    </row>
    <row r="96" spans="1:13" s="81" customFormat="1" ht="27.75" customHeight="1">
      <c r="A96" s="86"/>
      <c r="B96" s="87"/>
      <c r="C96" s="87"/>
      <c r="F96" s="115"/>
      <c r="G96" s="104"/>
      <c r="H96" s="104"/>
      <c r="I96" s="104"/>
      <c r="J96" s="104"/>
      <c r="K96" s="80"/>
      <c r="L96" s="80"/>
      <c r="M96" s="80"/>
    </row>
    <row r="97" spans="1:13" s="7" customFormat="1" ht="21.75" hidden="1" customHeight="1">
      <c r="B97" s="18" t="s">
        <v>2</v>
      </c>
      <c r="C97" s="18"/>
      <c r="D97" s="316" t="str">
        <f>+'Ekamut-caxs'!C81</f>
        <v>Ն․ Եղոյան</v>
      </c>
      <c r="E97" s="104"/>
      <c r="F97" s="16"/>
      <c r="G97" s="44"/>
      <c r="H97" s="44"/>
      <c r="I97" s="44"/>
      <c r="J97" s="44"/>
      <c r="K97" s="6"/>
      <c r="L97" s="6"/>
      <c r="M97" s="6"/>
    </row>
    <row r="98" spans="1:13" s="3" customFormat="1" ht="13.5" hidden="1" customHeight="1">
      <c r="A98" s="7"/>
      <c r="B98" s="7" t="s">
        <v>4</v>
      </c>
      <c r="C98" s="7"/>
      <c r="D98" s="249" t="s">
        <v>97</v>
      </c>
      <c r="E98" s="431"/>
      <c r="F98" s="192"/>
      <c r="G98" s="89"/>
      <c r="H98" s="89"/>
      <c r="I98" s="89"/>
      <c r="J98" s="89"/>
      <c r="K98" s="2"/>
      <c r="L98" s="2"/>
      <c r="M98" s="2"/>
    </row>
    <row r="99" spans="1:13" s="3" customFormat="1" ht="22.5" hidden="1" customHeight="1">
      <c r="B99" s="17" t="s">
        <v>6</v>
      </c>
      <c r="C99" s="17"/>
      <c r="D99" s="318" t="str">
        <f>+'Ekamut-caxs'!C83</f>
        <v>Ջ․ Թադևոսյան</v>
      </c>
      <c r="E99" s="432"/>
      <c r="F99" s="80"/>
      <c r="G99" s="89"/>
      <c r="H99" s="89"/>
      <c r="I99" s="89"/>
      <c r="J99" s="89"/>
      <c r="K99" s="2"/>
      <c r="L99" s="2"/>
      <c r="M99" s="2"/>
    </row>
    <row r="100" spans="1:13" s="3" customFormat="1" ht="12" hidden="1" customHeight="1">
      <c r="D100" s="249" t="s">
        <v>97</v>
      </c>
      <c r="E100" s="431"/>
      <c r="F100" s="192"/>
      <c r="G100" s="89"/>
      <c r="H100" s="89"/>
      <c r="I100" s="89"/>
      <c r="J100" s="89"/>
      <c r="K100" s="2"/>
      <c r="L100" s="2"/>
      <c r="M100" s="2"/>
    </row>
    <row r="101" spans="1:13" s="3" customFormat="1" hidden="1">
      <c r="B101" s="8" t="s">
        <v>195</v>
      </c>
      <c r="C101" s="8"/>
      <c r="D101" s="82"/>
      <c r="E101" s="82"/>
      <c r="F101" s="82"/>
      <c r="G101" s="89"/>
      <c r="H101" s="89"/>
      <c r="I101" s="89"/>
      <c r="J101" s="89"/>
      <c r="K101" s="2"/>
      <c r="L101" s="2"/>
      <c r="M101" s="2"/>
    </row>
    <row r="102" spans="1:13" s="261" customFormat="1" ht="97.5" customHeight="1">
      <c r="B102" s="491" t="str">
        <f>+'Ekamut-caxs'!B86</f>
        <v>ԵՐԵՎԱՆԻ ՔԱՂԱՔԱՊԵՏ՝</v>
      </c>
      <c r="C102" s="262"/>
      <c r="D102" s="80" t="str">
        <f>+'Ekamut-caxs'!D86</f>
        <v>ՏԻԳՐԱՆ ԱՎԻՆՅԱՆ</v>
      </c>
      <c r="E102" s="80"/>
      <c r="G102" s="6"/>
      <c r="H102" s="6"/>
      <c r="I102" s="6"/>
      <c r="J102" s="6"/>
      <c r="K102" s="6"/>
      <c r="L102" s="6"/>
      <c r="M102" s="6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4:C94"/>
    <mergeCell ref="B95:C95"/>
    <mergeCell ref="B23:C23"/>
    <mergeCell ref="B24:C24"/>
    <mergeCell ref="B26:C26"/>
    <mergeCell ref="B27:C27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8:C68"/>
    <mergeCell ref="B69:C69"/>
    <mergeCell ref="B70:C70"/>
    <mergeCell ref="B71:C71"/>
    <mergeCell ref="B73:C73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5:G95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81" orientation="portrait" r:id="rId1"/>
  <headerFooter alignWithMargins="0"/>
  <ignoredErrors>
    <ignoredError sqref="D80 D74 D63:D64 D38:D39 D31 D35:D36 D48:D61 D78 D92 D94:D95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96</xdr:row>
                <xdr:rowOff>0</xdr:rowOff>
              </from>
              <to>
                <xdr:col>3</xdr:col>
                <xdr:colOff>85725</xdr:colOff>
                <xdr:row>102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1"/>
  <sheetViews>
    <sheetView view="pageBreakPreview" topLeftCell="A44" zoomScaleSheetLayoutView="100" workbookViewId="0">
      <selection activeCell="B63" sqref="B63"/>
    </sheetView>
  </sheetViews>
  <sheetFormatPr defaultColWidth="9.140625"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4" t="s">
        <v>57</v>
      </c>
      <c r="B1" s="524"/>
      <c r="C1" s="524"/>
      <c r="D1" s="524"/>
      <c r="E1" s="524"/>
      <c r="F1" s="524"/>
    </row>
    <row r="2" spans="1:18" s="22" customFormat="1" ht="25.5" customHeight="1">
      <c r="A2" s="504" t="str">
        <f>+'Ekamut-caxs'!A14:D14</f>
        <v xml:space="preserve">«Երևանի «Հեքիաթ» հ․96 մսուր-մանկապարտեզ» ՀՈԱԿ-ի </v>
      </c>
      <c r="B2" s="504"/>
      <c r="C2" s="504"/>
      <c r="D2" s="504"/>
      <c r="E2" s="504"/>
      <c r="F2" s="50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7" t="s">
        <v>258</v>
      </c>
      <c r="B3" s="527"/>
      <c r="C3" s="527"/>
      <c r="D3" s="527"/>
      <c r="E3" s="527"/>
      <c r="F3" s="527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165979.5</v>
      </c>
      <c r="D6" s="311">
        <f>SUM(D7:D8,D11,D14:D18,D21:D24)</f>
        <v>176983.1</v>
      </c>
      <c r="E6" s="311">
        <f t="shared" ref="E6:E67" si="0">D6-C6</f>
        <v>11003.600000000006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600000000000001" customHeight="1">
      <c r="A7" s="61">
        <v>1</v>
      </c>
      <c r="B7" s="285" t="s">
        <v>120</v>
      </c>
      <c r="C7" s="297">
        <v>131232</v>
      </c>
      <c r="D7" s="298">
        <f>+'Ekamut-caxs'!D18</f>
        <v>128232</v>
      </c>
      <c r="E7" s="298">
        <f t="shared" si="0"/>
        <v>-3000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600000000000001" customHeight="1">
      <c r="A8" s="464">
        <v>2</v>
      </c>
      <c r="B8" s="285" t="s">
        <v>261</v>
      </c>
      <c r="C8" s="465">
        <f>+C9+C10</f>
        <v>0</v>
      </c>
      <c r="D8" s="298">
        <f>+'Ekamut-caxs'!D19</f>
        <v>83.2</v>
      </c>
      <c r="E8" s="298">
        <f t="shared" si="0"/>
        <v>83.2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600000000000001" customHeight="1">
      <c r="A9" s="27">
        <v>2.1</v>
      </c>
      <c r="B9" s="32" t="s">
        <v>262</v>
      </c>
      <c r="C9" s="466"/>
      <c r="D9" s="298">
        <f>+'Ekamut-caxs'!D20</f>
        <v>83.2</v>
      </c>
      <c r="E9" s="298">
        <f t="shared" si="0"/>
        <v>83.2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600000000000001" customHeight="1">
      <c r="A10" s="27">
        <v>2.2000000000000002</v>
      </c>
      <c r="B10" s="32" t="s">
        <v>265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600000000000001" customHeight="1">
      <c r="A11" s="464">
        <v>3</v>
      </c>
      <c r="B11" s="282" t="s">
        <v>266</v>
      </c>
      <c r="C11" s="465">
        <f>+C12+C13</f>
        <v>0</v>
      </c>
      <c r="D11" s="298">
        <f>+'Ekamut-caxs'!D22</f>
        <v>11392.3</v>
      </c>
      <c r="E11" s="298">
        <f t="shared" si="0"/>
        <v>11392.3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8.9" customHeight="1">
      <c r="A12" s="27">
        <v>3.1</v>
      </c>
      <c r="B12" s="434" t="s">
        <v>263</v>
      </c>
      <c r="C12" s="466"/>
      <c r="D12" s="298">
        <f>+'Ekamut-caxs'!D23</f>
        <v>8398.2999999999993</v>
      </c>
      <c r="E12" s="298">
        <f t="shared" si="0"/>
        <v>8398.2999999999993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600000000000001" customHeight="1">
      <c r="A13" s="27">
        <v>3.2</v>
      </c>
      <c r="B13" s="435" t="s">
        <v>264</v>
      </c>
      <c r="C13" s="466"/>
      <c r="D13" s="298">
        <f>+'Ekamut-caxs'!D24</f>
        <v>2994</v>
      </c>
      <c r="E13" s="298">
        <f t="shared" si="0"/>
        <v>2994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2</v>
      </c>
      <c r="B14" s="285" t="s">
        <v>271</v>
      </c>
      <c r="C14" s="466"/>
      <c r="D14" s="298">
        <f>+'Ekamut-caxs'!D25</f>
        <v>62.7</v>
      </c>
      <c r="E14" s="298">
        <f t="shared" si="0"/>
        <v>62.7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3</v>
      </c>
      <c r="B15" s="285" t="s">
        <v>8</v>
      </c>
      <c r="C15" s="297">
        <v>23500</v>
      </c>
      <c r="D15" s="298">
        <f>+'Ekamut-caxs'!D26</f>
        <v>25965.4</v>
      </c>
      <c r="E15" s="298">
        <f>D15-C15</f>
        <v>2465.4000000000015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60000000000000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60000000000000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4</v>
      </c>
      <c r="B18" s="300" t="s">
        <v>127</v>
      </c>
      <c r="C18" s="301">
        <f>SUM(C19:C20)</f>
        <v>11247.3</v>
      </c>
      <c r="D18" s="301">
        <f>SUM(D19:D20)</f>
        <v>11247.3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4.0999999999999996</v>
      </c>
      <c r="B19" s="32" t="s">
        <v>74</v>
      </c>
      <c r="C19" s="254">
        <v>11247.3</v>
      </c>
      <c r="D19" s="255">
        <f>+'Ekamut-caxs'!D30</f>
        <v>11247.3</v>
      </c>
      <c r="E19" s="255">
        <f t="shared" si="0"/>
        <v>0</v>
      </c>
      <c r="F19" s="256"/>
    </row>
    <row r="20" spans="1:18" ht="18.60000000000000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6.149999999999999" customHeight="1">
      <c r="A21" s="61">
        <v>5</v>
      </c>
      <c r="B21" s="287" t="s">
        <v>10</v>
      </c>
      <c r="C21" s="299">
        <v>0.2</v>
      </c>
      <c r="D21" s="298">
        <f>+'Ekamut-caxs'!D32</f>
        <v>0.2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0.6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60000000000000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60000000000000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SUM(C26,C30:C36,C40:C63,C65:C66)</f>
        <v>165979.54</v>
      </c>
      <c r="D25" s="312">
        <f>SUM(D26,D30:D36,D40:D63,D65:D66)</f>
        <v>176983.09999999998</v>
      </c>
      <c r="E25" s="311">
        <f t="shared" si="0"/>
        <v>11003.559999999969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97798.1</v>
      </c>
      <c r="D26" s="301">
        <f>+'Ekamut-caxs'!D38</f>
        <v>99689.600000000006</v>
      </c>
      <c r="E26" s="298">
        <f t="shared" si="0"/>
        <v>1891.5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13486</v>
      </c>
      <c r="D27" s="302">
        <f>+'Ekamut-caxs'!D39</f>
        <v>15560.8</v>
      </c>
      <c r="E27" s="255">
        <f>D27-C27</f>
        <v>2074.7999999999993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18.600000000000001" customHeight="1">
      <c r="A28" s="28">
        <v>1.2</v>
      </c>
      <c r="B28" s="155" t="s">
        <v>13</v>
      </c>
      <c r="C28" s="254">
        <v>0</v>
      </c>
      <c r="D28" s="302">
        <f>+'Ekamut-caxs'!D40</f>
        <v>1624</v>
      </c>
      <c r="E28" s="255">
        <f>D28-C28</f>
        <v>1624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0.6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34391.4</v>
      </c>
      <c r="D30" s="301">
        <f>+'Ekamut-caxs'!D42</f>
        <v>39764.300000000003</v>
      </c>
      <c r="E30" s="298">
        <f t="shared" si="0"/>
        <v>5372.9000000000015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6462.7</v>
      </c>
      <c r="D31" s="301">
        <f>+'Ekamut-caxs'!D43</f>
        <v>4871.8</v>
      </c>
      <c r="E31" s="298">
        <f t="shared" si="0"/>
        <v>-1590.8999999999996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4102.9399999999996</v>
      </c>
      <c r="D32" s="301">
        <f>+'Ekamut-caxs'!D44</f>
        <v>3920.4</v>
      </c>
      <c r="E32" s="298">
        <f t="shared" si="0"/>
        <v>-182.53999999999951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1208.2</v>
      </c>
      <c r="D33" s="301">
        <f>+'Ekamut-caxs'!D45</f>
        <v>1644.1</v>
      </c>
      <c r="E33" s="298">
        <f t="shared" si="0"/>
        <v>435.89999999999986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184.3</v>
      </c>
      <c r="D34" s="301">
        <f>+'Ekamut-caxs'!D46</f>
        <v>184.3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60</v>
      </c>
      <c r="D35" s="301">
        <f>+'Ekamut-caxs'!D47</f>
        <v>60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303</v>
      </c>
      <c r="D36" s="301">
        <f>SUM(D37:D39)</f>
        <v>303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48</v>
      </c>
      <c r="D37" s="302">
        <f>+'Ekamut-caxs'!D49</f>
        <v>48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75</v>
      </c>
      <c r="D38" s="302">
        <f>+'Ekamut-caxs'!D50</f>
        <v>75</v>
      </c>
      <c r="E38" s="255">
        <f t="shared" si="0"/>
        <v>0</v>
      </c>
      <c r="F38" s="256"/>
    </row>
    <row r="39" spans="1:18" ht="18.600000000000001" customHeight="1">
      <c r="A39" s="27">
        <v>8.3000000000000007</v>
      </c>
      <c r="B39" s="32" t="s">
        <v>23</v>
      </c>
      <c r="C39" s="254">
        <v>180</v>
      </c>
      <c r="D39" s="302">
        <f>+'Ekamut-caxs'!D51</f>
        <v>180</v>
      </c>
      <c r="E39" s="255">
        <f t="shared" si="0"/>
        <v>0</v>
      </c>
      <c r="F39" s="256"/>
    </row>
    <row r="40" spans="1:18" s="58" customFormat="1" ht="0.6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1764</v>
      </c>
      <c r="D41" s="301">
        <f>+'Ekamut-caxs'!D53</f>
        <v>1779.3</v>
      </c>
      <c r="E41" s="298">
        <f t="shared" si="0"/>
        <v>15.299999999999955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990</v>
      </c>
      <c r="D42" s="301">
        <f>+'Ekamut-caxs'!D54</f>
        <v>990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76</v>
      </c>
      <c r="C43" s="299">
        <v>1150</v>
      </c>
      <c r="D43" s="301">
        <f>+'Ekamut-caxs'!D55</f>
        <v>1150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5" t="s">
        <v>50</v>
      </c>
      <c r="C44" s="299">
        <v>368.8</v>
      </c>
      <c r="D44" s="301">
        <f>+'Ekamut-caxs'!D56</f>
        <v>368.8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5" t="s">
        <v>122</v>
      </c>
      <c r="C45" s="299">
        <v>200</v>
      </c>
      <c r="D45" s="301">
        <f>+'Ekamut-caxs'!D57</f>
        <v>200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5" t="s">
        <v>123</v>
      </c>
      <c r="C46" s="299">
        <v>80</v>
      </c>
      <c r="D46" s="301">
        <f>+'Ekamut-caxs'!D58</f>
        <v>80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19.899999999999999" customHeight="1">
      <c r="A47" s="61">
        <v>15</v>
      </c>
      <c r="B47" s="285" t="s">
        <v>26</v>
      </c>
      <c r="C47" s="297">
        <v>1000</v>
      </c>
      <c r="D47" s="301">
        <f>+'Ekamut-caxs'!D59</f>
        <v>1000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17</v>
      </c>
      <c r="B48" s="285" t="s">
        <v>27</v>
      </c>
      <c r="C48" s="297"/>
      <c r="D48" s="301">
        <f>+'Ekamut-caxs'!D60</f>
        <v>0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16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17</v>
      </c>
      <c r="B52" s="285" t="s">
        <v>77</v>
      </c>
      <c r="C52" s="299">
        <v>50</v>
      </c>
      <c r="D52" s="301">
        <f>+'Ekamut-caxs'!D64</f>
        <v>50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18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19</v>
      </c>
      <c r="B54" s="285" t="s">
        <v>48</v>
      </c>
      <c r="C54" s="297">
        <v>6</v>
      </c>
      <c r="D54" s="301">
        <f>+'Ekamut-caxs'!D66</f>
        <v>6</v>
      </c>
      <c r="E54" s="298">
        <f t="shared" ref="E54:E66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20</v>
      </c>
      <c r="B55" s="285" t="s">
        <v>124</v>
      </c>
      <c r="C55" s="297">
        <v>17.600000000000001</v>
      </c>
      <c r="D55" s="301">
        <f>+'Ekamut-caxs'!D67</f>
        <v>11.2</v>
      </c>
      <c r="E55" s="298">
        <f t="shared" si="1"/>
        <v>-6.4000000000000021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21</v>
      </c>
      <c r="B56" s="285" t="s">
        <v>49</v>
      </c>
      <c r="C56" s="297">
        <v>132</v>
      </c>
      <c r="D56" s="301">
        <f>+'Ekamut-caxs'!D68</f>
        <v>172</v>
      </c>
      <c r="E56" s="298">
        <f t="shared" si="1"/>
        <v>40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18.600000000000001" customHeight="1">
      <c r="A57" s="61">
        <v>22</v>
      </c>
      <c r="B57" s="285" t="s">
        <v>66</v>
      </c>
      <c r="C57" s="297">
        <v>83.2</v>
      </c>
      <c r="D57" s="301">
        <f>+'Ekamut-caxs'!D69</f>
        <v>83.2</v>
      </c>
      <c r="E57" s="298">
        <f t="shared" si="1"/>
        <v>0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0.6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23</v>
      </c>
      <c r="B59" s="285" t="s">
        <v>158</v>
      </c>
      <c r="C59" s="297">
        <v>3800</v>
      </c>
      <c r="D59" s="301">
        <f>+'Ekamut-caxs'!D71</f>
        <v>3800</v>
      </c>
      <c r="E59" s="298">
        <f t="shared" si="1"/>
        <v>0</v>
      </c>
      <c r="F59" s="297"/>
      <c r="G59" s="497" t="s">
        <v>306</v>
      </c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24</v>
      </c>
      <c r="B60" s="498" t="s">
        <v>303</v>
      </c>
      <c r="C60" s="297">
        <v>30</v>
      </c>
      <c r="D60" s="299">
        <f>+'Ekamut-caxs'!D72</f>
        <v>30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25</v>
      </c>
      <c r="B61" s="498" t="s">
        <v>304</v>
      </c>
      <c r="C61" s="297">
        <v>300</v>
      </c>
      <c r="D61" s="299">
        <v>300</v>
      </c>
      <c r="E61" s="297">
        <f>D61-C61</f>
        <v>0</v>
      </c>
      <c r="F61" s="29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26</v>
      </c>
      <c r="B62" s="289" t="s">
        <v>305</v>
      </c>
      <c r="C62" s="297">
        <v>50</v>
      </c>
      <c r="D62" s="299">
        <f>+'Ekamut-caxs'!D74</f>
        <v>50</v>
      </c>
      <c r="E62" s="297">
        <f>D62-C62</f>
        <v>0</v>
      </c>
      <c r="F62" s="297"/>
      <c r="G62" s="57" t="s">
        <v>125</v>
      </c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27</v>
      </c>
      <c r="B63" s="289" t="s">
        <v>28</v>
      </c>
      <c r="C63" s="297">
        <v>11247.3</v>
      </c>
      <c r="D63" s="301">
        <f>+'Ekamut-caxs'!D75</f>
        <v>11247.3</v>
      </c>
      <c r="E63" s="298">
        <f t="shared" si="1"/>
        <v>0</v>
      </c>
      <c r="F63" s="29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ht="21" customHeight="1">
      <c r="A64" s="28">
        <v>27.1</v>
      </c>
      <c r="B64" s="30" t="s">
        <v>80</v>
      </c>
      <c r="C64" s="297">
        <v>11247.3</v>
      </c>
      <c r="D64" s="302">
        <f>+'Ekamut-caxs'!D76</f>
        <v>11247.3</v>
      </c>
      <c r="E64" s="255">
        <f t="shared" si="1"/>
        <v>0</v>
      </c>
      <c r="F64" s="256"/>
      <c r="G64" s="159"/>
    </row>
    <row r="65" spans="1:18" s="58" customFormat="1" ht="1.9" hidden="1" customHeight="1">
      <c r="A65" s="61">
        <v>33</v>
      </c>
      <c r="B65" s="300" t="s">
        <v>81</v>
      </c>
      <c r="C65" s="297">
        <v>0</v>
      </c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6.6" hidden="1" customHeight="1">
      <c r="A66" s="61">
        <v>34</v>
      </c>
      <c r="B66" s="285" t="s">
        <v>70</v>
      </c>
      <c r="C66" s="297">
        <v>0</v>
      </c>
      <c r="D66" s="301">
        <f>+'Ekamut-caxs'!D78</f>
        <v>5027.8</v>
      </c>
      <c r="E66" s="298">
        <f t="shared" si="1"/>
        <v>5027.8</v>
      </c>
      <c r="F66" s="29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34" customFormat="1" ht="24.75" customHeight="1">
      <c r="A67" s="26"/>
      <c r="B67" s="59" t="s">
        <v>82</v>
      </c>
      <c r="C67" s="311">
        <f>C6-C25</f>
        <v>-4.0000000008149073E-2</v>
      </c>
      <c r="D67" s="311">
        <f>D6-D25</f>
        <v>0</v>
      </c>
      <c r="E67" s="311">
        <f t="shared" si="0"/>
        <v>4.0000000008149073E-2</v>
      </c>
      <c r="F67" s="418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s="34" customFormat="1" ht="45" customHeight="1">
      <c r="A68" s="35"/>
      <c r="C68" s="36"/>
      <c r="D68" s="36"/>
      <c r="E68" s="36"/>
      <c r="F68" s="36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ht="24.75" customHeight="1">
      <c r="B69" s="37" t="s">
        <v>2</v>
      </c>
      <c r="C69" s="24"/>
      <c r="D69" s="526" t="str">
        <f>+'Ekamut-caxs'!C81</f>
        <v>Ն․ Եղոյան</v>
      </c>
      <c r="E69" s="526"/>
      <c r="F69" s="123"/>
    </row>
    <row r="70" spans="1:18" ht="9.75" customHeight="1">
      <c r="B70" s="38"/>
      <c r="D70" s="525" t="s">
        <v>5</v>
      </c>
      <c r="E70" s="525"/>
      <c r="F70" s="348"/>
    </row>
    <row r="71" spans="1:18" ht="24.75" customHeight="1">
      <c r="B71" s="37" t="s">
        <v>6</v>
      </c>
      <c r="C71" s="24"/>
      <c r="D71" s="526" t="str">
        <f>+'Ekamut-caxs'!C83</f>
        <v>Ջ․ Թադևոսյան</v>
      </c>
      <c r="E71" s="526"/>
      <c r="F71" s="123"/>
    </row>
    <row r="72" spans="1:18" ht="11.25" customHeight="1">
      <c r="D72" s="525" t="s">
        <v>5</v>
      </c>
      <c r="E72" s="525"/>
      <c r="F72" s="348"/>
    </row>
    <row r="73" spans="1:18" s="19" customFormat="1">
      <c r="A73" s="24"/>
      <c r="B73" s="158" t="s">
        <v>1</v>
      </c>
      <c r="C73" s="20"/>
      <c r="D73" s="20"/>
      <c r="E73" s="20"/>
      <c r="F73" s="20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5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44" zoomScaleSheetLayoutView="100" workbookViewId="0">
      <selection activeCell="B63" sqref="B63"/>
    </sheetView>
  </sheetViews>
  <sheetFormatPr defaultColWidth="9.140625"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4" t="s">
        <v>83</v>
      </c>
      <c r="B1" s="524"/>
      <c r="C1" s="524"/>
      <c r="D1" s="524"/>
      <c r="E1" s="524"/>
      <c r="F1" s="524"/>
    </row>
    <row r="2" spans="1:20" s="22" customFormat="1" ht="26.25" customHeight="1">
      <c r="A2" s="504" t="str">
        <f>+'Ekamut-caxs'!A14:D14</f>
        <v xml:space="preserve">«Երևանի «Հեքիաթ» հ․96 մսուր-մանկապարտեզ» ՀՈԱԿ-ի </v>
      </c>
      <c r="B2" s="504"/>
      <c r="C2" s="504"/>
      <c r="D2" s="504"/>
      <c r="E2" s="504"/>
      <c r="F2" s="504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7" t="s">
        <v>259</v>
      </c>
      <c r="B3" s="527"/>
      <c r="C3" s="527"/>
      <c r="D3" s="527"/>
      <c r="E3" s="527"/>
      <c r="F3" s="527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3249.7</v>
      </c>
      <c r="D6" s="257">
        <f>+C6</f>
        <v>3249.7</v>
      </c>
      <c r="E6" s="292">
        <f t="shared" ref="E6:E69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154732.20000000001</v>
      </c>
      <c r="D7" s="292">
        <f>SUM(D8:D9,D12,D15:D22)</f>
        <v>165673.1</v>
      </c>
      <c r="E7" s="292">
        <f>D7-C7</f>
        <v>10940.899999999994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5.6" customHeight="1">
      <c r="A8" s="61">
        <v>1</v>
      </c>
      <c r="B8" s="282" t="s">
        <v>120</v>
      </c>
      <c r="C8" s="283">
        <v>131232</v>
      </c>
      <c r="D8" s="284">
        <f>+'Dramakan hosqer'!D21</f>
        <v>128232</v>
      </c>
      <c r="E8" s="284">
        <f>D8-C8</f>
        <v>-3000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6.899999999999999" customHeight="1">
      <c r="A9" s="61">
        <v>2</v>
      </c>
      <c r="B9" s="285" t="s">
        <v>261</v>
      </c>
      <c r="C9" s="284">
        <f>+C10+C11</f>
        <v>0</v>
      </c>
      <c r="D9" s="284">
        <f>+'Dramakan hosqer'!D22</f>
        <v>83.2</v>
      </c>
      <c r="E9" s="284">
        <f t="shared" ref="E9:E14" si="1">D9-C9</f>
        <v>83.2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157" customFormat="1" ht="16.899999999999999" customHeight="1">
      <c r="A10" s="28">
        <v>2.1</v>
      </c>
      <c r="B10" s="155" t="s">
        <v>262</v>
      </c>
      <c r="C10" s="14"/>
      <c r="D10" s="502">
        <f>+'Dramakan hosqer'!D23</f>
        <v>83.2</v>
      </c>
      <c r="E10" s="502">
        <f t="shared" si="1"/>
        <v>83.2</v>
      </c>
      <c r="F10" s="14"/>
      <c r="G10" s="164"/>
      <c r="H10" s="161"/>
      <c r="I10" s="161"/>
      <c r="J10" s="161"/>
      <c r="K10" s="161"/>
      <c r="L10" s="161"/>
      <c r="M10" s="161"/>
      <c r="N10" s="165"/>
      <c r="O10" s="165"/>
      <c r="P10" s="165"/>
      <c r="Q10" s="165"/>
      <c r="R10" s="165"/>
      <c r="S10" s="165"/>
      <c r="T10" s="165"/>
    </row>
    <row r="11" spans="1:20" s="58" customFormat="1" ht="16.899999999999999" hidden="1" customHeight="1">
      <c r="A11" s="27">
        <v>2.2000000000000002</v>
      </c>
      <c r="B11" s="32" t="s">
        <v>265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6.899999999999999" customHeight="1">
      <c r="A12" s="61">
        <v>3</v>
      </c>
      <c r="B12" s="282" t="s">
        <v>266</v>
      </c>
      <c r="C12" s="284">
        <f>+C13+C14</f>
        <v>0</v>
      </c>
      <c r="D12" s="284">
        <f>+'Dramakan hosqer'!D25</f>
        <v>11392.3</v>
      </c>
      <c r="E12" s="284">
        <f t="shared" si="1"/>
        <v>11392.3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157" customFormat="1" ht="27" customHeight="1">
      <c r="A13" s="28">
        <v>3.1</v>
      </c>
      <c r="B13" s="500" t="s">
        <v>263</v>
      </c>
      <c r="C13" s="14"/>
      <c r="D13" s="502">
        <f>+'Dramakan hosqer'!D26</f>
        <v>8398.2999999999993</v>
      </c>
      <c r="E13" s="502">
        <f t="shared" si="1"/>
        <v>8398.2999999999993</v>
      </c>
      <c r="F13" s="14"/>
      <c r="G13" s="164"/>
      <c r="H13" s="161"/>
      <c r="I13" s="161"/>
      <c r="J13" s="161"/>
      <c r="K13" s="161"/>
      <c r="L13" s="161"/>
      <c r="M13" s="161"/>
      <c r="N13" s="165"/>
      <c r="O13" s="165"/>
      <c r="P13" s="165"/>
      <c r="Q13" s="165"/>
      <c r="R13" s="165"/>
      <c r="S13" s="165"/>
      <c r="T13" s="165"/>
    </row>
    <row r="14" spans="1:20" s="157" customFormat="1" ht="19.899999999999999" customHeight="1">
      <c r="A14" s="28">
        <v>3.2</v>
      </c>
      <c r="B14" s="501" t="s">
        <v>264</v>
      </c>
      <c r="C14" s="14"/>
      <c r="D14" s="502">
        <f>+'Dramakan hosqer'!D27</f>
        <v>2994</v>
      </c>
      <c r="E14" s="502">
        <f t="shared" si="1"/>
        <v>2994</v>
      </c>
      <c r="F14" s="14"/>
      <c r="G14" s="164"/>
      <c r="H14" s="161"/>
      <c r="I14" s="161"/>
      <c r="J14" s="161"/>
      <c r="K14" s="161"/>
      <c r="L14" s="161"/>
      <c r="M14" s="161"/>
      <c r="N14" s="165"/>
      <c r="O14" s="165"/>
      <c r="P14" s="165"/>
      <c r="Q14" s="165"/>
      <c r="R14" s="165"/>
      <c r="S14" s="165"/>
      <c r="T14" s="165"/>
    </row>
    <row r="15" spans="1:20" s="58" customFormat="1" ht="15.6" customHeight="1">
      <c r="A15" s="61">
        <v>2</v>
      </c>
      <c r="B15" s="285" t="s">
        <v>8</v>
      </c>
      <c r="C15" s="283">
        <v>23500</v>
      </c>
      <c r="D15" s="284">
        <f>+'Dramakan hosqer'!D28</f>
        <v>25965.4</v>
      </c>
      <c r="E15" s="284">
        <f t="shared" si="0"/>
        <v>2465.4000000000015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6.899999999999999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6.899999999999999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6.899999999999999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5.6" customHeight="1">
      <c r="A19" s="61">
        <v>3</v>
      </c>
      <c r="B19" s="282" t="s">
        <v>10</v>
      </c>
      <c r="C19" s="283">
        <v>0.2</v>
      </c>
      <c r="D19" s="284">
        <f>+'Dramakan hosqer'!D32</f>
        <v>0.2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6.899999999999999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6.899999999999999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6.899999999999999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+C24+C68+C80</f>
        <v>157981.9</v>
      </c>
      <c r="D23" s="292">
        <f>+D24+D68+D80</f>
        <v>163854.19999999998</v>
      </c>
      <c r="E23" s="292">
        <f t="shared" si="0"/>
        <v>5872.2999999999884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SUM(C25,C29:C35,C39:C62,C66:C67)</f>
        <v>156301.1</v>
      </c>
      <c r="D24" s="292">
        <f>SUM(D25,D29:D35,D39:D62,D66:D67)</f>
        <v>162214.19999999998</v>
      </c>
      <c r="E24" s="292">
        <f t="shared" si="0"/>
        <v>5913.0999999999767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97798.1</v>
      </c>
      <c r="D25" s="284">
        <f>+'Dramakan hosqer'!D37</f>
        <v>99689.600000000006</v>
      </c>
      <c r="E25" s="284">
        <f t="shared" si="0"/>
        <v>1891.5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13486</v>
      </c>
      <c r="D26" s="296">
        <f>+'Dramakan hosqer'!D38</f>
        <v>15560.8</v>
      </c>
      <c r="E26" s="296">
        <f t="shared" si="0"/>
        <v>2074.7999999999993</v>
      </c>
      <c r="F26" s="258"/>
    </row>
    <row r="27" spans="1:20" ht="16.149999999999999" customHeight="1">
      <c r="A27" s="27">
        <v>1.2</v>
      </c>
      <c r="B27" s="32" t="s">
        <v>13</v>
      </c>
      <c r="C27" s="258">
        <v>0</v>
      </c>
      <c r="D27" s="296">
        <f>+'Dramakan hosqer'!D39</f>
        <v>1624</v>
      </c>
      <c r="E27" s="296">
        <f t="shared" si="0"/>
        <v>1624</v>
      </c>
      <c r="F27" s="258"/>
    </row>
    <row r="28" spans="1:20" ht="0.6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34391.4</v>
      </c>
      <c r="D29" s="284">
        <f>+'Dramakan hosqer'!D41</f>
        <v>39764.300000000003</v>
      </c>
      <c r="E29" s="284">
        <f t="shared" si="0"/>
        <v>5372.9000000000015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6462.7</v>
      </c>
      <c r="D30" s="284">
        <f>+'Dramakan hosqer'!D42</f>
        <v>4871.8</v>
      </c>
      <c r="E30" s="284">
        <f t="shared" si="0"/>
        <v>-1590.8999999999996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4102.8999999999996</v>
      </c>
      <c r="D31" s="284">
        <f>+'Dramakan hosqer'!D43</f>
        <v>3920.4</v>
      </c>
      <c r="E31" s="284">
        <f t="shared" si="0"/>
        <v>-182.49999999999955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1208.2</v>
      </c>
      <c r="D32" s="284">
        <f>+'Dramakan hosqer'!D44</f>
        <v>1581.4</v>
      </c>
      <c r="E32" s="284">
        <f t="shared" si="0"/>
        <v>373.20000000000005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184.3</v>
      </c>
      <c r="D33" s="284">
        <f>+'Dramakan hosqer'!D45</f>
        <v>184.3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60</v>
      </c>
      <c r="D34" s="284">
        <f>+'Dramakan hosqer'!D46</f>
        <v>60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303</v>
      </c>
      <c r="D35" s="284">
        <f>SUM(D36:D38)</f>
        <v>303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48</v>
      </c>
      <c r="D36" s="296">
        <f>+'Dramakan hosqer'!D48</f>
        <v>48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75</v>
      </c>
      <c r="D37" s="296">
        <f>+'Dramakan hosqer'!D49</f>
        <v>75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180</v>
      </c>
      <c r="D38" s="296">
        <f>+'Dramakan hosqer'!D50</f>
        <v>180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>
        <v>0</v>
      </c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1764</v>
      </c>
      <c r="D40" s="284">
        <f>+'Dramakan hosqer'!D52</f>
        <v>1779.3</v>
      </c>
      <c r="E40" s="284">
        <f t="shared" si="0"/>
        <v>15.299999999999955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990</v>
      </c>
      <c r="D41" s="284">
        <f>+'Dramakan hosqer'!D53</f>
        <v>990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>
        <v>1150</v>
      </c>
      <c r="D42" s="284">
        <f>+'Dramakan hosqer'!D54</f>
        <v>1150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368.8</v>
      </c>
      <c r="D43" s="284">
        <f>+'Dramakan hosqer'!D55</f>
        <v>368.8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200</v>
      </c>
      <c r="D44" s="284">
        <f>+'Dramakan hosqer'!D56</f>
        <v>200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80</v>
      </c>
      <c r="D45" s="284">
        <f>+'Dramakan hosqer'!D57</f>
        <v>80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1000</v>
      </c>
      <c r="D46" s="284">
        <f>+'Dramakan hosqer'!D58</f>
        <v>1000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15</v>
      </c>
      <c r="B47" s="285" t="s">
        <v>27</v>
      </c>
      <c r="C47" s="283"/>
      <c r="D47" s="284">
        <f>+'Dramakan hosqer'!D59</f>
        <v>0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50</v>
      </c>
      <c r="D51" s="284">
        <f>+'Dramakan hosqer'!D63</f>
        <v>50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6</v>
      </c>
      <c r="D53" s="284">
        <f>+'Dramakan hosqer'!D65</f>
        <v>6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20</v>
      </c>
      <c r="B54" s="285" t="s">
        <v>124</v>
      </c>
      <c r="C54" s="283">
        <v>17.600000000000001</v>
      </c>
      <c r="D54" s="284">
        <f>+'Dramakan hosqer'!D66</f>
        <v>11.2</v>
      </c>
      <c r="E54" s="284">
        <f t="shared" si="0"/>
        <v>-6.4000000000000021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21</v>
      </c>
      <c r="B55" s="285" t="s">
        <v>49</v>
      </c>
      <c r="C55" s="283">
        <v>132</v>
      </c>
      <c r="D55" s="284">
        <f>+'Dramakan hosqer'!D67</f>
        <v>172</v>
      </c>
      <c r="E55" s="284">
        <f t="shared" si="0"/>
        <v>40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22</v>
      </c>
      <c r="B56" s="285" t="s">
        <v>66</v>
      </c>
      <c r="C56" s="283">
        <v>83.2</v>
      </c>
      <c r="D56" s="284">
        <f>+'Dramakan hosqer'!D68</f>
        <v>83.2</v>
      </c>
      <c r="E56" s="284">
        <f t="shared" si="0"/>
        <v>0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>
        <v>0</v>
      </c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23</v>
      </c>
      <c r="B58" s="285" t="s">
        <v>158</v>
      </c>
      <c r="C58" s="283">
        <v>3800</v>
      </c>
      <c r="D58" s="284">
        <f>+'Dramakan hosqer'!D70</f>
        <v>3800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24</v>
      </c>
      <c r="B59" s="21" t="s">
        <v>303</v>
      </c>
      <c r="C59" s="283">
        <v>30</v>
      </c>
      <c r="D59" s="283">
        <f>+'Dramakan hosqer'!D71</f>
        <v>30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25</v>
      </c>
      <c r="B60" s="498" t="s">
        <v>304</v>
      </c>
      <c r="C60" s="283">
        <v>300</v>
      </c>
      <c r="D60" s="283">
        <v>300</v>
      </c>
      <c r="E60" s="283">
        <f>D60-C60</f>
        <v>0</v>
      </c>
      <c r="F60" s="283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26</v>
      </c>
      <c r="B61" s="289" t="s">
        <v>305</v>
      </c>
      <c r="C61" s="283">
        <v>50</v>
      </c>
      <c r="D61" s="283">
        <f>+'Dramakan hosqer'!D73</f>
        <v>50</v>
      </c>
      <c r="E61" s="283">
        <f>D61-C61</f>
        <v>0</v>
      </c>
      <c r="F61" s="283"/>
      <c r="G61" s="106" t="s">
        <v>125</v>
      </c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58" customFormat="1" ht="18" hidden="1" customHeight="1">
      <c r="A62" s="61">
        <v>31</v>
      </c>
      <c r="B62" s="291" t="s">
        <v>37</v>
      </c>
      <c r="C62" s="284">
        <f>SUM(C63:C65)</f>
        <v>0</v>
      </c>
      <c r="D62" s="284">
        <f>SUM(D63:D65)</f>
        <v>0</v>
      </c>
      <c r="E62" s="283">
        <f>D62-C62</f>
        <v>0</v>
      </c>
      <c r="F62" s="283"/>
      <c r="G62" s="106"/>
      <c r="H62" s="120"/>
      <c r="I62" s="120"/>
      <c r="J62" s="120"/>
      <c r="K62" s="120"/>
      <c r="L62" s="120"/>
      <c r="M62" s="120"/>
      <c r="N62" s="127"/>
      <c r="O62" s="127"/>
      <c r="P62" s="127"/>
      <c r="Q62" s="127"/>
      <c r="R62" s="127"/>
      <c r="S62" s="127"/>
      <c r="T62" s="127"/>
    </row>
    <row r="63" spans="1:20" s="157" customFormat="1" ht="18" hidden="1" customHeight="1">
      <c r="A63" s="14">
        <v>31.1</v>
      </c>
      <c r="B63" s="163" t="s">
        <v>38</v>
      </c>
      <c r="C63" s="258"/>
      <c r="D63" s="296">
        <f>+'Dramakan hosqer'!D75</f>
        <v>0</v>
      </c>
      <c r="E63" s="258">
        <f>D63-C63</f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.600000000000001" hidden="1" customHeight="1">
      <c r="A64" s="14">
        <v>31.2</v>
      </c>
      <c r="B64" s="163" t="s">
        <v>51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157" customFormat="1" ht="18" hidden="1" customHeight="1">
      <c r="A65" s="14">
        <v>31.3</v>
      </c>
      <c r="B65" s="166" t="s">
        <v>86</v>
      </c>
      <c r="C65" s="258"/>
      <c r="D65" s="296">
        <f>+'Dramakan hosqer'!D77</f>
        <v>0</v>
      </c>
      <c r="E65" s="296">
        <f t="shared" si="0"/>
        <v>0</v>
      </c>
      <c r="F65" s="258"/>
      <c r="G65" s="164"/>
      <c r="H65" s="161"/>
      <c r="I65" s="161"/>
      <c r="J65" s="161"/>
      <c r="K65" s="161"/>
      <c r="L65" s="161"/>
      <c r="M65" s="161"/>
      <c r="N65" s="165"/>
      <c r="O65" s="165"/>
      <c r="P65" s="165"/>
      <c r="Q65" s="165"/>
      <c r="R65" s="165"/>
      <c r="S65" s="165"/>
      <c r="T65" s="165"/>
    </row>
    <row r="66" spans="1:20" s="58" customFormat="1" ht="20.45" customHeight="1">
      <c r="A66" s="71">
        <v>27</v>
      </c>
      <c r="B66" s="291" t="s">
        <v>39</v>
      </c>
      <c r="C66" s="283">
        <v>1568.9</v>
      </c>
      <c r="D66" s="284">
        <f>+'Dramakan hosqer'!D78</f>
        <v>1568.8999999999999</v>
      </c>
      <c r="E66" s="284">
        <f t="shared" si="0"/>
        <v>0</v>
      </c>
      <c r="F66" s="283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18" hidden="1" customHeight="1">
      <c r="A67" s="71">
        <v>33</v>
      </c>
      <c r="B67" s="286" t="s">
        <v>87</v>
      </c>
      <c r="C67" s="283"/>
      <c r="D67" s="284">
        <f>+'Dramakan hosqer'!D79</f>
        <v>0</v>
      </c>
      <c r="E67" s="284">
        <f t="shared" si="0"/>
        <v>0</v>
      </c>
      <c r="F67" s="283"/>
      <c r="G67" s="106" t="s">
        <v>234</v>
      </c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1.75" customHeight="1">
      <c r="A68" s="162" t="s">
        <v>59</v>
      </c>
      <c r="B68" s="13" t="s">
        <v>62</v>
      </c>
      <c r="C68" s="292">
        <f>+C69+C76</f>
        <v>650</v>
      </c>
      <c r="D68" s="292">
        <f>+D69+D76</f>
        <v>1640</v>
      </c>
      <c r="E68" s="292">
        <f t="shared" si="0"/>
        <v>990</v>
      </c>
      <c r="F68" s="25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24" customHeight="1">
      <c r="A69" s="71">
        <v>1</v>
      </c>
      <c r="B69" s="293" t="s">
        <v>92</v>
      </c>
      <c r="C69" s="284">
        <f>SUM(C70:C75)</f>
        <v>650</v>
      </c>
      <c r="D69" s="284">
        <f>SUM(D70:D75)</f>
        <v>1640</v>
      </c>
      <c r="E69" s="284">
        <f t="shared" si="0"/>
        <v>990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21" customHeight="1">
      <c r="A70" s="71">
        <v>1.1000000000000001</v>
      </c>
      <c r="B70" s="294" t="s">
        <v>88</v>
      </c>
      <c r="C70" s="283">
        <v>650</v>
      </c>
      <c r="D70" s="284">
        <f>+'Dramakan hosqer'!D82</f>
        <v>1640</v>
      </c>
      <c r="E70" s="284">
        <f t="shared" ref="E70:E83" si="2">D70-C70</f>
        <v>990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0.6" hidden="1" customHeight="1">
      <c r="A71" s="71">
        <v>1.1000000000000001</v>
      </c>
      <c r="B71" s="294" t="s">
        <v>89</v>
      </c>
      <c r="C71" s="283"/>
      <c r="D71" s="284">
        <f>+'Dramakan hosqer'!D83</f>
        <v>0</v>
      </c>
      <c r="E71" s="284">
        <f>D71-C71</f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1.3</v>
      </c>
      <c r="B72" s="294" t="s">
        <v>90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1.4</v>
      </c>
      <c r="B73" s="294" t="s">
        <v>67</v>
      </c>
      <c r="C73" s="283"/>
      <c r="D73" s="284">
        <f>+'Dramakan hosqer'!D85</f>
        <v>0</v>
      </c>
      <c r="E73" s="284">
        <f t="shared" si="2"/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hidden="1" customHeight="1">
      <c r="A74" s="71">
        <v>1.5</v>
      </c>
      <c r="B74" s="295" t="s">
        <v>68</v>
      </c>
      <c r="C74" s="283"/>
      <c r="D74" s="283">
        <f>+'Dramakan hosqer'!D86</f>
        <v>0</v>
      </c>
      <c r="E74" s="283">
        <f>D74-C74</f>
        <v>0</v>
      </c>
      <c r="F74" s="283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18" hidden="1" customHeight="1">
      <c r="A75" s="71">
        <v>1.6</v>
      </c>
      <c r="B75" s="295"/>
      <c r="C75" s="283"/>
      <c r="D75" s="283">
        <f>+'Dramakan hosqer'!D87</f>
        <v>0</v>
      </c>
      <c r="E75" s="283">
        <f>D75-C75</f>
        <v>0</v>
      </c>
      <c r="F75" s="283"/>
      <c r="G75" s="57" t="s">
        <v>126</v>
      </c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72" customFormat="1" ht="39.6" hidden="1" customHeight="1">
      <c r="A76" s="71">
        <v>2</v>
      </c>
      <c r="B76" s="294" t="s">
        <v>91</v>
      </c>
      <c r="C76" s="284">
        <f>SUM(C77:C79)</f>
        <v>0</v>
      </c>
      <c r="D76" s="284">
        <f>SUM(D77:D79)</f>
        <v>0</v>
      </c>
      <c r="E76" s="283">
        <f>D76-C76</f>
        <v>0</v>
      </c>
      <c r="F76" s="283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95" customFormat="1" ht="18.600000000000001" hidden="1" customHeight="1">
      <c r="A77" s="71">
        <v>2.1</v>
      </c>
      <c r="B77" s="293" t="s">
        <v>64</v>
      </c>
      <c r="C77" s="283"/>
      <c r="D77" s="284">
        <f>+'Dramakan hosqer'!D89</f>
        <v>0</v>
      </c>
      <c r="E77" s="284">
        <f t="shared" si="2"/>
        <v>0</v>
      </c>
      <c r="F77" s="283"/>
      <c r="G77" s="184"/>
      <c r="H77" s="111"/>
      <c r="I77" s="102"/>
      <c r="J77" s="102"/>
      <c r="K77" s="102"/>
      <c r="L77" s="102"/>
      <c r="M77" s="102"/>
      <c r="N77" s="102"/>
      <c r="O77" s="94"/>
      <c r="P77" s="94"/>
      <c r="Q77" s="94"/>
    </row>
    <row r="78" spans="1:20" s="58" customFormat="1" ht="19.149999999999999" hidden="1" customHeight="1">
      <c r="A78" s="71">
        <v>2.2000000000000002</v>
      </c>
      <c r="B78" s="293" t="s">
        <v>63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.6" hidden="1" customHeight="1">
      <c r="A79" s="71">
        <v>2.2999999999999998</v>
      </c>
      <c r="B79" s="293" t="s">
        <v>52</v>
      </c>
      <c r="C79" s="283"/>
      <c r="D79" s="284">
        <f>+'Dramakan hosqer'!D91</f>
        <v>0</v>
      </c>
      <c r="E79" s="284">
        <f t="shared" si="2"/>
        <v>0</v>
      </c>
      <c r="F79" s="283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38.25" customHeight="1">
      <c r="A80" s="162" t="s">
        <v>60</v>
      </c>
      <c r="B80" s="13" t="s">
        <v>155</v>
      </c>
      <c r="C80" s="292">
        <f>SUM(C81:C82)</f>
        <v>1030.8</v>
      </c>
      <c r="D80" s="292">
        <f>SUM(D81:D82)</f>
        <v>0</v>
      </c>
      <c r="E80" s="292">
        <f t="shared" si="2"/>
        <v>-1030.8</v>
      </c>
      <c r="F80" s="25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58" customFormat="1" ht="18" customHeight="1">
      <c r="A81" s="71">
        <v>1</v>
      </c>
      <c r="B81" s="289" t="str">
        <f>+'Dramakan hosqer'!B93</f>
        <v>Սննդի գծով</v>
      </c>
      <c r="C81" s="283">
        <v>1030.8</v>
      </c>
      <c r="D81" s="284">
        <f>+'Dramakan hosqer'!D93</f>
        <v>0</v>
      </c>
      <c r="E81" s="283">
        <f>D81-C81</f>
        <v>-1030.8</v>
      </c>
      <c r="F81" s="283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70" customFormat="1" ht="18" hidden="1" customHeight="1">
      <c r="A82" s="71">
        <v>2</v>
      </c>
      <c r="B82" s="289">
        <f>+'Dramakan hosqer'!B94</f>
        <v>0</v>
      </c>
      <c r="C82" s="283"/>
      <c r="D82" s="284">
        <f>+'Dramakan hosqer'!D94</f>
        <v>0</v>
      </c>
      <c r="E82" s="283">
        <f>D82-C82</f>
        <v>0</v>
      </c>
      <c r="F82" s="283"/>
      <c r="G82" s="106"/>
      <c r="H82" s="105"/>
      <c r="I82" s="105"/>
      <c r="J82" s="105"/>
      <c r="K82" s="105"/>
      <c r="L82" s="105"/>
      <c r="M82" s="105"/>
      <c r="N82" s="100"/>
      <c r="O82" s="100"/>
      <c r="P82" s="100"/>
      <c r="Q82" s="100"/>
      <c r="R82" s="100"/>
      <c r="S82" s="100"/>
      <c r="T82" s="100"/>
    </row>
    <row r="83" spans="1:20" s="39" customFormat="1" ht="43.5" customHeight="1">
      <c r="A83" s="12" t="s">
        <v>40</v>
      </c>
      <c r="B83" s="13" t="s">
        <v>41</v>
      </c>
      <c r="C83" s="292">
        <f>C6+C7-C23</f>
        <v>0</v>
      </c>
      <c r="D83" s="292">
        <f>D6+D7-D23</f>
        <v>5068.6000000000349</v>
      </c>
      <c r="E83" s="292">
        <f t="shared" si="2"/>
        <v>5068.6000000000349</v>
      </c>
      <c r="F83" s="257"/>
      <c r="G83" s="136"/>
      <c r="H83" s="123"/>
      <c r="I83" s="123"/>
      <c r="J83" s="123"/>
      <c r="K83" s="123"/>
      <c r="L83" s="123"/>
      <c r="M83" s="123"/>
      <c r="N83" s="129"/>
      <c r="O83" s="129"/>
      <c r="P83" s="129"/>
      <c r="Q83" s="129"/>
      <c r="R83" s="129"/>
      <c r="S83" s="129"/>
      <c r="T83" s="129"/>
    </row>
    <row r="84" spans="1:20" s="22" customFormat="1" ht="46.5" customHeight="1">
      <c r="A84" s="20"/>
      <c r="B84" s="20"/>
      <c r="C84" s="20"/>
      <c r="D84" s="20"/>
      <c r="E84" s="20"/>
      <c r="F84" s="20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s="22" customFormat="1" ht="25.5" customHeight="1">
      <c r="B85" s="18" t="s">
        <v>2</v>
      </c>
      <c r="C85" s="20"/>
      <c r="D85" s="529" t="str">
        <f>+'Ekamut-caxs'!C81</f>
        <v>Ն․ Եղոյան</v>
      </c>
      <c r="E85" s="526"/>
      <c r="F85" s="123"/>
      <c r="G85" s="132"/>
      <c r="H85" s="117"/>
      <c r="I85" s="117"/>
      <c r="J85" s="117"/>
      <c r="K85" s="117"/>
      <c r="L85" s="117"/>
      <c r="M85" s="117"/>
      <c r="N85" s="125"/>
      <c r="O85" s="125"/>
      <c r="P85" s="125"/>
      <c r="Q85" s="125"/>
      <c r="R85" s="125"/>
      <c r="S85" s="125"/>
      <c r="T85" s="125"/>
    </row>
    <row r="86" spans="1:20" ht="13.5" customHeight="1">
      <c r="A86" s="22"/>
      <c r="B86" s="22" t="s">
        <v>4</v>
      </c>
      <c r="C86" s="22"/>
      <c r="D86" s="528" t="s">
        <v>97</v>
      </c>
      <c r="E86" s="528"/>
      <c r="F86" s="350"/>
    </row>
    <row r="87" spans="1:20" s="19" customFormat="1" ht="22.5" customHeight="1">
      <c r="A87" s="20"/>
      <c r="B87" s="39" t="s">
        <v>6</v>
      </c>
      <c r="C87" s="20"/>
      <c r="D87" s="526" t="str">
        <f>+'Ekamut-caxs'!C83</f>
        <v>Ջ․ Թադևոսյան</v>
      </c>
      <c r="E87" s="526"/>
      <c r="F87" s="123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 ht="12" customHeight="1">
      <c r="A88" s="20"/>
      <c r="B88" s="20"/>
      <c r="C88" s="20"/>
      <c r="D88" s="528" t="s">
        <v>97</v>
      </c>
      <c r="E88" s="528"/>
      <c r="F88" s="35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A89" s="20"/>
      <c r="B89" s="158" t="s">
        <v>1</v>
      </c>
      <c r="C89" s="20"/>
      <c r="D89" s="20"/>
      <c r="E89" s="20"/>
      <c r="F89" s="20"/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3" workbookViewId="0">
      <selection activeCell="B63" sqref="B63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0" t="s">
        <v>71</v>
      </c>
      <c r="B1" s="530"/>
      <c r="C1" s="530"/>
      <c r="D1" s="530"/>
      <c r="E1" s="53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1" t="str">
        <f>+'Ekamut-caxs'!A14:D14</f>
        <v xml:space="preserve">«Երևանի «Հեքիաթ» հ․96 մսուր-մանկապարտեզ» ՀՈԱԿ-ի </v>
      </c>
      <c r="B2" s="532"/>
      <c r="C2" s="532"/>
      <c r="D2" s="532"/>
      <c r="E2" s="53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3" t="s">
        <v>160</v>
      </c>
      <c r="B3" s="533"/>
      <c r="C3" s="533"/>
      <c r="D3" s="533"/>
      <c r="E3" s="53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4" t="s">
        <v>256</v>
      </c>
      <c r="B4" s="534"/>
      <c r="C4" s="534"/>
      <c r="D4" s="534"/>
      <c r="E4" s="534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5" t="s">
        <v>165</v>
      </c>
      <c r="B7" s="536"/>
      <c r="C7" s="536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422.3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>
        <v>5.6</v>
      </c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226</v>
      </c>
      <c r="C14" s="220" t="s">
        <v>176</v>
      </c>
      <c r="D14" s="31">
        <v>0.6</v>
      </c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>
        <v>391.6</v>
      </c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>
        <v>24.5</v>
      </c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422.3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5" t="s">
        <v>190</v>
      </c>
      <c r="B35" s="536"/>
      <c r="C35" s="536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897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/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3.8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226</v>
      </c>
      <c r="C41" s="220" t="s">
        <v>176</v>
      </c>
      <c r="D41" s="31"/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>
        <v>359.2</v>
      </c>
      <c r="E43" s="31"/>
    </row>
    <row r="44" spans="1:22" ht="23.25" customHeight="1">
      <c r="A44" s="220">
        <v>1.9</v>
      </c>
      <c r="B44" s="222"/>
      <c r="C44" s="224" t="s">
        <v>307</v>
      </c>
      <c r="D44" s="31">
        <v>78.2</v>
      </c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>
        <v>123.6</v>
      </c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>
        <v>107.1</v>
      </c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1568.8999999999999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1568.8999999999999</v>
      </c>
      <c r="E59" s="237"/>
      <c r="F59" s="443">
        <f>+D59-D55</f>
        <v>1568.8999999999999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f>+'Dramakan hosqer'!D19</f>
        <v>3249.7</v>
      </c>
      <c r="D62" s="537" t="s">
        <v>193</v>
      </c>
      <c r="E62" s="538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9" t="str">
        <f>+'Ekamut-caxs'!C81</f>
        <v>Ն․ Եղոյան</v>
      </c>
      <c r="E64" s="53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40" t="s">
        <v>97</v>
      </c>
      <c r="E65" s="540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9" t="str">
        <f>+'Ekamut-caxs'!C83</f>
        <v>Ջ․ Թադևոսյան</v>
      </c>
      <c r="E66" s="53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40" t="s">
        <v>97</v>
      </c>
      <c r="E67" s="540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rowBreaks count="1" manualBreakCount="1">
    <brk id="34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B63" sqref="B63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4" t="s">
        <v>71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</row>
    <row r="2" spans="1:15" s="21" customFormat="1" ht="25.5" customHeight="1">
      <c r="A2" s="504" t="str">
        <f>+'Ekamut-caxs'!A14</f>
        <v xml:space="preserve">«Երևանի «Հեքիաթ» հ․96 մսուր-մանկապարտեզ» ՀՈԱԿ-ի 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</row>
    <row r="3" spans="1:15" ht="25.5" customHeight="1">
      <c r="A3" s="531" t="s">
        <v>260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</row>
    <row r="4" spans="1:15" ht="21" customHeight="1" thickBot="1">
      <c r="N4" s="351" t="s">
        <v>0</v>
      </c>
    </row>
    <row r="5" spans="1:15" ht="33.75" customHeight="1">
      <c r="A5" s="550" t="s">
        <v>156</v>
      </c>
      <c r="B5" s="552" t="s">
        <v>72</v>
      </c>
      <c r="C5" s="554" t="s">
        <v>230</v>
      </c>
      <c r="D5" s="545" t="s">
        <v>211</v>
      </c>
      <c r="E5" s="546"/>
      <c r="F5" s="546"/>
      <c r="G5" s="546"/>
      <c r="H5" s="546"/>
      <c r="I5" s="546"/>
      <c r="J5" s="546"/>
      <c r="K5" s="546"/>
      <c r="L5" s="546"/>
      <c r="M5" s="547"/>
      <c r="N5" s="548" t="s">
        <v>159</v>
      </c>
    </row>
    <row r="6" spans="1:15" ht="79.5" customHeight="1">
      <c r="A6" s="551"/>
      <c r="B6" s="553"/>
      <c r="C6" s="555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291</v>
      </c>
      <c r="L6" s="354" t="s">
        <v>196</v>
      </c>
      <c r="M6" s="355" t="s">
        <v>212</v>
      </c>
      <c r="N6" s="549"/>
    </row>
    <row r="7" spans="1:15" ht="27.75" customHeight="1">
      <c r="A7" s="352">
        <v>1</v>
      </c>
      <c r="B7" s="356" t="s">
        <v>220</v>
      </c>
      <c r="C7" s="357">
        <v>82824.600000000006</v>
      </c>
      <c r="D7" s="358">
        <f>6703*2</f>
        <v>13406</v>
      </c>
      <c r="E7" s="359">
        <v>0</v>
      </c>
      <c r="F7" s="359">
        <v>0</v>
      </c>
      <c r="G7" s="359">
        <v>0</v>
      </c>
      <c r="H7" s="359">
        <v>400</v>
      </c>
      <c r="I7" s="359">
        <v>0</v>
      </c>
      <c r="J7" s="359">
        <v>2900</v>
      </c>
      <c r="K7" s="359">
        <v>0</v>
      </c>
      <c r="L7" s="359">
        <v>0</v>
      </c>
      <c r="M7" s="360">
        <v>0</v>
      </c>
      <c r="N7" s="361">
        <f>ROUND(SUM(C7:M7),1)</f>
        <v>99530.6</v>
      </c>
    </row>
    <row r="8" spans="1:15" ht="28.5" customHeight="1">
      <c r="A8" s="352">
        <v>1.1000000000000001</v>
      </c>
      <c r="B8" s="362" t="s">
        <v>121</v>
      </c>
      <c r="C8" s="363">
        <v>12660.8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1624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71" t="s">
        <v>291</v>
      </c>
      <c r="C10" s="363">
        <v>0</v>
      </c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129</v>
      </c>
      <c r="D11" s="358">
        <v>30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159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99689.600000000006</v>
      </c>
    </row>
    <row r="13" spans="1:15" s="377" customFormat="1" ht="34.5" customHeight="1">
      <c r="B13" s="378"/>
      <c r="C13" s="123"/>
      <c r="D13" s="379"/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58"/>
      <c r="M14" s="558"/>
      <c r="N14" s="388"/>
    </row>
    <row r="15" spans="1:15" s="377" customFormat="1" ht="69" customHeight="1">
      <c r="B15" s="541" t="s">
        <v>217</v>
      </c>
      <c r="C15" s="542"/>
      <c r="D15" s="543"/>
      <c r="G15" s="246"/>
      <c r="H15" s="246"/>
      <c r="I15" s="541" t="s">
        <v>216</v>
      </c>
      <c r="J15" s="543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237</v>
      </c>
      <c r="D16" s="390" t="s">
        <v>238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v>0</v>
      </c>
      <c r="D17" s="395">
        <v>0</v>
      </c>
      <c r="G17" s="396"/>
      <c r="H17" s="397"/>
      <c r="I17" s="398">
        <v>104400</v>
      </c>
      <c r="J17" s="399">
        <v>0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56" t="str">
        <f>+'Ekamut-caxs'!C81</f>
        <v>Ն․ Եղոյան</v>
      </c>
      <c r="I20" s="556"/>
      <c r="J20" s="556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57" t="s">
        <v>97</v>
      </c>
      <c r="I21" s="557"/>
      <c r="J21" s="557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56" t="str">
        <f>+'Ekamut-caxs'!C83</f>
        <v>Ջ․ Թադևոսյան</v>
      </c>
      <c r="I22" s="556"/>
      <c r="J22" s="556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57" t="s">
        <v>97</v>
      </c>
      <c r="I23" s="557"/>
      <c r="J23" s="557"/>
      <c r="K23" s="412"/>
      <c r="L23" s="412"/>
    </row>
    <row r="24" spans="2:14" s="417" customFormat="1" ht="16.5">
      <c r="D24" s="412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B63" sqref="B63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2.85546875" style="141" customWidth="1"/>
    <col min="15" max="15" width="13.85546875" style="141" customWidth="1"/>
    <col min="16" max="16384" width="9.140625" style="141"/>
  </cols>
  <sheetData>
    <row r="1" spans="1:15" s="140" customFormat="1" ht="18.75" customHeight="1">
      <c r="A1" s="564" t="s">
        <v>71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</row>
    <row r="2" spans="1:15" s="140" customFormat="1" ht="21.75" customHeight="1">
      <c r="A2" s="563" t="str">
        <f>+'Ekamut-caxs'!A14:D14</f>
        <v xml:space="preserve">«Երևանի «Հեքիաթ» հ․96 մսուր-մանկապարտեզ» ՀՈԱԿ-ի 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</row>
    <row r="3" spans="1:15" s="140" customFormat="1" ht="21" customHeight="1">
      <c r="A3" s="563" t="s">
        <v>98</v>
      </c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</row>
    <row r="4" spans="1:15" ht="21" customHeight="1" thickBot="1"/>
    <row r="5" spans="1:15" s="147" customFormat="1" ht="24.75" customHeight="1">
      <c r="A5" s="566" t="s">
        <v>119</v>
      </c>
      <c r="B5" s="568" t="s">
        <v>99</v>
      </c>
      <c r="C5" s="570" t="s">
        <v>100</v>
      </c>
      <c r="D5" s="571"/>
      <c r="E5" s="571"/>
      <c r="F5" s="572"/>
      <c r="G5" s="562" t="s">
        <v>101</v>
      </c>
      <c r="H5" s="562"/>
      <c r="I5" s="562"/>
      <c r="J5" s="562"/>
      <c r="K5" s="562" t="s">
        <v>147</v>
      </c>
      <c r="L5" s="562"/>
      <c r="M5" s="562"/>
      <c r="N5" s="562"/>
      <c r="O5" s="562"/>
    </row>
    <row r="6" spans="1:15" s="149" customFormat="1" ht="51" customHeight="1">
      <c r="A6" s="567"/>
      <c r="B6" s="569"/>
      <c r="C6" s="439" t="s">
        <v>243</v>
      </c>
      <c r="D6" s="440" t="s">
        <v>244</v>
      </c>
      <c r="E6" s="440" t="s">
        <v>273</v>
      </c>
      <c r="F6" s="441" t="s">
        <v>274</v>
      </c>
      <c r="G6" s="440" t="s">
        <v>245</v>
      </c>
      <c r="H6" s="442" t="s">
        <v>244</v>
      </c>
      <c r="I6" s="440" t="s">
        <v>275</v>
      </c>
      <c r="J6" s="442" t="s">
        <v>274</v>
      </c>
      <c r="K6" s="440" t="s">
        <v>243</v>
      </c>
      <c r="L6" s="440" t="s">
        <v>273</v>
      </c>
      <c r="M6" s="442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78">
        <f>F7/107.1</f>
        <v>9923.538748832867</v>
      </c>
      <c r="F7" s="478">
        <f>985880+48929+26402+1600</f>
        <v>1062811</v>
      </c>
      <c r="G7" s="280" t="s">
        <v>229</v>
      </c>
      <c r="H7" s="266" t="s">
        <v>229</v>
      </c>
      <c r="I7" s="478">
        <f>J7/53.48</f>
        <v>6014.173522812267</v>
      </c>
      <c r="J7" s="478">
        <v>321638</v>
      </c>
      <c r="K7" s="319" t="s">
        <v>229</v>
      </c>
      <c r="L7" s="478">
        <f>M7/200.47</f>
        <v>426.12360951763355</v>
      </c>
      <c r="M7" s="478">
        <v>85425</v>
      </c>
      <c r="N7" s="445">
        <f>+L7*7.94904</f>
        <v>3387.2736170000499</v>
      </c>
      <c r="O7" s="335">
        <f>+N7+M7</f>
        <v>88812.273617000057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78">
        <f t="shared" ref="E8:E10" si="0">F8/107.1</f>
        <v>8279.0336134453792</v>
      </c>
      <c r="F8" s="478">
        <f>823953.5+39803+21328+1600</f>
        <v>886684.5</v>
      </c>
      <c r="G8" s="280" t="s">
        <v>229</v>
      </c>
      <c r="H8" s="266" t="s">
        <v>229</v>
      </c>
      <c r="I8" s="478">
        <f t="shared" ref="I8:I16" si="1">J8/53.48</f>
        <v>6343.3807030665675</v>
      </c>
      <c r="J8" s="478">
        <v>339244</v>
      </c>
      <c r="K8" s="319" t="s">
        <v>229</v>
      </c>
      <c r="L8" s="478">
        <f t="shared" ref="L8:L16" si="2">M8/200.47</f>
        <v>674.99875293061302</v>
      </c>
      <c r="M8" s="478">
        <v>135317</v>
      </c>
      <c r="N8" s="445">
        <f t="shared" ref="N8:N18" si="3">+L8*7.94904</f>
        <v>5365.5920869955598</v>
      </c>
      <c r="O8" s="335">
        <f t="shared" ref="O8:O18" si="4">+N8+M8</f>
        <v>140682.59208699557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78">
        <f t="shared" si="0"/>
        <v>4160.8309990662938</v>
      </c>
      <c r="F9" s="478">
        <f>299753+112913+20352+11607+1000</f>
        <v>445625</v>
      </c>
      <c r="G9" s="280" t="s">
        <v>229</v>
      </c>
      <c r="H9" s="266" t="s">
        <v>229</v>
      </c>
      <c r="I9" s="478">
        <f t="shared" si="1"/>
        <v>6634.854151084518</v>
      </c>
      <c r="J9" s="478">
        <v>354832</v>
      </c>
      <c r="K9" s="319" t="s">
        <v>229</v>
      </c>
      <c r="L9" s="478">
        <f t="shared" si="2"/>
        <v>660.17858033620996</v>
      </c>
      <c r="M9" s="478">
        <v>132346</v>
      </c>
      <c r="N9" s="445">
        <f t="shared" si="3"/>
        <v>5247.7859422357469</v>
      </c>
      <c r="O9" s="335">
        <f t="shared" si="4"/>
        <v>137593.78594223576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78">
        <f t="shared" si="0"/>
        <v>2812.4743230625586</v>
      </c>
      <c r="F10" s="478">
        <f>207646+19504+110000-35934</f>
        <v>301216</v>
      </c>
      <c r="G10" s="280" t="s">
        <v>229</v>
      </c>
      <c r="H10" s="270" t="s">
        <v>229</v>
      </c>
      <c r="I10" s="478">
        <f t="shared" si="1"/>
        <v>5983.8818249813021</v>
      </c>
      <c r="J10" s="478">
        <v>320018</v>
      </c>
      <c r="K10" s="319" t="s">
        <v>229</v>
      </c>
      <c r="L10" s="478">
        <f t="shared" si="2"/>
        <v>822.36244824662049</v>
      </c>
      <c r="M10" s="478">
        <v>164859</v>
      </c>
      <c r="N10" s="445">
        <f t="shared" si="3"/>
        <v>6536.9919956103158</v>
      </c>
      <c r="O10" s="335">
        <f t="shared" si="4"/>
        <v>171395.99199561033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78"/>
      <c r="F11" s="495"/>
      <c r="G11" s="280" t="s">
        <v>229</v>
      </c>
      <c r="H11" s="270" t="s">
        <v>229</v>
      </c>
      <c r="I11" s="478">
        <f t="shared" si="1"/>
        <v>6128.1413612565448</v>
      </c>
      <c r="J11" s="478">
        <v>327733</v>
      </c>
      <c r="K11" s="319" t="s">
        <v>229</v>
      </c>
      <c r="L11" s="478">
        <f t="shared" si="2"/>
        <v>585.32448745448198</v>
      </c>
      <c r="M11" s="478">
        <v>117340</v>
      </c>
      <c r="N11" s="445">
        <f t="shared" si="3"/>
        <v>4652.7677637551751</v>
      </c>
      <c r="O11" s="335">
        <f t="shared" si="4"/>
        <v>121992.76776375517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8"/>
      <c r="F12" s="480"/>
      <c r="G12" s="280" t="s">
        <v>229</v>
      </c>
      <c r="H12" s="270" t="s">
        <v>229</v>
      </c>
      <c r="I12" s="478">
        <f t="shared" si="1"/>
        <v>5484.5736724008975</v>
      </c>
      <c r="J12" s="478">
        <v>293315</v>
      </c>
      <c r="K12" s="319" t="s">
        <v>229</v>
      </c>
      <c r="L12" s="478">
        <f t="shared" si="2"/>
        <v>754.78625230707837</v>
      </c>
      <c r="M12" s="478">
        <v>151312</v>
      </c>
      <c r="N12" s="445">
        <f t="shared" si="3"/>
        <v>5999.8261110390586</v>
      </c>
      <c r="O12" s="335">
        <f t="shared" si="4"/>
        <v>157311.82611103906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8"/>
      <c r="F13" s="480"/>
      <c r="G13" s="280" t="s">
        <v>229</v>
      </c>
      <c r="H13" s="270" t="s">
        <v>229</v>
      </c>
      <c r="I13" s="478">
        <f t="shared" si="1"/>
        <v>5272.4756918474195</v>
      </c>
      <c r="J13" s="478">
        <v>281972</v>
      </c>
      <c r="K13" s="319" t="s">
        <v>229</v>
      </c>
      <c r="L13" s="478">
        <f t="shared" si="2"/>
        <v>699.68075023694314</v>
      </c>
      <c r="M13" s="478">
        <v>140265</v>
      </c>
      <c r="N13" s="445">
        <f t="shared" si="3"/>
        <v>5561.7902708634701</v>
      </c>
      <c r="O13" s="335">
        <f t="shared" si="4"/>
        <v>145826.79027086348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8"/>
      <c r="F14" s="480"/>
      <c r="G14" s="280" t="s">
        <v>229</v>
      </c>
      <c r="H14" s="270" t="s">
        <v>229</v>
      </c>
      <c r="I14" s="478">
        <f t="shared" si="1"/>
        <v>4527.075542258789</v>
      </c>
      <c r="J14" s="478">
        <v>242108</v>
      </c>
      <c r="K14" s="319" t="s">
        <v>229</v>
      </c>
      <c r="L14" s="478">
        <f t="shared" si="2"/>
        <v>703.84596198932513</v>
      </c>
      <c r="M14" s="478">
        <v>141100</v>
      </c>
      <c r="N14" s="445">
        <f t="shared" si="3"/>
        <v>5594.8997056916251</v>
      </c>
      <c r="O14" s="335">
        <f t="shared" si="4"/>
        <v>146694.89970569161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8"/>
      <c r="F15" s="480"/>
      <c r="G15" s="280" t="s">
        <v>229</v>
      </c>
      <c r="H15" s="270" t="s">
        <v>229</v>
      </c>
      <c r="I15" s="478">
        <f t="shared" si="1"/>
        <v>6086.9483919222139</v>
      </c>
      <c r="J15" s="478">
        <v>325530</v>
      </c>
      <c r="K15" s="319" t="s">
        <v>229</v>
      </c>
      <c r="L15" s="478">
        <f t="shared" si="2"/>
        <v>1136.3396019354516</v>
      </c>
      <c r="M15" s="478">
        <v>227802</v>
      </c>
      <c r="N15" s="445">
        <f t="shared" si="3"/>
        <v>9032.8089493689822</v>
      </c>
      <c r="O15" s="335">
        <f t="shared" si="4"/>
        <v>236834.80894936898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8"/>
      <c r="F16" s="480"/>
      <c r="G16" s="279" t="s">
        <v>229</v>
      </c>
      <c r="H16" s="270" t="s">
        <v>229</v>
      </c>
      <c r="I16" s="478">
        <f t="shared" si="1"/>
        <v>7098.5041136873606</v>
      </c>
      <c r="J16" s="478">
        <v>379628</v>
      </c>
      <c r="K16" s="319" t="s">
        <v>229</v>
      </c>
      <c r="L16" s="478">
        <f t="shared" si="2"/>
        <v>231.84017558736969</v>
      </c>
      <c r="M16" s="478">
        <v>46477</v>
      </c>
      <c r="N16" s="445">
        <f t="shared" si="3"/>
        <v>1842.9068293510252</v>
      </c>
      <c r="O16" s="335">
        <f t="shared" si="4"/>
        <v>48319.906829351028</v>
      </c>
    </row>
    <row r="17" spans="1:15" ht="19.5" customHeight="1">
      <c r="A17" s="142">
        <v>11</v>
      </c>
      <c r="B17" s="196" t="s">
        <v>112</v>
      </c>
      <c r="C17" s="496">
        <f t="shared" ref="C17:C18" si="5">D17/110.8</f>
        <v>5215.4873646209389</v>
      </c>
      <c r="D17" s="478">
        <f>208308+295700+17172+18762+35934+2000</f>
        <v>577876</v>
      </c>
      <c r="E17" s="277">
        <f>+MAX(C17,E9)</f>
        <v>5215.4873646209389</v>
      </c>
      <c r="F17" s="268">
        <f>+E17*143.7</f>
        <v>749465.5342960289</v>
      </c>
      <c r="G17" s="496">
        <f t="shared" ref="G17:G18" si="6">H17/53.48</f>
        <v>6908.80703066567</v>
      </c>
      <c r="H17" s="478">
        <v>369483</v>
      </c>
      <c r="I17" s="277">
        <f>+MAX(G17,I7)</f>
        <v>6908.80703066567</v>
      </c>
      <c r="J17" s="269">
        <f>+I17*53.48</f>
        <v>369483</v>
      </c>
      <c r="K17" s="479">
        <v>596</v>
      </c>
      <c r="L17" s="277">
        <f>+MAX(K17,L8)</f>
        <v>674.99875293061302</v>
      </c>
      <c r="M17" s="444">
        <f t="shared" ref="M17:M18" si="7">+L17*200.47</f>
        <v>135317</v>
      </c>
      <c r="N17" s="445">
        <f t="shared" si="3"/>
        <v>5365.5920869955598</v>
      </c>
      <c r="O17" s="335">
        <f t="shared" si="4"/>
        <v>140682.59208699557</v>
      </c>
    </row>
    <row r="18" spans="1:15" ht="19.5" customHeight="1">
      <c r="A18" s="142">
        <v>12</v>
      </c>
      <c r="B18" s="196" t="s">
        <v>113</v>
      </c>
      <c r="C18" s="496">
        <f t="shared" si="5"/>
        <v>8095.9115523465707</v>
      </c>
      <c r="D18" s="478">
        <f>836823+37736+20468+2000</f>
        <v>897027</v>
      </c>
      <c r="E18" s="277">
        <f>+MAX(C18,E7)</f>
        <v>9923.538748832867</v>
      </c>
      <c r="F18" s="268">
        <f>+E18*143.7</f>
        <v>1426012.5182072828</v>
      </c>
      <c r="G18" s="496">
        <f t="shared" si="6"/>
        <v>6823.5228122662684</v>
      </c>
      <c r="H18" s="478">
        <v>364922</v>
      </c>
      <c r="I18" s="277">
        <f>+MAX(G18,I7)</f>
        <v>6823.5228122662684</v>
      </c>
      <c r="J18" s="269">
        <f>+I18*53.48</f>
        <v>364922</v>
      </c>
      <c r="K18" s="479">
        <v>518</v>
      </c>
      <c r="L18" s="277">
        <f>+MAX(K18,L7)</f>
        <v>518</v>
      </c>
      <c r="M18" s="444">
        <f t="shared" si="7"/>
        <v>103843.46</v>
      </c>
      <c r="N18" s="445">
        <f t="shared" si="3"/>
        <v>4117.6027199999999</v>
      </c>
      <c r="O18" s="335">
        <f t="shared" si="4"/>
        <v>107961.06272</v>
      </c>
    </row>
    <row r="19" spans="1:15" ht="32.25" customHeight="1" thickBot="1">
      <c r="A19" s="197"/>
      <c r="B19" s="203" t="s">
        <v>95</v>
      </c>
      <c r="C19" s="276">
        <f t="shared" ref="C19:K19" si="8">SUM(C7:C18)</f>
        <v>13311.39891696751</v>
      </c>
      <c r="D19" s="271">
        <f>SUM(D7:D18)</f>
        <v>1474903</v>
      </c>
      <c r="E19" s="278">
        <f t="shared" si="8"/>
        <v>40314.903797860898</v>
      </c>
      <c r="F19" s="272">
        <f>SUM(F7:F18)</f>
        <v>4871814.552503312</v>
      </c>
      <c r="G19" s="281">
        <f>SUM(G7:G18)</f>
        <v>13732.329842931938</v>
      </c>
      <c r="H19" s="271">
        <f>SUM(H7:H18)</f>
        <v>734405</v>
      </c>
      <c r="I19" s="278">
        <f>SUM(I7:I18)</f>
        <v>73306.338818249817</v>
      </c>
      <c r="J19" s="273">
        <f>SUM(J7:J18)</f>
        <v>3920423</v>
      </c>
      <c r="K19" s="276">
        <f t="shared" si="8"/>
        <v>1114</v>
      </c>
      <c r="L19" s="278">
        <f>SUM(L7:L18)</f>
        <v>7888.4793734723389</v>
      </c>
      <c r="M19" s="273">
        <f>SUM(M7:M18)</f>
        <v>1581403.46</v>
      </c>
      <c r="N19" s="446">
        <f>SUM(N7:N18)</f>
        <v>62705.838078906578</v>
      </c>
      <c r="O19" s="273">
        <f>SUM(O7:O18)</f>
        <v>1644109.2980789065</v>
      </c>
    </row>
    <row r="20" spans="1:15" ht="21.75" customHeight="1">
      <c r="B20" s="150"/>
      <c r="C20" s="250"/>
      <c r="D20" s="183"/>
      <c r="E20" s="250"/>
      <c r="F20" s="183">
        <f>ROUND(F19/1000,1)</f>
        <v>4871.8</v>
      </c>
      <c r="G20" s="250"/>
      <c r="H20" s="183"/>
      <c r="I20" s="250"/>
      <c r="J20" s="183">
        <f>ROUND(J19/1000,1)</f>
        <v>3920.4</v>
      </c>
      <c r="K20" s="250"/>
      <c r="L20" s="250"/>
      <c r="M20" s="183">
        <f>ROUND(M19/1000,1)</f>
        <v>1581.4</v>
      </c>
      <c r="N20" s="183">
        <f t="shared" ref="N20:O20" si="9">ROUND(N19/1000,1)</f>
        <v>62.7</v>
      </c>
      <c r="O20" s="183">
        <f t="shared" si="9"/>
        <v>1644.1</v>
      </c>
    </row>
    <row r="21" spans="1:15" ht="33.75" customHeight="1" thickBot="1">
      <c r="B21" s="565" t="s">
        <v>207</v>
      </c>
      <c r="C21" s="565"/>
      <c r="D21" s="565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2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2"/>
      <c r="C23" s="481"/>
      <c r="D23" s="335" t="s">
        <v>229</v>
      </c>
      <c r="E23" s="335" t="s">
        <v>229</v>
      </c>
      <c r="F23" s="480"/>
      <c r="G23" s="486"/>
      <c r="H23" s="335" t="s">
        <v>229</v>
      </c>
      <c r="I23" s="335" t="s">
        <v>229</v>
      </c>
      <c r="J23" s="488"/>
      <c r="K23" s="486"/>
      <c r="L23" s="335" t="s">
        <v>229</v>
      </c>
      <c r="M23" s="489"/>
      <c r="N23" s="186" t="s">
        <v>229</v>
      </c>
      <c r="O23" s="474" t="s">
        <v>229</v>
      </c>
    </row>
    <row r="24" spans="1:15" ht="23.25" customHeight="1">
      <c r="A24" s="186">
        <v>2</v>
      </c>
      <c r="B24" s="482"/>
      <c r="C24" s="481"/>
      <c r="D24" s="335" t="s">
        <v>229</v>
      </c>
      <c r="E24" s="335" t="s">
        <v>229</v>
      </c>
      <c r="F24" s="480"/>
      <c r="G24" s="486"/>
      <c r="H24" s="335" t="s">
        <v>229</v>
      </c>
      <c r="I24" s="335" t="s">
        <v>229</v>
      </c>
      <c r="J24" s="488"/>
      <c r="K24" s="486"/>
      <c r="L24" s="335" t="s">
        <v>229</v>
      </c>
      <c r="M24" s="489"/>
      <c r="N24" s="186" t="s">
        <v>229</v>
      </c>
      <c r="O24" s="474" t="s">
        <v>229</v>
      </c>
    </row>
    <row r="25" spans="1:15" s="149" customFormat="1" ht="23.25" customHeight="1">
      <c r="A25" s="142">
        <v>3</v>
      </c>
      <c r="B25" s="483"/>
      <c r="C25" s="484"/>
      <c r="D25" s="336" t="s">
        <v>229</v>
      </c>
      <c r="E25" s="336" t="s">
        <v>229</v>
      </c>
      <c r="F25" s="485"/>
      <c r="G25" s="487"/>
      <c r="H25" s="336" t="s">
        <v>229</v>
      </c>
      <c r="I25" s="336" t="s">
        <v>229</v>
      </c>
      <c r="J25" s="485"/>
      <c r="K25" s="487"/>
      <c r="L25" s="336" t="s">
        <v>229</v>
      </c>
      <c r="M25" s="490"/>
      <c r="N25" s="475" t="s">
        <v>229</v>
      </c>
      <c r="O25" s="476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0</v>
      </c>
      <c r="K26" s="339" t="s">
        <v>229</v>
      </c>
      <c r="L26" s="337" t="s">
        <v>229</v>
      </c>
      <c r="M26" s="473">
        <f>SUM(M23:M25)</f>
        <v>0</v>
      </c>
      <c r="N26" s="187" t="s">
        <v>229</v>
      </c>
      <c r="O26" s="477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4871.8</v>
      </c>
      <c r="G27" s="334" t="s">
        <v>229</v>
      </c>
      <c r="H27" s="271" t="s">
        <v>229</v>
      </c>
      <c r="I27" s="271" t="s">
        <v>229</v>
      </c>
      <c r="J27" s="272">
        <f>J20-J26</f>
        <v>3920.4</v>
      </c>
      <c r="K27" s="334" t="s">
        <v>229</v>
      </c>
      <c r="L27" s="271" t="s">
        <v>229</v>
      </c>
      <c r="M27" s="273">
        <f>M20-M26</f>
        <v>1581.4</v>
      </c>
      <c r="N27" s="188" t="s">
        <v>229</v>
      </c>
      <c r="O27" s="272">
        <f>+O20-M26</f>
        <v>1644.1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3" t="s">
        <v>2</v>
      </c>
      <c r="D30" s="563"/>
      <c r="E30" s="151"/>
      <c r="F30" s="151"/>
      <c r="G30" s="573"/>
      <c r="H30" s="573"/>
      <c r="I30" s="263"/>
      <c r="J30" s="559" t="str">
        <f>+'Ekamut-caxs'!C81</f>
        <v>Ն․ Եղոյան</v>
      </c>
      <c r="K30" s="559"/>
      <c r="M30" s="144"/>
    </row>
    <row r="31" spans="1:15" s="140" customFormat="1">
      <c r="C31" s="146"/>
      <c r="D31" s="146"/>
      <c r="E31" s="145"/>
      <c r="F31" s="145"/>
      <c r="G31" s="560" t="s">
        <v>96</v>
      </c>
      <c r="H31" s="560"/>
      <c r="I31" s="264"/>
      <c r="J31" s="560" t="s">
        <v>114</v>
      </c>
      <c r="K31" s="560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9"/>
      <c r="H32" s="559"/>
      <c r="I32" s="153"/>
      <c r="J32" s="559" t="str">
        <f>+'Ekamut-caxs'!C83</f>
        <v>Ջ․ Թադևոսյան</v>
      </c>
      <c r="K32" s="559"/>
    </row>
    <row r="33" spans="3:13" s="140" customFormat="1">
      <c r="C33" s="143"/>
      <c r="D33" s="143"/>
      <c r="G33" s="560" t="s">
        <v>96</v>
      </c>
      <c r="H33" s="560"/>
      <c r="I33" s="264"/>
      <c r="J33" s="560" t="s">
        <v>114</v>
      </c>
      <c r="K33" s="560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295</v>
      </c>
      <c r="I35" s="437" t="s">
        <v>117</v>
      </c>
      <c r="J35" s="438" t="s">
        <v>246</v>
      </c>
      <c r="K35" s="423"/>
      <c r="L35" s="438" t="s">
        <v>247</v>
      </c>
      <c r="M35" s="438" t="s">
        <v>248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267</v>
      </c>
      <c r="I36" s="561" t="s">
        <v>269</v>
      </c>
      <c r="J36" s="561"/>
      <c r="K36" s="423"/>
      <c r="L36" s="561" t="s">
        <v>270</v>
      </c>
      <c r="M36" s="561"/>
    </row>
    <row r="37" spans="3:13">
      <c r="C37" s="436"/>
      <c r="D37" s="436"/>
      <c r="E37" s="561" t="s">
        <v>268</v>
      </c>
      <c r="F37" s="561"/>
      <c r="I37" s="561"/>
      <c r="J37" s="561"/>
      <c r="K37" s="423"/>
      <c r="L37" s="561"/>
      <c r="M37" s="561"/>
    </row>
    <row r="38" spans="3:13">
      <c r="C38" s="436"/>
      <c r="D38" s="436"/>
      <c r="E38" s="561"/>
      <c r="F38" s="561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5" workbookViewId="0">
      <selection activeCell="B63" sqref="B63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0" t="s">
        <v>71</v>
      </c>
      <c r="B1" s="530"/>
      <c r="C1" s="530"/>
      <c r="D1" s="530"/>
      <c r="E1" s="530"/>
    </row>
    <row r="2" spans="1:13" ht="23.25" customHeight="1">
      <c r="A2" s="533" t="str">
        <f>+'Ekamut-caxs'!A14:D14</f>
        <v xml:space="preserve">«Երևանի «Հեքիաթ» հ․96 մսուր-մանկապարտեզ» ՀՈԱԿ-ի </v>
      </c>
      <c r="B2" s="533"/>
      <c r="C2" s="533"/>
      <c r="D2" s="533"/>
      <c r="E2" s="533"/>
    </row>
    <row r="3" spans="1:13" ht="28.5" customHeight="1">
      <c r="A3" s="533" t="s">
        <v>289</v>
      </c>
      <c r="B3" s="533"/>
      <c r="C3" s="533"/>
      <c r="D3" s="533"/>
      <c r="E3" s="533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286</v>
      </c>
      <c r="D6" s="320" t="s">
        <v>296</v>
      </c>
      <c r="E6" s="320" t="s">
        <v>287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239</v>
      </c>
      <c r="C8" s="256">
        <v>115674.9</v>
      </c>
      <c r="D8" s="256">
        <v>21465.4</v>
      </c>
      <c r="E8" s="256">
        <v>31915.8</v>
      </c>
      <c r="F8" s="448" t="s">
        <v>282</v>
      </c>
      <c r="G8" s="460" t="s">
        <v>278</v>
      </c>
      <c r="H8" s="453" t="s">
        <v>202</v>
      </c>
      <c r="I8" s="450" t="s">
        <v>279</v>
      </c>
      <c r="J8" s="453" t="s">
        <v>202</v>
      </c>
      <c r="K8" s="455" t="s">
        <v>280</v>
      </c>
      <c r="L8" s="456" t="s">
        <v>203</v>
      </c>
      <c r="M8" s="457" t="s">
        <v>281</v>
      </c>
    </row>
    <row r="9" spans="1:13" s="326" customFormat="1" ht="25.5" customHeight="1">
      <c r="A9" s="323">
        <v>2</v>
      </c>
      <c r="B9" s="324" t="s">
        <v>221</v>
      </c>
      <c r="C9" s="461"/>
      <c r="D9" s="461">
        <v>2250</v>
      </c>
      <c r="E9" s="325">
        <f>+M9</f>
        <v>3944.6</v>
      </c>
      <c r="F9" s="449">
        <v>11</v>
      </c>
      <c r="G9" s="462">
        <v>326</v>
      </c>
      <c r="H9" s="454" t="s">
        <v>202</v>
      </c>
      <c r="I9" s="451">
        <v>22</v>
      </c>
      <c r="J9" s="454" t="s">
        <v>202</v>
      </c>
      <c r="K9" s="451">
        <v>550</v>
      </c>
      <c r="L9" s="456" t="s">
        <v>203</v>
      </c>
      <c r="M9" s="458">
        <f>+(G9*I9*K9)/1000</f>
        <v>3944.6</v>
      </c>
    </row>
    <row r="10" spans="1:13" s="326" customFormat="1" ht="25.5" customHeight="1" thickBot="1">
      <c r="A10" s="323">
        <v>3</v>
      </c>
      <c r="B10" s="324" t="s">
        <v>218</v>
      </c>
      <c r="C10" s="461">
        <f>+G10*30+1000</f>
        <v>11140</v>
      </c>
      <c r="D10" s="461">
        <v>2250</v>
      </c>
      <c r="E10" s="325">
        <f>+M10</f>
        <v>3903.9</v>
      </c>
      <c r="F10" s="449">
        <v>12</v>
      </c>
      <c r="G10" s="463">
        <v>338</v>
      </c>
      <c r="H10" s="454" t="s">
        <v>202</v>
      </c>
      <c r="I10" s="452">
        <v>21</v>
      </c>
      <c r="J10" s="454" t="s">
        <v>202</v>
      </c>
      <c r="K10" s="452">
        <v>550</v>
      </c>
      <c r="L10" s="456" t="s">
        <v>203</v>
      </c>
      <c r="M10" s="459">
        <f>+(G10*I10*K10)/1000</f>
        <v>3903.9</v>
      </c>
    </row>
    <row r="11" spans="1:13" s="180" customFormat="1" ht="31.5" customHeight="1">
      <c r="A11" s="239"/>
      <c r="B11" s="321" t="s">
        <v>219</v>
      </c>
      <c r="C11" s="322">
        <f>ROUND(SUM(C8:C10),1)</f>
        <v>126814.9</v>
      </c>
      <c r="D11" s="322">
        <f t="shared" ref="D11:E11" si="0">ROUND(SUM(D8:D10),1)</f>
        <v>25965.4</v>
      </c>
      <c r="E11" s="322">
        <f t="shared" si="0"/>
        <v>39764.300000000003</v>
      </c>
    </row>
    <row r="13" spans="1:13" ht="51" customHeight="1">
      <c r="B13" s="576" t="s">
        <v>222</v>
      </c>
      <c r="C13" s="576"/>
      <c r="D13" s="576"/>
      <c r="E13" s="576"/>
    </row>
    <row r="18" spans="2:5" ht="20.25" customHeight="1">
      <c r="B18" s="139" t="s">
        <v>2</v>
      </c>
      <c r="C18" s="139"/>
      <c r="D18" s="577" t="str">
        <f>+'Ekamut-caxs'!C81</f>
        <v>Ն․ Եղոյան</v>
      </c>
      <c r="E18" s="577"/>
    </row>
    <row r="19" spans="2:5" ht="18.75" customHeight="1">
      <c r="B19" s="139" t="s">
        <v>4</v>
      </c>
      <c r="D19" s="574" t="s">
        <v>5</v>
      </c>
      <c r="E19" s="574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5" t="str">
        <f>+'Ekamut-caxs'!C83</f>
        <v>Ջ․ Թադևոսյան</v>
      </c>
      <c r="E21" s="575"/>
    </row>
    <row r="22" spans="2:5" ht="23.25" customHeight="1">
      <c r="D22" s="574" t="s">
        <v>5</v>
      </c>
      <c r="E22" s="574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2"/>
  <sheetViews>
    <sheetView view="pageBreakPreview" topLeftCell="A17" workbookViewId="0">
      <selection activeCell="B63" sqref="B63"/>
    </sheetView>
  </sheetViews>
  <sheetFormatPr defaultColWidth="9.140625"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9" t="s">
        <v>71</v>
      </c>
      <c r="B1" s="579"/>
      <c r="C1" s="579"/>
      <c r="D1" s="579"/>
    </row>
    <row r="2" spans="1:4" ht="26.25" customHeight="1">
      <c r="A2" s="580" t="str">
        <f>+'Ekamut-caxs'!A14:D14</f>
        <v xml:space="preserve">«Երևանի «Հեքիաթ» հ․96 մսուր-մանկապարտեզ» ՀՈԱԿ-ի </v>
      </c>
      <c r="B2" s="580"/>
      <c r="C2" s="580"/>
      <c r="D2" s="580"/>
    </row>
    <row r="3" spans="1:4" ht="27" customHeight="1">
      <c r="A3" s="580" t="s">
        <v>272</v>
      </c>
      <c r="B3" s="580"/>
      <c r="C3" s="580"/>
      <c r="D3" s="580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>
        <v>0</v>
      </c>
      <c r="D8" s="173">
        <v>0</v>
      </c>
    </row>
    <row r="9" spans="1:4" ht="25.5" customHeight="1">
      <c r="A9" s="173">
        <v>1.2</v>
      </c>
      <c r="B9" s="174" t="s">
        <v>133</v>
      </c>
      <c r="C9" s="173">
        <v>0</v>
      </c>
      <c r="D9" s="173">
        <v>0</v>
      </c>
    </row>
    <row r="10" spans="1:4" ht="25.5" customHeight="1">
      <c r="A10" s="173">
        <v>1.3</v>
      </c>
      <c r="B10" s="174" t="s">
        <v>134</v>
      </c>
      <c r="C10" s="173">
        <v>0</v>
      </c>
      <c r="D10" s="173">
        <v>0</v>
      </c>
    </row>
    <row r="11" spans="1:4" s="172" customFormat="1" ht="31.5" customHeight="1">
      <c r="A11" s="170">
        <v>2</v>
      </c>
      <c r="B11" s="175" t="s">
        <v>135</v>
      </c>
      <c r="C11" s="170">
        <f>SUM(C12:C15)</f>
        <v>4</v>
      </c>
      <c r="D11" s="170">
        <f>SUM(D12:D15)</f>
        <v>120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>
        <v>1</v>
      </c>
      <c r="D14" s="173">
        <v>30</v>
      </c>
    </row>
    <row r="15" spans="1:4" ht="21.75" customHeight="1">
      <c r="A15" s="173">
        <v>2.4</v>
      </c>
      <c r="B15" s="174" t="s">
        <v>297</v>
      </c>
      <c r="C15" s="173">
        <v>1</v>
      </c>
      <c r="D15" s="173">
        <v>30</v>
      </c>
    </row>
    <row r="16" spans="1:4" s="172" customFormat="1" ht="51.75" customHeight="1">
      <c r="A16" s="170">
        <v>3</v>
      </c>
      <c r="B16" s="171" t="s">
        <v>138</v>
      </c>
      <c r="C16" s="170">
        <f>SUM(C17:C20)</f>
        <v>4</v>
      </c>
      <c r="D16" s="170">
        <f>SUM(D17:D20)</f>
        <v>120</v>
      </c>
    </row>
    <row r="17" spans="1:4" ht="23.25" customHeight="1">
      <c r="A17" s="173">
        <v>3.1</v>
      </c>
      <c r="B17" s="176" t="s">
        <v>139</v>
      </c>
      <c r="C17" s="173">
        <v>1</v>
      </c>
      <c r="D17" s="173">
        <v>30</v>
      </c>
    </row>
    <row r="18" spans="1:4" ht="23.25" customHeight="1">
      <c r="A18" s="173">
        <v>3.2</v>
      </c>
      <c r="B18" s="176" t="s">
        <v>140</v>
      </c>
      <c r="C18" s="173">
        <v>1</v>
      </c>
      <c r="D18" s="173">
        <v>30</v>
      </c>
    </row>
    <row r="19" spans="1:4" ht="23.25" customHeight="1">
      <c r="A19" s="173">
        <v>3.3</v>
      </c>
      <c r="B19" s="176" t="s">
        <v>141</v>
      </c>
      <c r="C19" s="173">
        <v>1</v>
      </c>
      <c r="D19" s="173">
        <v>30</v>
      </c>
    </row>
    <row r="20" spans="1:4" ht="23.25" customHeight="1">
      <c r="A20" s="173">
        <v>3.4</v>
      </c>
      <c r="B20" s="176" t="s">
        <v>298</v>
      </c>
      <c r="C20" s="173">
        <v>1</v>
      </c>
      <c r="D20" s="173">
        <v>30</v>
      </c>
    </row>
    <row r="21" spans="1:4" s="172" customFormat="1" ht="50.25" customHeight="1">
      <c r="A21" s="170">
        <v>4</v>
      </c>
      <c r="B21" s="171" t="s">
        <v>142</v>
      </c>
      <c r="C21" s="170">
        <f>SUM(C22:C25)</f>
        <v>4</v>
      </c>
      <c r="D21" s="170">
        <f>SUM(D22:D25)</f>
        <v>132</v>
      </c>
    </row>
    <row r="22" spans="1:4" ht="23.25" customHeight="1">
      <c r="A22" s="173">
        <v>4.0999999999999996</v>
      </c>
      <c r="B22" s="176" t="s">
        <v>143</v>
      </c>
      <c r="C22" s="173">
        <v>1</v>
      </c>
      <c r="D22" s="173">
        <v>33</v>
      </c>
    </row>
    <row r="23" spans="1:4" ht="23.25" customHeight="1">
      <c r="A23" s="173">
        <v>4.2</v>
      </c>
      <c r="B23" s="176" t="s">
        <v>144</v>
      </c>
      <c r="C23" s="173">
        <v>1</v>
      </c>
      <c r="D23" s="173">
        <v>33</v>
      </c>
    </row>
    <row r="24" spans="1:4" ht="23.25" customHeight="1">
      <c r="A24" s="173">
        <v>4.3</v>
      </c>
      <c r="B24" s="176" t="s">
        <v>145</v>
      </c>
      <c r="C24" s="173">
        <v>1</v>
      </c>
      <c r="D24" s="173">
        <v>33</v>
      </c>
    </row>
    <row r="25" spans="1:4" ht="23.25" customHeight="1">
      <c r="A25" s="173">
        <v>4.4000000000000004</v>
      </c>
      <c r="B25" s="176" t="s">
        <v>299</v>
      </c>
      <c r="C25" s="173">
        <v>1</v>
      </c>
      <c r="D25" s="173">
        <v>33</v>
      </c>
    </row>
    <row r="26" spans="1:4" s="172" customFormat="1" ht="31.5" customHeight="1">
      <c r="A26" s="170"/>
      <c r="B26" s="171" t="s">
        <v>73</v>
      </c>
      <c r="C26" s="170">
        <f>C7+C11+C16+C21</f>
        <v>12</v>
      </c>
      <c r="D26" s="170">
        <f>D7+D11+D16+D21</f>
        <v>372</v>
      </c>
    </row>
    <row r="27" spans="1:4" ht="48.75" customHeight="1"/>
    <row r="28" spans="1:4" ht="18">
      <c r="B28" s="178" t="s">
        <v>2</v>
      </c>
      <c r="C28" s="581" t="str">
        <f>+'Ekamut-caxs'!C81</f>
        <v>Ն․ Եղոյան</v>
      </c>
      <c r="D28" s="581"/>
    </row>
    <row r="29" spans="1:4" ht="15.75" customHeight="1">
      <c r="B29" s="179" t="s">
        <v>4</v>
      </c>
      <c r="C29" s="578" t="s">
        <v>5</v>
      </c>
      <c r="D29" s="578"/>
    </row>
    <row r="30" spans="1:4" ht="27" customHeight="1">
      <c r="B30" s="172" t="s">
        <v>6</v>
      </c>
      <c r="C30" s="581" t="str">
        <f>+'Ekamut-caxs'!C83</f>
        <v>Ջ․ Թադևոսյան</v>
      </c>
      <c r="D30" s="581"/>
    </row>
    <row r="31" spans="1:4">
      <c r="C31" s="578" t="s">
        <v>5</v>
      </c>
      <c r="D31" s="578"/>
    </row>
    <row r="32" spans="1:4">
      <c r="B32" s="177" t="s">
        <v>146</v>
      </c>
      <c r="C32" s="177"/>
      <c r="D32" s="177"/>
    </row>
  </sheetData>
  <mergeCells count="7">
    <mergeCell ref="C31:D31"/>
    <mergeCell ref="A1:D1"/>
    <mergeCell ref="A2:D2"/>
    <mergeCell ref="A3:D3"/>
    <mergeCell ref="C28:D28"/>
    <mergeCell ref="C29:D29"/>
    <mergeCell ref="C30:D30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https://mul2.yerevan.am/tasks/1236395/oneclick/4e9fbe49361f25d9f0f8cac5c7f8892f4e8562f04a6339420491169e6235e552.xlsx?token=f36d5b85c14ce95a464dea1e4a79445b</cp:keywords>
  <cp:lastModifiedBy>Lusine Petrosyan</cp:lastModifiedBy>
  <cp:lastPrinted>2023-12-25T06:33:03Z</cp:lastPrinted>
  <dcterms:created xsi:type="dcterms:W3CDTF">1996-10-14T23:33:28Z</dcterms:created>
  <dcterms:modified xsi:type="dcterms:W3CDTF">2023-12-28T07:14:52Z</dcterms:modified>
</cp:coreProperties>
</file>