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DE5089F-3B06-41D1-98FC-7AFF8BC61A3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9" l="1"/>
  <c r="C10" i="21" l="1"/>
  <c r="D54" i="7" l="1"/>
  <c r="I17" i="12"/>
  <c r="J17" i="12" s="1"/>
  <c r="E18" i="12"/>
  <c r="E17" i="12"/>
  <c r="D13" i="11"/>
  <c r="B61" i="9" l="1"/>
  <c r="B60" i="9"/>
  <c r="B60" i="10"/>
  <c r="B70" i="7" l="1"/>
  <c r="C7" i="11" l="1"/>
  <c r="D7" i="11" l="1"/>
  <c r="C8" i="11"/>
  <c r="J7" i="11" l="1"/>
  <c r="L18" i="12"/>
  <c r="L17" i="12"/>
  <c r="F16" i="12"/>
  <c r="F15" i="12"/>
  <c r="F14" i="12"/>
  <c r="F13" i="12"/>
  <c r="F12" i="12"/>
  <c r="F11" i="12"/>
  <c r="F10" i="12"/>
  <c r="F9" i="12"/>
  <c r="F8" i="12"/>
  <c r="F7" i="12"/>
  <c r="D18" i="12"/>
  <c r="F18" i="12" s="1"/>
  <c r="D17" i="12"/>
  <c r="D8" i="21"/>
  <c r="D60" i="19" l="1"/>
  <c r="D63" i="19"/>
  <c r="D67" i="19"/>
  <c r="D46" i="19"/>
  <c r="D47" i="19"/>
  <c r="D49" i="19"/>
  <c r="D51" i="19"/>
  <c r="D19" i="12" l="1"/>
  <c r="B72" i="7" l="1"/>
  <c r="B71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2" i="12" l="1"/>
  <c r="O11" i="12"/>
  <c r="O7" i="12"/>
  <c r="O16" i="12"/>
  <c r="O15" i="12"/>
  <c r="O13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9" i="12" s="1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68" i="7" l="1"/>
  <c r="A70" i="19"/>
  <c r="D19" i="15"/>
  <c r="C19" i="15"/>
  <c r="D15" i="15"/>
  <c r="C15" i="15"/>
  <c r="D11" i="15"/>
  <c r="C11" i="15"/>
  <c r="C7" i="15"/>
  <c r="D41" i="7"/>
  <c r="C23" i="15" l="1"/>
  <c r="A74" i="19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35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H78" i="19" s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<sst xmlns="http://schemas.openxmlformats.org/spreadsheetml/2006/main" count="789" uniqueCount="316">
  <si>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</si>
  <si>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</si>
  <si>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</si>
  <si>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</si>
  <si>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</si>
  <si>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</si>
  <si>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</si>
  <si>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</si>
  <si>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</si>
  <si>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</si>
  <si>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</si>
  <si>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</si>
  <si>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</si>
  <si>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</si>
  <si>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</si>
  <si>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</si>
  <si>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</si>
  <si>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</si>
  <si>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</si>
  <si>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</si>
  <si>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</si>
  <si>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</si>
  <si>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</si>
  <si>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</si>
  <si>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</si>
  <si>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</si>
  <si>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</si>
  <si>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</si>
  <si>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</si>
  <si>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</si>
  <si>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</si>
  <si>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</si>
  <si>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</si>
  <si>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</si>
  <si>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</si>
  <si>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</si>
  <si>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</si>
  <si>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</si>
  <si>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</si>
  <si>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</si>
  <si>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</si>
  <si>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</si>
  <si>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</si>
  <si>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</si>
  <si>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</si>
  <si>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</si>
  <si>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</si>
  <si>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</si>
  <si>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</si>
  <si>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</si>
  <si>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</si>
  <si>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</si>
  <si>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</si>
  <si>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</si>
  <si>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</si>
  <si>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</si>
  <si>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</si>
  <si>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</si>
  <si>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</si>
  <si>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</si>
  <si>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</si>
  <si>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</si>
  <si>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</si>
  <si>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</si>
  <si>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</si>
  <si>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</si>
  <si>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</si>
  <si>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</si>
  <si>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</si>
  <si>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</si>
  <si>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</si>
  <si>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</si>
  <si>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</si>
  <si>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</si>
  <si>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</si>
  <si>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</si>
  <si>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</si>
  <si>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</si>
  <si>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</si>
  <si>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</si>
  <si>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</si>
  <si>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</si>
  <si>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</si>
  <si>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</si>
  <si>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</si>
  <si>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</si>
  <si>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</si>
  <si>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</si>
  <si>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</si>
  <si>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</si>
  <si>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</si>
  <si>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</si>
  <si>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</si>
  <si>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</si>
  <si>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</si>
  <si>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</si>
  <si>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</si>
  <si>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</si>
  <si>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</si>
  <si>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</si>
  <si>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</si>
  <si>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</si>
  <si>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</si>
  <si>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</si>
  <si>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</si>
  <si>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</si>
  <si>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</si>
  <si>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</si>
  <si>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</si>
  <si>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</si>
  <si>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</si>
  <si>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</si>
  <si>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</si>
  <si>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</si>
  <si>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</si>
  <si>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</si>
  <si>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</si>
  <si>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</si>
  <si>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</si>
  <si>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</si>
  <si>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</si>
  <si>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</si>
  <si>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</si>
  <si>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</si>
  <si>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</si>
  <si>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</si>
  <si>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</si>
  <si>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</si>
  <si>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</si>
  <si>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</si>
  <si>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</si>
  <si>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Բ</t>
  </si>
  <si>
    <t>կրտսեր առաջին Գ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</si>
  <si>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</si>
  <si>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</si>
  <si>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</si>
  <si>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</si>
  <si>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</si>
  <si>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</si>
  <si>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</si>
  <si>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</si>
  <si>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</si>
  <si>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</si>
  <si>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</si>
  <si>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</si>
  <si>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</si>
  <si>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</si>
  <si>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</si>
  <si>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</si>
  <si>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</si>
  <si>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</si>
  <si>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</si>
  <si>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</si>
  <si>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</si>
  <si>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</si>
  <si>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</si>
  <si>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</si>
  <si>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</si>
  <si>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</si>
  <si>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</si>
  <si>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</si>
  <si>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</si>
  <si>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</si>
  <si>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</si>
  <si>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</si>
  <si>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</si>
  <si>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</si>
  <si>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</si>
  <si>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</si>
  <si>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</si>
  <si>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</si>
  <si>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</si>
  <si>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</si>
  <si>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</si>
  <si>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</si>
  <si>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</si>
  <si>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</si>
  <si>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</si>
  <si>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</si>
  <si>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</si>
  <si>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</si>
  <si>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</si>
  <si>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</si>
  <si>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</si>
  <si>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</si>
  <si>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</si>
  <si>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</si>
  <si>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</si>
  <si>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</si>
  <si>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</si>
  <si>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</si>
  <si>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</si>
  <si>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</si>
  <si>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</si>
  <si>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</si>
  <si>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</si>
  <si>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</si>
  <si>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</si>
  <si>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</si>
  <si>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</si>
  <si>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</si>
  <si>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</si>
  <si>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</si>
  <si>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</si>
  <si>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</si>
  <si>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</si>
  <si>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</si>
  <si>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</si>
  <si>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</si>
  <si>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</si>
  <si>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</si>
  <si>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</si>
  <si>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</si>
  <si>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</si>
  <si>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</si>
  <si>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</si>
  <si>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</si>
  <si>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</si>
  <si>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</si>
  <si>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</si>
  <si>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</si>
  <si>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</si>
  <si>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</si>
  <si>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</si>
  <si>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</si>
  <si>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</si>
  <si>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</si>
  <si>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</si>
  <si>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</si>
  <si>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</si>
  <si>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</si>
  <si>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</si>
  <si>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</si>
  <si>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</si>
  <si>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</si>
  <si>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</si>
  <si>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</si>
  <si>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</si>
  <si>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</si>
  <si>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</si>
  <si>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</si>
  <si>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</si>
  <si>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</si>
  <si>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</si>
  <si>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</si>
  <si>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</si>
  <si>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</si>
  <si>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</si>
  <si>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</si>
  <si>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</si>
  <si>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</si>
  <si>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</si>
  <si>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</si>
  <si>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</si>
  <si>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</si>
  <si>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</si>
  <si>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</si>
  <si>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</si>
  <si>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</si>
  <si>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</si>
  <si>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</si>
  <si>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</si>
  <si>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</si>
  <si>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</si>
  <si>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</si>
  <si>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</si>
  <si>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</si>
  <si>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</si>
  <si>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</si>
  <si>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</si>
  <si>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</si>
  <si>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</si>
  <si>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</si>
  <si>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</si>
  <si>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</si>
  <si>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</si>
  <si>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</si>
  <si>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</si>
  <si>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</si>
  <si>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</si>
  <si>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</si>
  <si>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</si>
  <si>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</si>
  <si>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</si>
  <si>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</si>
  <si>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</si>
  <si>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</si>
  <si>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</si>
  <si>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</si>
  <si>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</si>
  <si>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</si>
  <si>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</si>
  <si>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հ․87 մսուր-մանկապարտեզ» ՀՈԱԿ-ի </t>
  </si>
  <si>
    <t xml:space="preserve"> Տարատարիք /3-ից 5 տարեկան/</t>
  </si>
  <si>
    <t xml:space="preserve">ավագ </t>
  </si>
  <si>
    <t>Տարատարիք</t>
  </si>
  <si>
    <t xml:space="preserve">կրտսեր առաջին </t>
  </si>
  <si>
    <t>Եկատերինա Բադալյան</t>
  </si>
  <si>
    <t>Շողիկ Գևորգյան</t>
  </si>
  <si>
    <t>Կրակմարիչների լիցքավորում</t>
  </si>
  <si>
    <t>31․12.2022թ.</t>
  </si>
  <si>
    <t>Սևանի հացի գործարան ՓԲԸ</t>
  </si>
  <si>
    <t>Կասադել սթոր ՍՊԸ</t>
  </si>
  <si>
    <t>Գրասենյակային ապրանքների և ուսումնական նյութերի գծով</t>
  </si>
  <si>
    <t>«Յուքոմ» ՍՊԸ</t>
  </si>
  <si>
    <t>01.10.2019թ</t>
  </si>
  <si>
    <t>Կրակմարիչների լիցքավորման գծով</t>
  </si>
  <si>
    <t>Փոստային ծառայության գծով</t>
  </si>
  <si>
    <t xml:space="preserve"> ԼԿԾ ավել վճարված գումարի վերադարձ</t>
  </si>
  <si>
    <t>ստացված կրակմարիչների գծով</t>
  </si>
  <si>
    <t>28 կրակմարիչների գծով</t>
  </si>
  <si>
    <t>Ընդհանուր եկամուտների բանաձևում ներառված չէ</t>
  </si>
  <si>
    <t>Ստածված կրակմարիչների ծախսի գծով</t>
  </si>
  <si>
    <t>ԼԿԾ ավել վճարված գումարի վերադարձ</t>
  </si>
  <si>
    <t xml:space="preserve">բ </t>
  </si>
  <si>
    <t>Միջոցառումների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</si>
</sst>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18" xfId="45" applyFont="1" applyBorder="1" applyAlignment="1">
      <alignment horizontal="center" vertical="center" wrapText="1"/>
    </xf>
    <xf numFmtId="1" fontId="27" fillId="0" borderId="10" xfId="45" applyNumberFormat="1" applyFont="1" applyBorder="1" applyAlignment="1">
      <alignment horizontal="center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1ACAAQQBNAAAAAAAAAAAAAAAAAAAAAAAAAAAAAAAAAAAAAAAAAAAAAAAAAAAAAAAAAAAAAAAAAAAAAAAAAAAAAAAAAAAAAAAAAAAAAAAAAAAAAAAAAAAAAAAAAAAAAADnBwwABAAcAAoAN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1NTNaMCMGCSqGSIb3DQEJBDEWBBSAp+4mb57kz8pr/ZA60mmnXTVYSTArBgsqhkiG9w0BCRACDDEcMBowGDAWBBRE5xMFRVajmd/v2Zzf5CvSbEm8HjANBgkqhkiG9w0BAQEFAASCAQBwuRN7irwFeD9u7B9UvpG/9DujiQBjAya2rMLLva8HfbAdd6ofOqhuiVFokWie6CRyitJxOnbc0p/bIBYkwi/DI9FCc9zEVdMWxMdD7Y3eW18X3UulARwulr1tBlHL/q2A2g3Xzyue+qSc8TwcbvjsrG2FzSa7LXAw/R2uBLejf89yOybYrZnL8uOqiDHqk63E/aOo55k6bxgdDAvRNolS4qTFxafnw2xctQ2rLiyXzh9WnE56rG/LgVv2c7tlsH3ZXOjXBRAPmeLZc7mrjb8WQ24QVYSlyq1O7hBFYxg9wE1XTz+/ZFP1y7ORdGB/qOkrW24vZcOtENZMSR4lWFI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2ACAAQQBNAAAAAAAAAAAAAAAAAAAAAAAAAAAAAAAAAAAAAAAAAAAAAAAAAAAAAAAAAAAAAAAAAAAAAAAAAAAAAAAAAAAAAAAAAAAAAAAAAAAAAAAAAAAAAAAAAAAAAADnBwwABAAcAAoAO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2MDBaMCMGCSqGSIb3DQEJBDEWBBSnzAGabh731bb5L8I8NPxzyDJKhDArBgsqhkiG9w0BCRACDDEcMBowGDAWBBRE5xMFRVajmd/v2Zzf5CvSbEm8HjANBgkqhkiG9w0BAQEFAASCAQBhBRd6V3GqapoOcGAZMVL8ft1qlyqwzZvHAj3hcdq8ZYxeZIZBeY56r1eoCUJz3ysLYJgGxPLRsBO0ajpPuyFLhcEb+oOVQCgUrkId2x+BnnuUZoOMU0FcLbLh6F0GOwzaBP10lxB+ozrpespxn+ln4HpsFOFtq0qmaaDgOHadsXGQ/TDV6QhM/9A9Kcl9Sz8XFG7GN2yRd9KKfsN/ZT+KpzPD1YHd434vOSHhhbPbVYhZB7wRb6DU+ZJ21eb3c+aUhEKHjUPIdTrsohOQtZgypnn02IBarNdaaOXbwKmXJmpb/OddwR2JP8WE8JYKElf0yfh9F3h8QeJutNDU1WB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137B938-7798-7538-F4EA-A7FBA4E999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95B390F-D49B-CB6A-089F-333E6516B7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7" width="0" style="6" hidden="1" customWidth="1"/>
    <col min="8" max="8" width="10.85546875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201</v>
      </c>
      <c r="E1" s="107">
        <v>163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245</v>
      </c>
      <c r="E4" s="193"/>
    </row>
    <row r="5" spans="1:11" ht="27.75" customHeight="1">
      <c r="D5" s="193" t="s">
        <v>197</v>
      </c>
      <c r="E5" s="193"/>
    </row>
    <row r="7" spans="1:11" ht="21" customHeight="1">
      <c r="C7" s="42"/>
      <c r="D7" s="42" t="s">
        <v>249</v>
      </c>
      <c r="E7" s="107">
        <v>163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250</v>
      </c>
      <c r="E10" s="193"/>
      <c r="F10" s="42"/>
    </row>
    <row r="11" spans="1:11" ht="24" customHeight="1">
      <c r="C11" s="193"/>
      <c r="D11" s="193" t="s">
        <v>251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6" t="s">
        <v>43</v>
      </c>
      <c r="B13" s="506"/>
      <c r="C13" s="506"/>
      <c r="D13" s="506"/>
      <c r="E13" s="418"/>
      <c r="F13" s="45"/>
    </row>
    <row r="14" spans="1:11" ht="27.75" customHeight="1">
      <c r="A14" s="507" t="s">
        <v>292</v>
      </c>
      <c r="B14" s="507"/>
      <c r="C14" s="507"/>
      <c r="D14" s="507"/>
      <c r="E14" s="419"/>
    </row>
    <row r="15" spans="1:11" ht="18.75" customHeight="1">
      <c r="A15" s="508" t="s">
        <v>248</v>
      </c>
      <c r="B15" s="508"/>
      <c r="C15" s="508"/>
      <c r="D15" s="508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1" t="s">
        <v>144</v>
      </c>
      <c r="C17" s="511"/>
      <c r="D17" s="329"/>
      <c r="E17" s="329"/>
    </row>
    <row r="18" spans="1:14" ht="18" customHeight="1">
      <c r="A18" s="117">
        <v>1</v>
      </c>
      <c r="B18" s="22" t="s">
        <v>119</v>
      </c>
      <c r="C18" s="22"/>
      <c r="D18" s="252">
        <f>+'Snund ev finans. pastaci'!C11</f>
        <v>39486.5</v>
      </c>
      <c r="E18" s="250"/>
      <c r="F18" s="504"/>
    </row>
    <row r="19" spans="1:14" ht="18" customHeight="1">
      <c r="A19" s="117">
        <f>+A18+1</f>
        <v>2</v>
      </c>
      <c r="B19" s="22" t="s">
        <v>257</v>
      </c>
      <c r="C19" s="22"/>
      <c r="D19" s="252">
        <f>+D20+D21</f>
        <v>20.8</v>
      </c>
      <c r="E19" s="250"/>
    </row>
    <row r="20" spans="1:14" ht="18" customHeight="1">
      <c r="A20" s="116">
        <f>+A19+0.1</f>
        <v>2.1</v>
      </c>
      <c r="B20" s="20" t="s">
        <v>258</v>
      </c>
      <c r="C20" s="20"/>
      <c r="D20" s="251">
        <v>20.8</v>
      </c>
      <c r="E20" s="250"/>
    </row>
    <row r="21" spans="1:14" ht="18" hidden="1" customHeight="1">
      <c r="A21" s="116">
        <f>+A20+0.1</f>
        <v>2.2000000000000002</v>
      </c>
      <c r="B21" s="20" t="s">
        <v>261</v>
      </c>
      <c r="C21" s="20"/>
      <c r="D21" s="251"/>
      <c r="E21" s="250"/>
    </row>
    <row r="22" spans="1:14" ht="18.75" customHeight="1">
      <c r="A22" s="117">
        <f>+A19+1</f>
        <v>3</v>
      </c>
      <c r="B22" s="21" t="s">
        <v>262</v>
      </c>
      <c r="C22" s="21"/>
      <c r="D22" s="252">
        <f>+D23+D24</f>
        <v>152.69999999999999</v>
      </c>
      <c r="E22" s="250"/>
      <c r="F22" s="467" t="s">
        <v>279</v>
      </c>
    </row>
    <row r="23" spans="1:14" ht="20.25" customHeight="1">
      <c r="A23" s="116">
        <f>+A22+0.1</f>
        <v>3.1</v>
      </c>
      <c r="B23" s="20" t="s">
        <v>259</v>
      </c>
      <c r="C23" s="20"/>
      <c r="D23" s="251">
        <v>152.69999999999999</v>
      </c>
      <c r="E23" s="250"/>
    </row>
    <row r="24" spans="1:14" ht="18" hidden="1" customHeight="1">
      <c r="A24" s="116">
        <f>+A23+0.1</f>
        <v>3.2</v>
      </c>
      <c r="B24" s="20" t="s">
        <v>260</v>
      </c>
      <c r="C24" s="20"/>
      <c r="D24" s="251"/>
      <c r="E24" s="250"/>
    </row>
    <row r="25" spans="1:14" ht="18" customHeight="1">
      <c r="A25" s="117">
        <f>+A22+1</f>
        <v>4</v>
      </c>
      <c r="B25" s="22" t="s">
        <v>267</v>
      </c>
      <c r="C25" s="22"/>
      <c r="D25" s="250">
        <f>+Komunal!N20</f>
        <v>6.7</v>
      </c>
      <c r="E25" s="250"/>
    </row>
    <row r="26" spans="1:14" s="3" customFormat="1" ht="21" customHeight="1">
      <c r="A26" s="117">
        <f>+A25+1</f>
        <v>5</v>
      </c>
      <c r="B26" s="22" t="s">
        <v>8</v>
      </c>
      <c r="C26" s="22"/>
      <c r="D26" s="252">
        <f>+'Snund ev finans. pastaci'!D11</f>
        <v>773.2</v>
      </c>
      <c r="E26" s="250"/>
      <c r="F26" s="330" t="s">
        <v>219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0"/>
      <c r="E27" s="250"/>
      <c r="F27" s="332" t="s">
        <v>219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52">
        <f>+Komunal!M28</f>
        <v>0</v>
      </c>
      <c r="E28" s="250"/>
    </row>
    <row r="29" spans="1:14" ht="18" customHeight="1">
      <c r="A29" s="117">
        <v>6</v>
      </c>
      <c r="B29" s="22" t="s">
        <v>126</v>
      </c>
      <c r="C29" s="22"/>
      <c r="D29" s="252">
        <f>SUM(D30:D31)</f>
        <v>6930.8</v>
      </c>
      <c r="E29" s="252"/>
    </row>
    <row r="30" spans="1:14" s="3" customFormat="1" ht="17.25" customHeight="1">
      <c r="A30" s="116">
        <f>+A29+0.1</f>
        <v>6.1</v>
      </c>
      <c r="B30" s="20" t="s">
        <v>73</v>
      </c>
      <c r="C30" s="20"/>
      <c r="D30" s="264">
        <f>+D75</f>
        <v>6902.8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74</v>
      </c>
      <c r="C31" s="20"/>
      <c r="D31" s="251">
        <v>28</v>
      </c>
      <c r="E31" s="251"/>
      <c r="F31" s="57" t="s">
        <v>224</v>
      </c>
      <c r="G31" s="2"/>
      <c r="H31" s="2"/>
      <c r="I31" s="343" t="s">
        <v>309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0"/>
      <c r="E32" s="250"/>
    </row>
    <row r="33" spans="1:24" s="3" customFormat="1" ht="17.25" hidden="1" customHeight="1">
      <c r="A33" s="160">
        <f>+A32+1</f>
        <v>8</v>
      </c>
      <c r="B33" s="21"/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0"/>
      <c r="E34" s="250"/>
      <c r="F34" s="21" t="s">
        <v>190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287</v>
      </c>
      <c r="C35" s="17"/>
      <c r="D35" s="312">
        <f>SUM(D18:D19,D22,D25:D29,D32:D34)</f>
        <v>47370.7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95" t="s">
        <v>145</v>
      </c>
      <c r="C37" s="495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2">
        <f>+Ashkhatavardz!N12</f>
        <v>26651.5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120</v>
      </c>
      <c r="C39" s="20"/>
      <c r="D39" s="264">
        <f>+Ashkhatavardz!C8+Ashkhatavardz!J7</f>
        <v>554.5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4">
        <f>+Ashkhatavardz!C9+Ashkhatavardz!M7</f>
        <v>348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285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2">
        <f>+'Snund ev finans. pastaci'!E11-'Dramakan hosqer'!D92</f>
        <v>5744.4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0">
        <f>+Komunal!F27</f>
        <v>3162.9</v>
      </c>
      <c r="E43" s="250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0">
        <f>+Komunal!J27</f>
        <v>2123.8000000000002</v>
      </c>
      <c r="E44" s="250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0">
        <f>+Komunal!O27</f>
        <v>175.3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0">
        <f>3.9*12</f>
        <v>46.8</v>
      </c>
      <c r="E46" s="250"/>
    </row>
    <row r="47" spans="1:24" ht="18" customHeight="1">
      <c r="A47" s="117">
        <f t="shared" si="1"/>
        <v>7</v>
      </c>
      <c r="B47" s="21" t="s">
        <v>19</v>
      </c>
      <c r="C47" s="21"/>
      <c r="D47" s="250">
        <f>5*12</f>
        <v>60</v>
      </c>
      <c r="E47" s="250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132.6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1">
        <f>4.8*12</f>
        <v>57.599999999999994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1">
        <v>15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20.25" customHeight="1" thickBot="1">
      <c r="A51" s="116">
        <f>+A50+0.1</f>
        <v>8.2999999999999989</v>
      </c>
      <c r="B51" s="20" t="s">
        <v>23</v>
      </c>
      <c r="C51" s="20"/>
      <c r="D51" s="251">
        <f>5*12</f>
        <v>60</v>
      </c>
      <c r="E51" s="251"/>
      <c r="F51" s="2"/>
      <c r="G51" s="2"/>
      <c r="H51" s="2"/>
      <c r="I51" s="2"/>
      <c r="J51" s="2"/>
      <c r="K51" s="89" t="s">
        <v>200</v>
      </c>
      <c r="L51" s="2"/>
      <c r="M51" s="2"/>
      <c r="N51" s="2"/>
      <c r="O51" s="498"/>
      <c r="Q51" s="509" t="s">
        <v>235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0"/>
      <c r="E52" s="250"/>
      <c r="K52" s="89" t="s">
        <v>200</v>
      </c>
      <c r="O52" s="497" t="s">
        <v>236</v>
      </c>
      <c r="P52" s="8"/>
      <c r="Q52" s="510"/>
    </row>
    <row r="53" spans="1:19" ht="18" customHeight="1" thickBot="1">
      <c r="A53" s="117">
        <v>9</v>
      </c>
      <c r="B53" s="21" t="s">
        <v>31</v>
      </c>
      <c r="C53" s="21"/>
      <c r="D53" s="250">
        <f>+S53</f>
        <v>440.5</v>
      </c>
      <c r="E53" s="250"/>
      <c r="F53" s="6" t="s">
        <v>221</v>
      </c>
      <c r="K53" s="303">
        <v>3</v>
      </c>
      <c r="L53" s="89" t="s">
        <v>198</v>
      </c>
      <c r="M53" s="305">
        <v>147</v>
      </c>
      <c r="N53" s="89" t="s">
        <v>199</v>
      </c>
      <c r="O53" s="304">
        <f>+K53*M53/12*2</f>
        <v>73.5</v>
      </c>
      <c r="P53" s="43" t="s">
        <v>220</v>
      </c>
      <c r="Q53" s="341">
        <v>367</v>
      </c>
      <c r="R53" s="7" t="s">
        <v>199</v>
      </c>
      <c r="S53" s="339">
        <f>+O53+Q53</f>
        <v>440.5</v>
      </c>
    </row>
    <row r="54" spans="1:19" ht="18" customHeight="1">
      <c r="A54" s="117">
        <f t="shared" ref="A54:A74" si="2">+A53+1</f>
        <v>10</v>
      </c>
      <c r="B54" s="21" t="s">
        <v>25</v>
      </c>
      <c r="C54" s="21"/>
      <c r="D54" s="250">
        <v>200</v>
      </c>
      <c r="E54" s="250"/>
    </row>
    <row r="55" spans="1:19" ht="18" customHeight="1">
      <c r="A55" s="117">
        <f t="shared" si="2"/>
        <v>11</v>
      </c>
      <c r="B55" s="21" t="s">
        <v>75</v>
      </c>
      <c r="C55" s="21"/>
      <c r="D55" s="250">
        <f>450+28-30</f>
        <v>448</v>
      </c>
      <c r="E55" s="250"/>
      <c r="F55" s="6" t="s">
        <v>310</v>
      </c>
    </row>
    <row r="56" spans="1:19" ht="18" customHeight="1">
      <c r="A56" s="117">
        <f t="shared" si="2"/>
        <v>12</v>
      </c>
      <c r="B56" s="21" t="s">
        <v>50</v>
      </c>
      <c r="C56" s="21"/>
      <c r="D56" s="250">
        <v>200</v>
      </c>
      <c r="E56" s="250"/>
    </row>
    <row r="57" spans="1:19" ht="17.25" customHeight="1">
      <c r="A57" s="117">
        <f t="shared" si="2"/>
        <v>13</v>
      </c>
      <c r="B57" s="21" t="s">
        <v>121</v>
      </c>
      <c r="C57" s="21"/>
      <c r="D57" s="250">
        <v>50</v>
      </c>
      <c r="E57" s="250"/>
    </row>
    <row r="58" spans="1:19" ht="18" customHeight="1">
      <c r="A58" s="117">
        <f t="shared" si="2"/>
        <v>14</v>
      </c>
      <c r="B58" s="21" t="s">
        <v>122</v>
      </c>
      <c r="C58" s="21"/>
      <c r="D58" s="250">
        <v>22.4</v>
      </c>
      <c r="E58" s="250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0">
        <v>500</v>
      </c>
      <c r="E59" s="250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0">
        <f>7.43*12+72</f>
        <v>161.16</v>
      </c>
      <c r="E60" s="250"/>
    </row>
    <row r="61" spans="1:19" ht="18.75" hidden="1" customHeight="1">
      <c r="A61" s="117">
        <f t="shared" si="2"/>
        <v>17</v>
      </c>
      <c r="B61" s="21" t="s">
        <v>68</v>
      </c>
      <c r="C61" s="21"/>
      <c r="D61" s="250"/>
      <c r="E61" s="250"/>
    </row>
    <row r="62" spans="1:19" ht="18.75" hidden="1" customHeight="1">
      <c r="A62" s="117">
        <f t="shared" si="2"/>
        <v>18</v>
      </c>
      <c r="B62" s="21" t="s">
        <v>56</v>
      </c>
      <c r="C62" s="21"/>
      <c r="D62" s="252">
        <f>+D28</f>
        <v>0</v>
      </c>
      <c r="E62" s="250"/>
    </row>
    <row r="63" spans="1:19" ht="18" customHeight="1">
      <c r="A63" s="117">
        <v>17</v>
      </c>
      <c r="B63" s="21" t="s">
        <v>47</v>
      </c>
      <c r="C63" s="21"/>
      <c r="D63" s="250">
        <f>7*12</f>
        <v>84</v>
      </c>
      <c r="E63" s="250"/>
    </row>
    <row r="64" spans="1:19" ht="18.75" customHeight="1">
      <c r="A64" s="117">
        <f t="shared" si="2"/>
        <v>18</v>
      </c>
      <c r="B64" s="21" t="s">
        <v>76</v>
      </c>
      <c r="C64" s="21"/>
      <c r="D64" s="250">
        <v>50</v>
      </c>
      <c r="E64" s="250"/>
    </row>
    <row r="65" spans="1:14" ht="18.75" customHeight="1">
      <c r="A65" s="117">
        <f t="shared" si="2"/>
        <v>19</v>
      </c>
      <c r="B65" s="21" t="s">
        <v>77</v>
      </c>
      <c r="C65" s="21"/>
      <c r="D65" s="250">
        <v>95</v>
      </c>
      <c r="E65" s="250"/>
    </row>
    <row r="66" spans="1:14" ht="18.75" customHeight="1">
      <c r="A66" s="117">
        <f t="shared" si="2"/>
        <v>20</v>
      </c>
      <c r="B66" s="21" t="s">
        <v>48</v>
      </c>
      <c r="C66" s="21"/>
      <c r="D66" s="250">
        <v>3</v>
      </c>
      <c r="E66" s="250"/>
    </row>
    <row r="67" spans="1:14" ht="18.75" customHeight="1">
      <c r="A67" s="117">
        <f t="shared" si="2"/>
        <v>21</v>
      </c>
      <c r="B67" s="21" t="s">
        <v>123</v>
      </c>
      <c r="C67" s="21"/>
      <c r="D67" s="250">
        <f>35.5+7.8</f>
        <v>43.3</v>
      </c>
      <c r="E67" s="250"/>
    </row>
    <row r="68" spans="1:14" ht="18.75" hidden="1" customHeight="1">
      <c r="A68" s="117">
        <f t="shared" si="2"/>
        <v>22</v>
      </c>
      <c r="B68" s="21" t="s">
        <v>49</v>
      </c>
      <c r="C68" s="21"/>
      <c r="D68" s="250"/>
      <c r="E68" s="250"/>
    </row>
    <row r="69" spans="1:14" ht="18.75" customHeight="1">
      <c r="A69" s="117">
        <v>22</v>
      </c>
      <c r="B69" s="21" t="s">
        <v>65</v>
      </c>
      <c r="C69" s="21"/>
      <c r="D69" s="250">
        <v>20.8</v>
      </c>
      <c r="E69" s="250"/>
    </row>
    <row r="70" spans="1:14" ht="18.75" hidden="1" customHeight="1">
      <c r="A70" s="117">
        <f t="shared" si="2"/>
        <v>23</v>
      </c>
      <c r="B70" s="21" t="s">
        <v>78</v>
      </c>
      <c r="C70" s="21"/>
      <c r="D70" s="250"/>
      <c r="E70" s="250"/>
    </row>
    <row r="71" spans="1:14" ht="18.75" customHeight="1">
      <c r="A71" s="117">
        <v>23</v>
      </c>
      <c r="B71" s="21" t="s">
        <v>315</v>
      </c>
      <c r="C71" s="21"/>
      <c r="D71" s="250">
        <v>30</v>
      </c>
      <c r="E71" s="250"/>
    </row>
    <row r="72" spans="1:14" ht="18.75" customHeight="1">
      <c r="A72" s="117">
        <v>24</v>
      </c>
      <c r="B72" s="21" t="s">
        <v>299</v>
      </c>
      <c r="C72" s="21"/>
      <c r="D72" s="250">
        <v>20</v>
      </c>
      <c r="E72" s="250"/>
    </row>
    <row r="73" spans="1:14" ht="15" customHeight="1">
      <c r="A73" s="117">
        <v>25</v>
      </c>
      <c r="B73" s="21" t="s">
        <v>307</v>
      </c>
      <c r="C73" s="21"/>
      <c r="D73" s="250">
        <v>0.4</v>
      </c>
      <c r="E73" s="250"/>
      <c r="F73" s="57" t="s">
        <v>124</v>
      </c>
    </row>
    <row r="74" spans="1:14" ht="18.75" customHeight="1">
      <c r="A74" s="117">
        <f t="shared" si="2"/>
        <v>26</v>
      </c>
      <c r="B74" s="21" t="s">
        <v>28</v>
      </c>
      <c r="C74" s="21"/>
      <c r="D74" s="250">
        <v>6902.8</v>
      </c>
      <c r="E74" s="250"/>
    </row>
    <row r="75" spans="1:14" s="3" customFormat="1" ht="18.75" customHeight="1">
      <c r="A75" s="161">
        <f>+A74+0.1</f>
        <v>26.1</v>
      </c>
      <c r="B75" s="20" t="s">
        <v>79</v>
      </c>
      <c r="C75" s="20"/>
      <c r="D75" s="251">
        <v>6902.8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27</v>
      </c>
      <c r="B76" s="21" t="s">
        <v>80</v>
      </c>
      <c r="C76" s="21"/>
      <c r="D76" s="250"/>
      <c r="E76" s="250"/>
    </row>
    <row r="77" spans="1:14" s="17" customFormat="1" ht="20.25" customHeight="1">
      <c r="A77" s="117">
        <v>27</v>
      </c>
      <c r="B77" s="21" t="s">
        <v>69</v>
      </c>
      <c r="C77" s="21"/>
      <c r="D77" s="250">
        <v>2</v>
      </c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2">
        <f>SUM(D38,D42:D48,D52:D74,D76:D77)</f>
        <v>47370.660000000025</v>
      </c>
      <c r="E78" s="466" t="s">
        <v>246</v>
      </c>
      <c r="F78" s="309">
        <f>+D35-D78</f>
        <v>3.9999999971769284E-2</v>
      </c>
      <c r="H78" s="504">
        <f>+D78-D74</f>
        <v>40467.860000000022</v>
      </c>
    </row>
    <row r="79" spans="1:14" ht="24.75" customHeight="1">
      <c r="B79" s="55"/>
      <c r="C79" s="8"/>
    </row>
    <row r="80" spans="1:14" ht="26.25" hidden="1" customHeight="1">
      <c r="B80" s="9" t="s">
        <v>2</v>
      </c>
      <c r="C80" s="315" t="s">
        <v>297</v>
      </c>
      <c r="D80" s="16"/>
      <c r="E80" s="16"/>
    </row>
    <row r="81" spans="2:15" ht="12.75" hidden="1" customHeight="1">
      <c r="B81" s="55"/>
      <c r="C81" s="248" t="s">
        <v>96</v>
      </c>
      <c r="D81" s="192"/>
      <c r="E81" s="192"/>
    </row>
    <row r="82" spans="2:15" ht="27" hidden="1" customHeight="1">
      <c r="B82" s="9" t="s">
        <v>6</v>
      </c>
      <c r="C82" s="315" t="s">
        <v>298</v>
      </c>
      <c r="D82" s="16"/>
      <c r="E82" s="16"/>
    </row>
    <row r="83" spans="2:15" ht="13.5" hidden="1" customHeight="1">
      <c r="C83" s="248" t="s">
        <v>96</v>
      </c>
      <c r="D83" s="192"/>
      <c r="E83" s="192"/>
    </row>
    <row r="84" spans="2:15" hidden="1">
      <c r="B84" s="8" t="s">
        <v>206</v>
      </c>
    </row>
    <row r="85" spans="2:15" ht="103.5" customHeight="1">
      <c r="B85" s="494" t="s">
        <v>238</v>
      </c>
      <c r="D85" s="331" t="s">
        <v>247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140625" style="83" customWidth="1"/>
    <col min="3" max="3" width="38.28515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6" t="s">
        <v>201</v>
      </c>
      <c r="E1" s="432">
        <f>+'Ekamut-caxs'!E1+1</f>
        <v>164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249</v>
      </c>
      <c r="E7" s="432">
        <f>+'Ekamut-caxs'!E7+1</f>
        <v>164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250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251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7" t="str">
        <f>+'Ekamut-caxs'!A14:D14</f>
        <v xml:space="preserve">«Երևանի հ․87 մսուր-մանկապարտեզ» ՀՈԱԿ-ի </v>
      </c>
      <c r="B14" s="507"/>
      <c r="C14" s="507"/>
      <c r="D14" s="507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8" t="s">
        <v>280</v>
      </c>
      <c r="B15" s="508"/>
      <c r="C15" s="508"/>
      <c r="D15" s="508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23"/>
      <c r="F18" s="109"/>
      <c r="G18" s="89"/>
      <c r="H18" s="89"/>
      <c r="I18" s="89"/>
      <c r="J18" s="308" t="s">
        <v>228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1">
        <f>+'Dramakani hamematakan'!D6</f>
        <v>1717.8</v>
      </c>
      <c r="E19" s="424"/>
      <c r="F19" s="520" t="s">
        <v>227</v>
      </c>
      <c r="G19" s="521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14" t="s">
        <v>83</v>
      </c>
      <c r="C20" s="515"/>
      <c r="D20" s="291">
        <f>SUM(D21:D22,D25,D28:D34)</f>
        <v>40433.199999999997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5" t="s">
        <v>119</v>
      </c>
      <c r="C21" s="526"/>
      <c r="D21" s="283">
        <f>+'Ekamut-caxs'!D18</f>
        <v>39486.5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5" t="str">
        <f>+'Ekamut-caxs'!B19</f>
        <v>Այլ նպաստներ բյուջեից, որից՝</v>
      </c>
      <c r="C22" s="526"/>
      <c r="D22" s="283">
        <f>+'Ekamut-caxs'!D19</f>
        <v>20.8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258</v>
      </c>
      <c r="C23" s="517"/>
      <c r="D23" s="257">
        <f>+'Ekamut-caxs'!D20</f>
        <v>20.8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261</v>
      </c>
      <c r="C24" s="517"/>
      <c r="D24" s="257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5" t="str">
        <f>+'Ekamut-caxs'!B22</f>
        <v>Դրամաշնորհներ բյուջեից, որից՝</v>
      </c>
      <c r="C25" s="526"/>
      <c r="D25" s="282">
        <f>+'Ekamut-caxs'!D22</f>
        <v>152.69999999999999</v>
      </c>
      <c r="E25" s="426"/>
      <c r="F25" s="467" t="s">
        <v>279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259</v>
      </c>
      <c r="C26" s="517"/>
      <c r="D26" s="257">
        <f>+'Ekamut-caxs'!D23</f>
        <v>152.69999999999999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6" t="s">
        <v>260</v>
      </c>
      <c r="C27" s="517"/>
      <c r="D27" s="257">
        <f>+'Ekamut-caxs'!D24</f>
        <v>0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5" t="str">
        <f>+'Ekamut-caxs'!B26</f>
        <v xml:space="preserve">Վճարովի ծառայություններից </v>
      </c>
      <c r="C28" s="526"/>
      <c r="D28" s="283">
        <f>+'Ekamut-caxs'!D26</f>
        <v>773.2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5" t="str">
        <f>+'Ekamut-caxs'!B27</f>
        <v>Վարձակալությունից</v>
      </c>
      <c r="C29" s="526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5" t="str">
        <f>+'Ekamut-caxs'!B28</f>
        <v>Սպասարկման և կոմունալ համավճարներից</v>
      </c>
      <c r="C30" s="526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5" t="s">
        <v>35</v>
      </c>
      <c r="C31" s="526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5" t="s">
        <v>10</v>
      </c>
      <c r="C32" s="526"/>
      <c r="D32" s="283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2"/>
      <c r="C33" s="513"/>
      <c r="D33" s="282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2"/>
      <c r="C34" s="513"/>
      <c r="D34" s="282">
        <f>+'Ekamut-caxs'!D34</f>
        <v>0</v>
      </c>
      <c r="E34" s="427"/>
      <c r="F34" s="106" t="s">
        <v>288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84</v>
      </c>
      <c r="C35" s="515"/>
      <c r="D35" s="291">
        <f>D36+D79+D91</f>
        <v>42151.040000000015</v>
      </c>
      <c r="E35" s="425"/>
      <c r="F35" s="316">
        <f>+D19-D77+'Deb. ev kreditor'!D25+'Deb. ev kreditor'!D27+'Deb. ev kreditor'!D28</f>
        <v>1081.0199999999998</v>
      </c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60</v>
      </c>
      <c r="C36" s="515"/>
      <c r="D36" s="291">
        <f>SUM(D37,D41:D47,D51:D73,D77:D78)</f>
        <v>41069.940000000017</v>
      </c>
      <c r="E36" s="425"/>
      <c r="F36" s="316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2" t="str">
        <f>+'Ekamut-caxs'!B38</f>
        <v>Աշխատավարձի գծով, որից՝</v>
      </c>
      <c r="C37" s="513"/>
      <c r="D37" s="283">
        <f>+'Ekamut-caxs'!D38-232.5</f>
        <v>26419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6" t="s">
        <v>120</v>
      </c>
      <c r="C38" s="517"/>
      <c r="D38" s="295">
        <f>+'Ekamut-caxs'!D39</f>
        <v>554.5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5">
        <f>+'Ekamut-caxs'!D40</f>
        <v>348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2" t="s">
        <v>16</v>
      </c>
      <c r="C41" s="513"/>
      <c r="D41" s="282">
        <f>+'Ekamut-caxs'!D42</f>
        <v>5744.4</v>
      </c>
      <c r="E41" s="427"/>
      <c r="F41" s="505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2" t="s">
        <v>15</v>
      </c>
      <c r="C42" s="513"/>
      <c r="D42" s="282">
        <f>+'Ekamut-caxs'!D43</f>
        <v>3162.9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2" t="s">
        <v>14</v>
      </c>
      <c r="C43" s="513"/>
      <c r="D43" s="282">
        <f>+'Ekamut-caxs'!D44</f>
        <v>2123.8000000000002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2" t="s">
        <v>17</v>
      </c>
      <c r="C44" s="513"/>
      <c r="D44" s="282">
        <f>+Komunal!M27</f>
        <v>168.6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2" t="s">
        <v>18</v>
      </c>
      <c r="C45" s="513"/>
      <c r="D45" s="283">
        <f>+'Ekamut-caxs'!D46</f>
        <v>46.8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2" t="s">
        <v>19</v>
      </c>
      <c r="C46" s="513"/>
      <c r="D46" s="283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2" t="s">
        <v>20</v>
      </c>
      <c r="C47" s="513"/>
      <c r="D47" s="283">
        <f>SUM(D48:D50)</f>
        <v>132.6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5">
        <f>+'Ekamut-caxs'!D49</f>
        <v>57.599999999999994</v>
      </c>
      <c r="E48" s="426"/>
    </row>
    <row r="49" spans="1:13" ht="18" customHeight="1">
      <c r="A49" s="27">
        <f>+A48+0.1</f>
        <v>8.1999999999999993</v>
      </c>
      <c r="B49" s="516" t="s">
        <v>22</v>
      </c>
      <c r="C49" s="517"/>
      <c r="D49" s="295">
        <f>+'Ekamut-caxs'!D50</f>
        <v>15</v>
      </c>
      <c r="E49" s="426"/>
    </row>
    <row r="50" spans="1:13" ht="18" customHeight="1">
      <c r="A50" s="27">
        <f>+A49+0.1</f>
        <v>8.2999999999999989</v>
      </c>
      <c r="B50" s="516" t="s">
        <v>23</v>
      </c>
      <c r="C50" s="517"/>
      <c r="D50" s="295">
        <f>+'Ekamut-caxs'!D51</f>
        <v>60</v>
      </c>
      <c r="E50" s="426"/>
    </row>
    <row r="51" spans="1:13" s="97" customFormat="1" ht="18" hidden="1" customHeight="1">
      <c r="A51" s="61">
        <f>+'Ekamut-caxs'!A52</f>
        <v>9</v>
      </c>
      <c r="B51" s="512" t="s">
        <v>24</v>
      </c>
      <c r="C51" s="513"/>
      <c r="D51" s="283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2" t="s">
        <v>31</v>
      </c>
      <c r="C52" s="513"/>
      <c r="D52" s="282">
        <f>+'Ekamut-caxs'!D53</f>
        <v>440.5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2" t="s">
        <v>25</v>
      </c>
      <c r="C53" s="513"/>
      <c r="D53" s="282">
        <f>+'Ekamut-caxs'!D54</f>
        <v>200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2" t="s">
        <v>75</v>
      </c>
      <c r="C54" s="513"/>
      <c r="D54" s="282">
        <f>+'Ekamut-caxs'!D55-28</f>
        <v>420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2" t="s">
        <v>50</v>
      </c>
      <c r="C55" s="513"/>
      <c r="D55" s="283">
        <f>+'Ekamut-caxs'!D56</f>
        <v>200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2" t="s">
        <v>121</v>
      </c>
      <c r="C56" s="513"/>
      <c r="D56" s="283">
        <f>+'Ekamut-caxs'!D57</f>
        <v>50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2" t="s">
        <v>122</v>
      </c>
      <c r="C57" s="513"/>
      <c r="D57" s="283">
        <f>+'Ekamut-caxs'!D58</f>
        <v>22.4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2" t="s">
        <v>26</v>
      </c>
      <c r="C58" s="513"/>
      <c r="D58" s="283">
        <f>+'Ekamut-caxs'!D59</f>
        <v>500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2" t="s">
        <v>27</v>
      </c>
      <c r="C59" s="513"/>
      <c r="D59" s="283">
        <f>+'Ekamut-caxs'!D60</f>
        <v>161.16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2" t="s">
        <v>68</v>
      </c>
      <c r="C60" s="513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2" t="s">
        <v>56</v>
      </c>
      <c r="C61" s="513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2" t="s">
        <v>47</v>
      </c>
      <c r="C62" s="513"/>
      <c r="D62" s="283">
        <f>+'Ekamut-caxs'!D63</f>
        <v>84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2" t="s">
        <v>76</v>
      </c>
      <c r="C63" s="513"/>
      <c r="D63" s="283">
        <f>+'Ekamut-caxs'!D64</f>
        <v>50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2" t="s">
        <v>77</v>
      </c>
      <c r="C64" s="513"/>
      <c r="D64" s="283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2" t="s">
        <v>48</v>
      </c>
      <c r="C65" s="513"/>
      <c r="D65" s="283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12" t="s">
        <v>123</v>
      </c>
      <c r="C66" s="513"/>
      <c r="D66" s="283">
        <f>+'Ekamut-caxs'!D67</f>
        <v>43.3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2" t="s">
        <v>49</v>
      </c>
      <c r="C67" s="513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12" t="s">
        <v>65</v>
      </c>
      <c r="C68" s="513"/>
      <c r="D68" s="283">
        <f>+'Ekamut-caxs'!D69</f>
        <v>20.8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2" t="s">
        <v>78</v>
      </c>
      <c r="C69" s="513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12" t="str">
        <f>+'Ekamut-caxs'!B71</f>
        <v>Միջոցառումների գծով</v>
      </c>
      <c r="C70" s="513"/>
      <c r="D70" s="282">
        <f>+'Ekamut-caxs'!D71</f>
        <v>30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24</v>
      </c>
      <c r="B71" s="512" t="str">
        <f>+'Ekamut-caxs'!B72</f>
        <v>Կրակմարիչների լիցքավորում</v>
      </c>
      <c r="C71" s="513"/>
      <c r="D71" s="282">
        <f>+'Ekamut-caxs'!D72</f>
        <v>20</v>
      </c>
      <c r="E71" s="427"/>
      <c r="F71" s="114"/>
      <c r="G71" s="67"/>
      <c r="H71" s="67"/>
      <c r="I71" s="67"/>
      <c r="J71" s="56"/>
    </row>
    <row r="72" spans="1:13" s="68" customFormat="1" ht="18" customHeight="1">
      <c r="A72" s="61">
        <v>25</v>
      </c>
      <c r="B72" s="512" t="str">
        <f>+'Ekamut-caxs'!B73</f>
        <v>Փոստային ծառայության գծով</v>
      </c>
      <c r="C72" s="513"/>
      <c r="D72" s="282">
        <v>0.4</v>
      </c>
      <c r="E72" s="427"/>
      <c r="F72" s="106" t="s">
        <v>124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2" t="s">
        <v>37</v>
      </c>
      <c r="C73" s="513"/>
      <c r="D73" s="283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6" t="s">
        <v>38</v>
      </c>
      <c r="C74" s="517"/>
      <c r="D74" s="257"/>
      <c r="E74" s="429"/>
    </row>
    <row r="75" spans="1:13" ht="19.5" hidden="1" customHeight="1">
      <c r="A75" s="14">
        <f>+A74+0.1</f>
        <v>31.200000000000003</v>
      </c>
      <c r="B75" s="516" t="s">
        <v>51</v>
      </c>
      <c r="C75" s="517"/>
      <c r="D75" s="257"/>
      <c r="E75" s="429"/>
    </row>
    <row r="76" spans="1:13" ht="19.5" hidden="1" customHeight="1">
      <c r="A76" s="14">
        <f>+A75+0.1</f>
        <v>31.300000000000004</v>
      </c>
      <c r="B76" s="516" t="s">
        <v>85</v>
      </c>
      <c r="C76" s="517"/>
      <c r="D76" s="257">
        <f>+'Ekamut-caxs'!D76</f>
        <v>0</v>
      </c>
      <c r="E76" s="429"/>
    </row>
    <row r="77" spans="1:13" s="97" customFormat="1" ht="17.25" customHeight="1">
      <c r="A77" s="71">
        <v>26</v>
      </c>
      <c r="B77" s="512" t="s">
        <v>39</v>
      </c>
      <c r="C77" s="513"/>
      <c r="D77" s="283">
        <f>+'Deb. ev kreditor'!D59-'Deb. ev kreditor'!D55</f>
        <v>869.2800000000002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21.75" customHeight="1">
      <c r="A78" s="71">
        <v>27</v>
      </c>
      <c r="B78" s="512" t="s">
        <v>86</v>
      </c>
      <c r="C78" s="513"/>
      <c r="D78" s="282">
        <v>2</v>
      </c>
      <c r="E78" s="427"/>
      <c r="F78" s="501" t="s">
        <v>229</v>
      </c>
      <c r="G78" s="502" t="s">
        <v>308</v>
      </c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8" t="s">
        <v>61</v>
      </c>
      <c r="C79" s="519"/>
      <c r="D79" s="291">
        <f>D80+D87</f>
        <v>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2" t="s">
        <v>91</v>
      </c>
      <c r="C80" s="513"/>
      <c r="D80" s="283">
        <f>SUM(D81:D86)</f>
        <v>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2" t="s">
        <v>87</v>
      </c>
      <c r="C81" s="513"/>
      <c r="D81" s="282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2" t="s">
        <v>88</v>
      </c>
      <c r="C82" s="513"/>
      <c r="D82" s="282"/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2" t="s">
        <v>89</v>
      </c>
      <c r="C83" s="513"/>
      <c r="D83" s="282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2" t="s">
        <v>66</v>
      </c>
      <c r="C84" s="513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2" t="s">
        <v>67</v>
      </c>
      <c r="C85" s="513"/>
      <c r="D85" s="282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2"/>
      <c r="C86" s="513"/>
      <c r="D86" s="282"/>
      <c r="E86" s="427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2" t="s">
        <v>92</v>
      </c>
      <c r="C87" s="513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2" t="s">
        <v>63</v>
      </c>
      <c r="C88" s="513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2" t="s">
        <v>62</v>
      </c>
      <c r="C89" s="513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12" t="s">
        <v>52</v>
      </c>
      <c r="C90" s="513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4" t="s">
        <v>151</v>
      </c>
      <c r="C91" s="515"/>
      <c r="D91" s="291">
        <f>SUM(D92:D93)</f>
        <v>1081.0999999999999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2" t="s">
        <v>16</v>
      </c>
      <c r="C92" s="513"/>
      <c r="D92" s="282">
        <v>1081.0999999999999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2"/>
      <c r="C93" s="513"/>
      <c r="D93" s="282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1">
        <f>D19+D20-D35</f>
        <v>-4.000000001542503E-2</v>
      </c>
      <c r="E94" s="468" t="s">
        <v>246</v>
      </c>
      <c r="F94" s="520" t="s">
        <v>202</v>
      </c>
      <c r="G94" s="521"/>
      <c r="H94" s="307"/>
      <c r="I94" s="307"/>
      <c r="J94" s="306">
        <v>0</v>
      </c>
      <c r="K94" s="98"/>
      <c r="L94" s="98"/>
      <c r="M94" s="98"/>
    </row>
    <row r="95" spans="1:13" s="81" customFormat="1" ht="28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Եկատերինա Բադալյան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96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Շողիկ Գևորգյան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96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191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104.25" customHeight="1">
      <c r="B101" s="494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3 D77 D91 D93: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" zoomScaleSheetLayoutView="100" workbookViewId="0">
      <selection activeCell="C15" sqref="C1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7" t="s">
        <v>57</v>
      </c>
      <c r="B1" s="527"/>
      <c r="C1" s="527"/>
      <c r="D1" s="527"/>
      <c r="E1" s="527"/>
      <c r="F1" s="527"/>
    </row>
    <row r="2" spans="1:18" s="22" customFormat="1" ht="25.5" customHeight="1">
      <c r="A2" s="507" t="str">
        <f>+'Ekamut-caxs'!A14:D14</f>
        <v xml:space="preserve">«Երևանի հ․87 մսուր-մանկապարտեզ» ՀՈԱԿ-ի </v>
      </c>
      <c r="B2" s="507"/>
      <c r="C2" s="507"/>
      <c r="D2" s="507"/>
      <c r="E2" s="507"/>
      <c r="F2" s="50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0" t="s">
        <v>254</v>
      </c>
      <c r="B3" s="530"/>
      <c r="C3" s="530"/>
      <c r="D3" s="530"/>
      <c r="E3" s="530"/>
      <c r="F3" s="530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204</v>
      </c>
      <c r="D5" s="247" t="s">
        <v>205</v>
      </c>
      <c r="E5" s="66" t="s">
        <v>53</v>
      </c>
      <c r="F5" s="348" t="s">
        <v>237</v>
      </c>
    </row>
    <row r="6" spans="1:18" s="22" customFormat="1" ht="31.5" customHeight="1">
      <c r="A6" s="63" t="s">
        <v>7</v>
      </c>
      <c r="B6" s="64" t="s">
        <v>144</v>
      </c>
      <c r="C6" s="310">
        <f>SUM(C7:C18,C21:C24)</f>
        <v>47536.5</v>
      </c>
      <c r="D6" s="310">
        <f>SUM(D7:D8,D11,D14:D18)</f>
        <v>47370.7</v>
      </c>
      <c r="E6" s="310">
        <f t="shared" ref="E6:E66" si="0">D6-C6</f>
        <v>-165.80000000000291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119</v>
      </c>
      <c r="C7" s="296">
        <v>33859.199999999997</v>
      </c>
      <c r="D7" s="297">
        <f>+'Ekamut-caxs'!D18</f>
        <v>39486.5</v>
      </c>
      <c r="E7" s="297">
        <f t="shared" si="0"/>
        <v>5627.3000000000029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3" customHeight="1">
      <c r="A8" s="463">
        <v>2</v>
      </c>
      <c r="B8" s="284" t="s">
        <v>257</v>
      </c>
      <c r="C8" s="464">
        <f>+C9+C10</f>
        <v>0</v>
      </c>
      <c r="D8" s="503">
        <f>+'Ekamut-caxs'!D19</f>
        <v>20.8</v>
      </c>
      <c r="E8" s="297">
        <f t="shared" si="0"/>
        <v>20.8</v>
      </c>
      <c r="F8" s="298" t="s">
        <v>311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258</v>
      </c>
      <c r="C9" s="465"/>
      <c r="D9" s="297">
        <f>+'Ekamut-caxs'!D20</f>
        <v>20.8</v>
      </c>
      <c r="E9" s="297">
        <f t="shared" si="0"/>
        <v>20.8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261</v>
      </c>
      <c r="C10" s="465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3</v>
      </c>
      <c r="B11" s="281" t="s">
        <v>262</v>
      </c>
      <c r="C11" s="464">
        <f>+C12+C13</f>
        <v>0</v>
      </c>
      <c r="D11" s="297">
        <f>+'Ekamut-caxs'!D22</f>
        <v>152.69999999999999</v>
      </c>
      <c r="E11" s="297">
        <f t="shared" si="0"/>
        <v>152.69999999999999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259</v>
      </c>
      <c r="C12" s="465"/>
      <c r="D12" s="297">
        <f>+'Ekamut-caxs'!D23</f>
        <v>152.69999999999999</v>
      </c>
      <c r="E12" s="297">
        <f t="shared" si="0"/>
        <v>152.69999999999999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260</v>
      </c>
      <c r="C13" s="465"/>
      <c r="D13" s="297">
        <f>+'Ekamut-caxs'!D24</f>
        <v>0</v>
      </c>
      <c r="E13" s="297">
        <f t="shared" si="0"/>
        <v>0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4</v>
      </c>
      <c r="B14" s="284" t="s">
        <v>267</v>
      </c>
      <c r="C14" s="465"/>
      <c r="D14" s="297">
        <f>+'Ekamut-caxs'!D25</f>
        <v>6.7</v>
      </c>
      <c r="E14" s="297">
        <f t="shared" si="0"/>
        <v>6.7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/>
      <c r="D15" s="297">
        <f>+'Ekamut-caxs'!D26</f>
        <v>773.2</v>
      </c>
      <c r="E15" s="297">
        <f>D15-C15</f>
        <v>773.2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4" t="s">
        <v>64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99" t="s">
        <v>126</v>
      </c>
      <c r="C18" s="300">
        <f>SUM(C19:C20)</f>
        <v>6902.8</v>
      </c>
      <c r="D18" s="300">
        <f>SUM(D19:D20)</f>
        <v>6930.8</v>
      </c>
      <c r="E18" s="297">
        <f t="shared" si="0"/>
        <v>28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73</v>
      </c>
      <c r="C19" s="253">
        <v>6902.8</v>
      </c>
      <c r="D19" s="254">
        <f>+'Ekamut-caxs'!D30</f>
        <v>6902.8</v>
      </c>
      <c r="E19" s="254">
        <f t="shared" si="0"/>
        <v>0</v>
      </c>
      <c r="F19" s="255"/>
    </row>
    <row r="20" spans="1:18" ht="18.75" customHeight="1">
      <c r="A20" s="27">
        <v>5.2</v>
      </c>
      <c r="B20" s="32" t="s">
        <v>74</v>
      </c>
      <c r="C20" s="253"/>
      <c r="D20" s="254">
        <f>+'Ekamut-caxs'!D31</f>
        <v>28</v>
      </c>
      <c r="E20" s="254">
        <f t="shared" si="0"/>
        <v>28</v>
      </c>
      <c r="F20" s="255"/>
    </row>
    <row r="21" spans="1:18" s="58" customFormat="1" ht="18.75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6</v>
      </c>
      <c r="B22" s="286" t="s">
        <v>9</v>
      </c>
      <c r="C22" s="298">
        <v>6774.5</v>
      </c>
      <c r="D22" s="297"/>
      <c r="E22" s="297">
        <f t="shared" si="0"/>
        <v>-6774.5</v>
      </c>
      <c r="F22" s="296"/>
      <c r="G22" s="57" t="s">
        <v>283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190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145</v>
      </c>
      <c r="C25" s="311">
        <f>SUM(C26,C30:C36,C40:C62,C64:C65)</f>
        <v>47536.5</v>
      </c>
      <c r="D25" s="311">
        <f>SUM(D26,D30:D36,D40:D62,D64:D65)</f>
        <v>47370.660000000025</v>
      </c>
      <c r="E25" s="310">
        <f t="shared" si="0"/>
        <v>-165.83999999997468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25791.200000000001</v>
      </c>
      <c r="D26" s="300">
        <f>+'Ekamut-caxs'!D38</f>
        <v>26651.5</v>
      </c>
      <c r="E26" s="297">
        <f t="shared" si="0"/>
        <v>860.29999999999927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120</v>
      </c>
      <c r="C27" s="253"/>
      <c r="D27" s="301">
        <f>+'Ekamut-caxs'!D39</f>
        <v>554.5</v>
      </c>
      <c r="E27" s="254">
        <f>D27-C27</f>
        <v>554.5</v>
      </c>
      <c r="F27" s="25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3"/>
      <c r="D28" s="301">
        <f>+'Ekamut-caxs'!D40</f>
        <v>348</v>
      </c>
      <c r="E28" s="254">
        <f>D28-C28</f>
        <v>348</v>
      </c>
      <c r="F28" s="255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5869.7</v>
      </c>
      <c r="D30" s="300">
        <f>+'Ekamut-caxs'!D42</f>
        <v>5744.4</v>
      </c>
      <c r="E30" s="297">
        <f t="shared" si="0"/>
        <v>-125.30000000000018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3845.6</v>
      </c>
      <c r="D31" s="300">
        <f>+'Ekamut-caxs'!D43</f>
        <v>3162.9</v>
      </c>
      <c r="E31" s="297">
        <f t="shared" si="0"/>
        <v>-682.69999999999982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2274.1</v>
      </c>
      <c r="D32" s="300">
        <f>+'Ekamut-caxs'!D44</f>
        <v>2123.8000000000002</v>
      </c>
      <c r="E32" s="297">
        <f t="shared" si="0"/>
        <v>-150.29999999999973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191.4</v>
      </c>
      <c r="D33" s="300">
        <f>+'Ekamut-caxs'!D45</f>
        <v>175.3</v>
      </c>
      <c r="E33" s="297">
        <f t="shared" si="0"/>
        <v>-16.099999999999994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46.8</v>
      </c>
      <c r="D34" s="300">
        <f>+'Ekamut-caxs'!D46</f>
        <v>46.8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60</v>
      </c>
      <c r="D35" s="300">
        <f>+'Ekamut-caxs'!D47</f>
        <v>60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141.6</v>
      </c>
      <c r="D36" s="300">
        <f>SUM(D37:D39)</f>
        <v>132.6</v>
      </c>
      <c r="E36" s="297">
        <f t="shared" si="0"/>
        <v>-9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57.6</v>
      </c>
      <c r="D37" s="301">
        <f>+'Ekamut-caxs'!D49</f>
        <v>57.599999999999994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24</v>
      </c>
      <c r="D38" s="301">
        <f>+'Ekamut-caxs'!D50</f>
        <v>15</v>
      </c>
      <c r="E38" s="254">
        <f t="shared" si="0"/>
        <v>-9</v>
      </c>
      <c r="F38" s="255"/>
    </row>
    <row r="39" spans="1:18" ht="21" customHeight="1">
      <c r="A39" s="27">
        <v>8.3000000000000007</v>
      </c>
      <c r="B39" s="32" t="s">
        <v>23</v>
      </c>
      <c r="C39" s="253">
        <v>60</v>
      </c>
      <c r="D39" s="301">
        <f>+'Ekamut-caxs'!D51</f>
        <v>60</v>
      </c>
      <c r="E39" s="254">
        <f t="shared" si="0"/>
        <v>0</v>
      </c>
      <c r="F39" s="255"/>
    </row>
    <row r="40" spans="1:18" s="58" customFormat="1" ht="21" hidden="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4" t="s">
        <v>31</v>
      </c>
      <c r="C41" s="298">
        <v>441</v>
      </c>
      <c r="D41" s="300">
        <f>+'Ekamut-caxs'!D53</f>
        <v>440.5</v>
      </c>
      <c r="E41" s="297">
        <f t="shared" si="0"/>
        <v>-0.5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4" t="s">
        <v>25</v>
      </c>
      <c r="C42" s="298">
        <v>200</v>
      </c>
      <c r="D42" s="300">
        <f>+'Ekamut-caxs'!D54</f>
        <v>200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9" t="s">
        <v>75</v>
      </c>
      <c r="C43" s="298">
        <v>450</v>
      </c>
      <c r="D43" s="300">
        <f>+'Ekamut-caxs'!D55</f>
        <v>448</v>
      </c>
      <c r="E43" s="297">
        <f t="shared" si="0"/>
        <v>-2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4" t="s">
        <v>50</v>
      </c>
      <c r="C44" s="298">
        <v>200</v>
      </c>
      <c r="D44" s="300">
        <f>+'Ekamut-caxs'!D56</f>
        <v>200</v>
      </c>
      <c r="E44" s="297">
        <f t="shared" si="0"/>
        <v>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4" t="s">
        <v>121</v>
      </c>
      <c r="C45" s="298">
        <v>50</v>
      </c>
      <c r="D45" s="300">
        <f>+'Ekamut-caxs'!D57</f>
        <v>50</v>
      </c>
      <c r="E45" s="297">
        <f>D45-C45</f>
        <v>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4" t="s">
        <v>122</v>
      </c>
      <c r="C46" s="298">
        <v>34</v>
      </c>
      <c r="D46" s="300">
        <f>+'Ekamut-caxs'!D58</f>
        <v>22.4</v>
      </c>
      <c r="E46" s="297">
        <f t="shared" si="0"/>
        <v>-11.600000000000001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4" t="s">
        <v>26</v>
      </c>
      <c r="C47" s="296">
        <v>500</v>
      </c>
      <c r="D47" s="300">
        <f>+'Ekamut-caxs'!D59</f>
        <v>500</v>
      </c>
      <c r="E47" s="297">
        <f t="shared" si="0"/>
        <v>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4" t="s">
        <v>27</v>
      </c>
      <c r="C48" s="296">
        <v>161.1</v>
      </c>
      <c r="D48" s="300">
        <f>+'Ekamut-caxs'!D60</f>
        <v>161.16</v>
      </c>
      <c r="E48" s="297">
        <f>D48-C48</f>
        <v>6.0000000000002274E-2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4" t="s">
        <v>68</v>
      </c>
      <c r="C49" s="296"/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4" t="s">
        <v>56</v>
      </c>
      <c r="C50" s="296"/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4" t="s">
        <v>47</v>
      </c>
      <c r="C51" s="298">
        <v>105</v>
      </c>
      <c r="D51" s="300">
        <f>+'Ekamut-caxs'!D63</f>
        <v>84</v>
      </c>
      <c r="E51" s="297">
        <f t="shared" si="0"/>
        <v>-21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4" t="s">
        <v>76</v>
      </c>
      <c r="C52" s="298">
        <v>50</v>
      </c>
      <c r="D52" s="300">
        <f>+'Ekamut-caxs'!D64</f>
        <v>50</v>
      </c>
      <c r="E52" s="297">
        <f t="shared" si="0"/>
        <v>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4" t="s">
        <v>77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4" t="s">
        <v>48</v>
      </c>
      <c r="C54" s="296">
        <v>3</v>
      </c>
      <c r="D54" s="300">
        <f>+'Ekamut-caxs'!D66</f>
        <v>3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4" t="s">
        <v>123</v>
      </c>
      <c r="C55" s="296">
        <v>15</v>
      </c>
      <c r="D55" s="300">
        <f>+'Ekamut-caxs'!D67</f>
        <v>43.3</v>
      </c>
      <c r="E55" s="297">
        <f t="shared" si="1"/>
        <v>28.299999999999997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4" t="s">
        <v>65</v>
      </c>
      <c r="C57" s="296">
        <v>48</v>
      </c>
      <c r="D57" s="300">
        <f>+'Ekamut-caxs'!D69</f>
        <v>20.8</v>
      </c>
      <c r="E57" s="297">
        <f t="shared" si="1"/>
        <v>-27.2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4" t="s">
        <v>154</v>
      </c>
      <c r="C59" s="296"/>
      <c r="D59" s="300">
        <f>+'Ekamut-caxs'!D71</f>
        <v>30</v>
      </c>
      <c r="E59" s="297">
        <f t="shared" si="1"/>
        <v>30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7" t="str">
        <f>+'Ekamut-caxs'!B72</f>
        <v>Կրակմարիչների լիցքավորում</v>
      </c>
      <c r="C60" s="296"/>
      <c r="D60" s="298">
        <f>+'Ekamut-caxs'!D72</f>
        <v>20</v>
      </c>
      <c r="E60" s="296">
        <f>D60-C60</f>
        <v>20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87" t="str">
        <f>+'Ekamut-caxs'!B73</f>
        <v>Փոստային ծառայության գծով</v>
      </c>
      <c r="C61" s="296"/>
      <c r="D61" s="298">
        <f>+'Ekamut-caxs'!D73</f>
        <v>0.4</v>
      </c>
      <c r="E61" s="296">
        <f>D61-C61</f>
        <v>0.4</v>
      </c>
      <c r="F61" s="296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8" t="s">
        <v>28</v>
      </c>
      <c r="C62" s="296">
        <v>6902.8</v>
      </c>
      <c r="D62" s="300">
        <f>+'Ekamut-caxs'!D74</f>
        <v>6902.8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79</v>
      </c>
      <c r="C63" s="255">
        <v>6902.8</v>
      </c>
      <c r="D63" s="301">
        <f>+'Ekamut-caxs'!D75</f>
        <v>6902.8</v>
      </c>
      <c r="E63" s="254">
        <f t="shared" si="1"/>
        <v>0</v>
      </c>
      <c r="F63" s="255"/>
      <c r="G63" s="159"/>
    </row>
    <row r="64" spans="1:18" s="58" customFormat="1" ht="21" customHeight="1">
      <c r="A64" s="61">
        <v>26</v>
      </c>
      <c r="B64" s="299" t="s">
        <v>80</v>
      </c>
      <c r="C64" s="296">
        <v>20</v>
      </c>
      <c r="D64" s="300">
        <f>+'Ekamut-caxs'!D76</f>
        <v>0</v>
      </c>
      <c r="E64" s="297">
        <f t="shared" si="1"/>
        <v>-20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4" t="s">
        <v>69</v>
      </c>
      <c r="C65" s="296">
        <v>41.2</v>
      </c>
      <c r="D65" s="300">
        <f>+'Ekamut-caxs'!D77</f>
        <v>2</v>
      </c>
      <c r="E65" s="297">
        <f t="shared" si="1"/>
        <v>-39.200000000000003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10">
        <f>C6-C25</f>
        <v>0</v>
      </c>
      <c r="D66" s="310">
        <f>D6-D25</f>
        <v>3.9999999971769284E-2</v>
      </c>
      <c r="E66" s="310">
        <f t="shared" si="0"/>
        <v>3.9999999971769284E-2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9" t="str">
        <f>+'Ekamut-caxs'!C80</f>
        <v>Եկատերինա Բադալյան</v>
      </c>
      <c r="E68" s="529"/>
      <c r="F68" s="123"/>
    </row>
    <row r="69" spans="1:18" ht="9.75" customHeight="1">
      <c r="B69" s="38"/>
      <c r="D69" s="528" t="s">
        <v>5</v>
      </c>
      <c r="E69" s="528"/>
      <c r="F69" s="347"/>
    </row>
    <row r="70" spans="1:18" ht="24.75" customHeight="1">
      <c r="B70" s="37" t="s">
        <v>6</v>
      </c>
      <c r="C70" s="24"/>
      <c r="D70" s="529" t="str">
        <f>+'Ekamut-caxs'!C82</f>
        <v>Շողիկ Գևորգյան</v>
      </c>
      <c r="E70" s="529"/>
      <c r="F70" s="123"/>
    </row>
    <row r="71" spans="1:18" ht="11.25" customHeight="1">
      <c r="D71" s="528" t="s">
        <v>5</v>
      </c>
      <c r="E71" s="528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15" sqref="C1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7" t="s">
        <v>82</v>
      </c>
      <c r="B1" s="527"/>
      <c r="C1" s="527"/>
      <c r="D1" s="527"/>
      <c r="E1" s="527"/>
      <c r="F1" s="527"/>
    </row>
    <row r="2" spans="1:20" s="22" customFormat="1" ht="26.25" customHeight="1">
      <c r="A2" s="507" t="str">
        <f>+'Ekamut-caxs'!A14:D14</f>
        <v xml:space="preserve">«Երևանի հ․87 մսուր-մանկապարտեզ» ՀՈԱԿ-ի </v>
      </c>
      <c r="B2" s="507"/>
      <c r="C2" s="507"/>
      <c r="D2" s="507"/>
      <c r="E2" s="507"/>
      <c r="F2" s="50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0" t="s">
        <v>255</v>
      </c>
      <c r="B3" s="530"/>
      <c r="C3" s="530"/>
      <c r="D3" s="530"/>
      <c r="E3" s="530"/>
      <c r="F3" s="53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204</v>
      </c>
      <c r="D5" s="247" t="s">
        <v>205</v>
      </c>
      <c r="E5" s="91" t="s">
        <v>53</v>
      </c>
      <c r="F5" s="348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1717.8</v>
      </c>
      <c r="D6" s="256">
        <f>+C6</f>
        <v>1717.8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1">
        <f>SUM(C8:C9,C12,C15:C22)</f>
        <v>40633.699999999997</v>
      </c>
      <c r="D7" s="291">
        <f>SUM(D8:D9,D12,D15:D22)</f>
        <v>40433.199999999997</v>
      </c>
      <c r="E7" s="291">
        <f>D7-C7</f>
        <v>-200.5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119</v>
      </c>
      <c r="C8" s="282">
        <v>33859.199999999997</v>
      </c>
      <c r="D8" s="283">
        <f>+'Dramakan hosqer'!D21</f>
        <v>39486.5</v>
      </c>
      <c r="E8" s="283">
        <f>D8-C8</f>
        <v>5627.3000000000029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257</v>
      </c>
      <c r="C9" s="283">
        <f>+C10+C11</f>
        <v>0</v>
      </c>
      <c r="D9" s="283">
        <f>+'Dramakan hosqer'!D22</f>
        <v>20.8</v>
      </c>
      <c r="E9" s="283">
        <f t="shared" ref="E9:E14" si="1">D9-C9</f>
        <v>20.8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258</v>
      </c>
      <c r="C10" s="257"/>
      <c r="D10" s="283">
        <f>+'Dramakan hosqer'!D23</f>
        <v>20.8</v>
      </c>
      <c r="E10" s="283">
        <f t="shared" si="1"/>
        <v>20.8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261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262</v>
      </c>
      <c r="C12" s="283">
        <f>+C13+C14</f>
        <v>0</v>
      </c>
      <c r="D12" s="283">
        <f>+'Dramakan hosqer'!D25</f>
        <v>152.69999999999999</v>
      </c>
      <c r="E12" s="283">
        <f t="shared" si="1"/>
        <v>152.69999999999999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259</v>
      </c>
      <c r="C13" s="257"/>
      <c r="D13" s="283">
        <f>+'Dramakan hosqer'!D26</f>
        <v>152.69999999999999</v>
      </c>
      <c r="E13" s="283">
        <f t="shared" si="1"/>
        <v>152.69999999999999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4" t="s">
        <v>260</v>
      </c>
      <c r="C14" s="257"/>
      <c r="D14" s="283">
        <f>+'Dramakan hosqer'!D27</f>
        <v>0</v>
      </c>
      <c r="E14" s="283">
        <f t="shared" si="1"/>
        <v>0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/>
      <c r="D15" s="283">
        <f>+'Dramakan hosqer'!D28</f>
        <v>773.2</v>
      </c>
      <c r="E15" s="283">
        <f t="shared" si="0"/>
        <v>773.2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64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5</v>
      </c>
      <c r="B20" s="281" t="s">
        <v>9</v>
      </c>
      <c r="C20" s="282">
        <v>6774.5</v>
      </c>
      <c r="D20" s="283"/>
      <c r="E20" s="283">
        <f>D20-C20</f>
        <v>-6774.5</v>
      </c>
      <c r="F20" s="282"/>
      <c r="G20" s="57" t="s">
        <v>283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190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1">
        <f>+C24+C67+C79</f>
        <v>42351.5</v>
      </c>
      <c r="D23" s="291">
        <f>+D24+D67+D79</f>
        <v>42151.040000000015</v>
      </c>
      <c r="E23" s="291">
        <f t="shared" si="0"/>
        <v>-200.45999999998457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1">
        <f>SUM(C25,C29:C35,C39:C61,C65:C66)</f>
        <v>41457.5</v>
      </c>
      <c r="D24" s="291">
        <f>SUM(D25,D29:D35,D39:D61,D65:D66)</f>
        <v>41069.940000000017</v>
      </c>
      <c r="E24" s="291">
        <f t="shared" si="0"/>
        <v>-387.55999999998312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25791.200000000001</v>
      </c>
      <c r="D25" s="283">
        <f>+'Dramakan hosqer'!D37</f>
        <v>26419</v>
      </c>
      <c r="E25" s="283">
        <f t="shared" si="0"/>
        <v>627.79999999999927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120</v>
      </c>
      <c r="C26" s="257"/>
      <c r="D26" s="295">
        <f>+'Dramakan hosqer'!D38</f>
        <v>554.5</v>
      </c>
      <c r="E26" s="295">
        <f t="shared" si="0"/>
        <v>554.5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348</v>
      </c>
      <c r="E27" s="295">
        <f t="shared" si="0"/>
        <v>348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5869.7</v>
      </c>
      <c r="D29" s="283">
        <f>+'Dramakan hosqer'!D41</f>
        <v>5744.4</v>
      </c>
      <c r="E29" s="283">
        <f t="shared" si="0"/>
        <v>-125.30000000000018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3845.6</v>
      </c>
      <c r="D30" s="283">
        <f>+'Dramakan hosqer'!D42</f>
        <v>3162.9</v>
      </c>
      <c r="E30" s="283">
        <f t="shared" si="0"/>
        <v>-682.69999999999982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2274.1</v>
      </c>
      <c r="D31" s="283">
        <f>+'Dramakan hosqer'!D43</f>
        <v>2123.8000000000002</v>
      </c>
      <c r="E31" s="283">
        <f t="shared" si="0"/>
        <v>-150.29999999999973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191.4</v>
      </c>
      <c r="D32" s="283">
        <f>+'Dramakan hosqer'!D44</f>
        <v>168.6</v>
      </c>
      <c r="E32" s="283">
        <f t="shared" si="0"/>
        <v>-22.800000000000011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46.8</v>
      </c>
      <c r="D33" s="283">
        <f>+'Dramakan hosqer'!D45</f>
        <v>46.8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60</v>
      </c>
      <c r="E34" s="283">
        <f t="shared" si="0"/>
        <v>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141.6</v>
      </c>
      <c r="D35" s="283">
        <f>SUM(D36:D38)</f>
        <v>132.6</v>
      </c>
      <c r="E35" s="283">
        <f t="shared" si="0"/>
        <v>-9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57.6</v>
      </c>
      <c r="D36" s="295">
        <f>+'Dramakan hosqer'!D48</f>
        <v>57.599999999999994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24</v>
      </c>
      <c r="D37" s="295">
        <f>+'Dramakan hosqer'!D49</f>
        <v>15</v>
      </c>
      <c r="E37" s="295">
        <f t="shared" si="0"/>
        <v>-9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60</v>
      </c>
      <c r="D38" s="295">
        <f>+'Dramakan hosqer'!D50</f>
        <v>60</v>
      </c>
      <c r="E38" s="295">
        <f t="shared" si="0"/>
        <v>0</v>
      </c>
      <c r="F38" s="257"/>
      <c r="I38" s="137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4" t="s">
        <v>31</v>
      </c>
      <c r="C40" s="282">
        <v>441</v>
      </c>
      <c r="D40" s="283">
        <f>+'Dramakan hosqer'!D52</f>
        <v>440.5</v>
      </c>
      <c r="E40" s="283">
        <f t="shared" si="0"/>
        <v>-0.5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4" t="s">
        <v>25</v>
      </c>
      <c r="C41" s="282">
        <v>200</v>
      </c>
      <c r="D41" s="283">
        <f>+'Dramakan hosqer'!D53</f>
        <v>200</v>
      </c>
      <c r="E41" s="283">
        <f t="shared" si="0"/>
        <v>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9" t="s">
        <v>75</v>
      </c>
      <c r="C42" s="282">
        <v>450</v>
      </c>
      <c r="D42" s="283">
        <f>+'Dramakan hosqer'!D54</f>
        <v>420</v>
      </c>
      <c r="E42" s="283">
        <f t="shared" si="0"/>
        <v>-30</v>
      </c>
      <c r="F42" s="282" t="s">
        <v>312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200</v>
      </c>
      <c r="D43" s="283">
        <f>+'Dramakan hosqer'!D55</f>
        <v>200</v>
      </c>
      <c r="E43" s="283">
        <f t="shared" si="0"/>
        <v>0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121</v>
      </c>
      <c r="C44" s="282">
        <v>50</v>
      </c>
      <c r="D44" s="283">
        <f>+'Dramakan hosqer'!D56</f>
        <v>50</v>
      </c>
      <c r="E44" s="283">
        <f t="shared" si="0"/>
        <v>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122</v>
      </c>
      <c r="C45" s="282">
        <v>34</v>
      </c>
      <c r="D45" s="283">
        <f>+'Dramakan hosqer'!D57</f>
        <v>22.4</v>
      </c>
      <c r="E45" s="283">
        <f t="shared" si="0"/>
        <v>-11.600000000000001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4" t="s">
        <v>26</v>
      </c>
      <c r="C46" s="282">
        <v>500</v>
      </c>
      <c r="D46" s="283">
        <f>+'Dramakan hosqer'!D58</f>
        <v>500</v>
      </c>
      <c r="E46" s="283">
        <f t="shared" si="0"/>
        <v>0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4" t="s">
        <v>27</v>
      </c>
      <c r="C47" s="282">
        <v>161.1</v>
      </c>
      <c r="D47" s="283">
        <f>+'Dramakan hosqer'!D59</f>
        <v>161.16</v>
      </c>
      <c r="E47" s="283">
        <f t="shared" si="0"/>
        <v>6.0000000000002274E-2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4" t="s">
        <v>68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4" t="s">
        <v>47</v>
      </c>
      <c r="C50" s="282">
        <v>105</v>
      </c>
      <c r="D50" s="283">
        <f>+'Dramakan hosqer'!D62</f>
        <v>84</v>
      </c>
      <c r="E50" s="283">
        <f t="shared" si="0"/>
        <v>-21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4" t="s">
        <v>76</v>
      </c>
      <c r="C51" s="282">
        <v>50</v>
      </c>
      <c r="D51" s="283">
        <f>+'Dramakan hosqer'!D63</f>
        <v>50</v>
      </c>
      <c r="E51" s="283">
        <f t="shared" si="0"/>
        <v>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4" t="s">
        <v>77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4" t="s">
        <v>123</v>
      </c>
      <c r="C54" s="282">
        <v>15</v>
      </c>
      <c r="D54" s="283">
        <f>+'Dramakan hosqer'!D66</f>
        <v>43.3</v>
      </c>
      <c r="E54" s="283">
        <f t="shared" si="0"/>
        <v>28.299999999999997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4" t="s">
        <v>65</v>
      </c>
      <c r="C56" s="282">
        <v>48</v>
      </c>
      <c r="D56" s="283">
        <f>+'Dramakan hosqer'!D68</f>
        <v>20.8</v>
      </c>
      <c r="E56" s="283">
        <f t="shared" si="0"/>
        <v>-27.2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4" t="s">
        <v>154</v>
      </c>
      <c r="C58" s="282"/>
      <c r="D58" s="283">
        <f>+'Dramakan hosqer'!D70</f>
        <v>30</v>
      </c>
      <c r="E58" s="283">
        <f t="shared" si="0"/>
        <v>30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7" t="s">
        <v>306</v>
      </c>
      <c r="C59" s="282"/>
      <c r="D59" s="282">
        <f>+'Dramakan hosqer'!D71</f>
        <v>20</v>
      </c>
      <c r="E59" s="282">
        <f>D59-C59</f>
        <v>20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24</v>
      </c>
      <c r="B60" s="287" t="str">
        <f>+'Ekamut-caxs'!B73</f>
        <v>Փոստային ծառայության գծով</v>
      </c>
      <c r="C60" s="282"/>
      <c r="D60" s="282">
        <f>+'Dramakan hosqer'!D72</f>
        <v>0.4</v>
      </c>
      <c r="E60" s="282">
        <f>D60-C60</f>
        <v>0.4</v>
      </c>
      <c r="F60" s="282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25</v>
      </c>
      <c r="B61" s="290" t="s">
        <v>37</v>
      </c>
      <c r="C61" s="283">
        <f>SUM(C62:C64)</f>
        <v>20</v>
      </c>
      <c r="D61" s="283">
        <f>SUM(D62:D64)</f>
        <v>0</v>
      </c>
      <c r="E61" s="282">
        <f>D61-C61</f>
        <v>-20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25.1</v>
      </c>
      <c r="B64" s="166" t="s">
        <v>85</v>
      </c>
      <c r="C64" s="257">
        <v>20</v>
      </c>
      <c r="D64" s="295">
        <f>+'Dramakan hosqer'!D76</f>
        <v>0</v>
      </c>
      <c r="E64" s="295">
        <f t="shared" si="0"/>
        <v>-20</v>
      </c>
      <c r="F64" s="257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26</v>
      </c>
      <c r="B65" s="290" t="s">
        <v>39</v>
      </c>
      <c r="C65" s="282">
        <v>865</v>
      </c>
      <c r="D65" s="283">
        <f>+'Dramakan hosqer'!D77</f>
        <v>869.2800000000002</v>
      </c>
      <c r="E65" s="283">
        <f t="shared" si="0"/>
        <v>4.2800000000002001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27</v>
      </c>
      <c r="B66" s="285" t="s">
        <v>86</v>
      </c>
      <c r="C66" s="282"/>
      <c r="D66" s="283">
        <f>+'Dramakan hosqer'!D78</f>
        <v>2</v>
      </c>
      <c r="E66" s="283">
        <f t="shared" si="0"/>
        <v>2</v>
      </c>
      <c r="F66" s="282" t="s">
        <v>313</v>
      </c>
      <c r="G66" s="106" t="s">
        <v>230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1">
        <f>+C68+C75</f>
        <v>0</v>
      </c>
      <c r="D67" s="291">
        <f>+D68+D75</f>
        <v>0</v>
      </c>
      <c r="E67" s="291">
        <f t="shared" si="0"/>
        <v>0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2" t="s">
        <v>91</v>
      </c>
      <c r="C68" s="283">
        <f>SUM(C69:C74)</f>
        <v>0</v>
      </c>
      <c r="D68" s="283">
        <f>SUM(D69:D74)</f>
        <v>0</v>
      </c>
      <c r="E68" s="283">
        <f t="shared" si="0"/>
        <v>0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3" t="s">
        <v>87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3" t="s">
        <v>88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3" t="s">
        <v>89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66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67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90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63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62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314</v>
      </c>
      <c r="B79" s="13" t="s">
        <v>151</v>
      </c>
      <c r="C79" s="291">
        <f>SUM(C80:C81)</f>
        <v>894</v>
      </c>
      <c r="D79" s="291">
        <f>SUM(D80:D81)</f>
        <v>1081.0999999999999</v>
      </c>
      <c r="E79" s="291">
        <f t="shared" si="2"/>
        <v>187.09999999999991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894</v>
      </c>
      <c r="D80" s="283">
        <f>+'Dramakan hosqer'!D92</f>
        <v>1081.0999999999999</v>
      </c>
      <c r="E80" s="282">
        <f>D80-C80</f>
        <v>187.09999999999991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0</v>
      </c>
      <c r="D82" s="291">
        <f>D6+D7-D23</f>
        <v>-4.000000001542503E-2</v>
      </c>
      <c r="E82" s="291">
        <f t="shared" si="2"/>
        <v>-4.000000001542503E-2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2" t="str">
        <f>+'Ekamut-caxs'!C80</f>
        <v>Եկատերինա Բադալյան</v>
      </c>
      <c r="E84" s="52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1" t="s">
        <v>96</v>
      </c>
      <c r="E85" s="531"/>
      <c r="F85" s="349"/>
    </row>
    <row r="86" spans="1:20" s="19" customFormat="1" ht="22.5" customHeight="1">
      <c r="A86" s="20"/>
      <c r="B86" s="39" t="s">
        <v>6</v>
      </c>
      <c r="C86" s="20"/>
      <c r="D86" s="529" t="str">
        <f>+'Ekamut-caxs'!C82</f>
        <v>Շողիկ Գևորգյան</v>
      </c>
      <c r="E86" s="52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1" t="s">
        <v>96</v>
      </c>
      <c r="E87" s="531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" workbookViewId="0">
      <selection activeCell="C15" sqref="C1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7" t="s">
        <v>70</v>
      </c>
      <c r="B1" s="537"/>
      <c r="C1" s="537"/>
      <c r="D1" s="537"/>
      <c r="E1" s="53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8" t="str">
        <f>+'Ekamut-caxs'!A14:D14</f>
        <v xml:space="preserve">«Երևանի հ․87 մսուր-մանկապարտեզ» ՀՈԱԿ-ի </v>
      </c>
      <c r="B2" s="539"/>
      <c r="C2" s="539"/>
      <c r="D2" s="539"/>
      <c r="E2" s="53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0" t="s">
        <v>156</v>
      </c>
      <c r="B3" s="540"/>
      <c r="C3" s="540"/>
      <c r="D3" s="540"/>
      <c r="E3" s="54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1" t="s">
        <v>252</v>
      </c>
      <c r="B4" s="541"/>
      <c r="C4" s="541"/>
      <c r="D4" s="541"/>
      <c r="E4" s="54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146</v>
      </c>
    </row>
    <row r="6" spans="1:22" s="215" customFormat="1" ht="56.25" customHeight="1">
      <c r="A6" s="211" t="s">
        <v>3</v>
      </c>
      <c r="B6" s="212" t="s">
        <v>157</v>
      </c>
      <c r="C6" s="211" t="s">
        <v>158</v>
      </c>
      <c r="D6" s="211" t="s">
        <v>159</v>
      </c>
      <c r="E6" s="213" t="s">
        <v>160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2" t="s">
        <v>161</v>
      </c>
      <c r="B7" s="543"/>
      <c r="C7" s="543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162</v>
      </c>
      <c r="C8" s="216"/>
      <c r="D8" s="218">
        <f>SUM(D9:D29)</f>
        <v>232.5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163</v>
      </c>
      <c r="C9" s="220" t="s">
        <v>164</v>
      </c>
      <c r="D9" s="31"/>
      <c r="E9" s="31"/>
    </row>
    <row r="10" spans="1:22" ht="27" hidden="1" customHeight="1">
      <c r="A10" s="220">
        <v>1.2</v>
      </c>
      <c r="B10" s="221" t="s">
        <v>165</v>
      </c>
      <c r="C10" s="220" t="s">
        <v>166</v>
      </c>
      <c r="D10" s="31"/>
      <c r="E10" s="31"/>
    </row>
    <row r="11" spans="1:22" ht="27" hidden="1" customHeight="1">
      <c r="A11" s="220">
        <v>1.3</v>
      </c>
      <c r="B11" s="221" t="s">
        <v>167</v>
      </c>
      <c r="C11" s="220" t="s">
        <v>168</v>
      </c>
      <c r="D11" s="31"/>
      <c r="E11" s="31"/>
    </row>
    <row r="12" spans="1:22" ht="27" hidden="1" customHeight="1">
      <c r="A12" s="220">
        <v>1.4</v>
      </c>
      <c r="B12" s="222" t="s">
        <v>169</v>
      </c>
      <c r="C12" s="223" t="s">
        <v>170</v>
      </c>
      <c r="D12" s="31"/>
      <c r="E12" s="31"/>
    </row>
    <row r="13" spans="1:22" ht="27" hidden="1" customHeight="1">
      <c r="A13" s="220">
        <v>1.5</v>
      </c>
      <c r="B13" s="222"/>
      <c r="C13" s="220" t="s">
        <v>171</v>
      </c>
      <c r="D13" s="31"/>
      <c r="E13" s="31"/>
    </row>
    <row r="14" spans="1:22" ht="18" hidden="1" customHeight="1">
      <c r="A14" s="220">
        <v>1.6</v>
      </c>
      <c r="B14" s="221" t="s">
        <v>222</v>
      </c>
      <c r="C14" s="220" t="s">
        <v>172</v>
      </c>
      <c r="D14" s="31"/>
      <c r="E14" s="31"/>
    </row>
    <row r="15" spans="1:22" ht="33.75" hidden="1" customHeight="1">
      <c r="A15" s="220">
        <v>1.7</v>
      </c>
      <c r="B15" s="222"/>
      <c r="C15" s="220" t="s">
        <v>196</v>
      </c>
      <c r="D15" s="31"/>
      <c r="E15" s="31"/>
    </row>
    <row r="16" spans="1:22" ht="22.5" hidden="1" customHeight="1">
      <c r="A16" s="220">
        <v>1.8</v>
      </c>
      <c r="B16" s="222"/>
      <c r="C16" s="224" t="s">
        <v>195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173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173</v>
      </c>
      <c r="C24" s="220" t="s">
        <v>51</v>
      </c>
      <c r="D24" s="31"/>
      <c r="E24" s="31"/>
    </row>
    <row r="25" spans="1:22" ht="27.75" customHeight="1">
      <c r="A25" s="220">
        <v>1.1000000000000001</v>
      </c>
      <c r="B25" s="222" t="s">
        <v>173</v>
      </c>
      <c r="C25" s="220" t="s">
        <v>174</v>
      </c>
      <c r="D25" s="31">
        <v>16.5</v>
      </c>
      <c r="E25" s="31" t="s">
        <v>300</v>
      </c>
    </row>
    <row r="26" spans="1:22" ht="27.75" hidden="1" customHeight="1">
      <c r="A26" s="220">
        <v>2.8</v>
      </c>
      <c r="B26" s="222" t="s">
        <v>173</v>
      </c>
      <c r="C26" s="220" t="s">
        <v>175</v>
      </c>
      <c r="D26" s="31"/>
      <c r="E26" s="31"/>
    </row>
    <row r="27" spans="1:22" ht="27" customHeight="1">
      <c r="A27" s="220">
        <v>1.2</v>
      </c>
      <c r="B27" s="221" t="s">
        <v>176</v>
      </c>
      <c r="C27" s="220" t="s">
        <v>177</v>
      </c>
      <c r="D27" s="31">
        <v>215.7</v>
      </c>
      <c r="E27" s="31" t="s">
        <v>300</v>
      </c>
    </row>
    <row r="28" spans="1:22" ht="26.25" customHeight="1">
      <c r="A28" s="226">
        <v>1.3</v>
      </c>
      <c r="B28" s="222" t="s">
        <v>178</v>
      </c>
      <c r="C28" s="220" t="s">
        <v>179</v>
      </c>
      <c r="D28" s="31">
        <v>0.3</v>
      </c>
      <c r="E28" s="31" t="s">
        <v>300</v>
      </c>
    </row>
    <row r="29" spans="1:22" ht="26.25" hidden="1" customHeight="1">
      <c r="A29" s="226">
        <v>2.11</v>
      </c>
      <c r="B29" s="222"/>
      <c r="C29" s="224" t="s">
        <v>180</v>
      </c>
      <c r="D29" s="31"/>
      <c r="E29" s="31"/>
    </row>
    <row r="30" spans="1:22" s="180" customFormat="1" ht="34.5" customHeight="1">
      <c r="A30" s="216">
        <v>2</v>
      </c>
      <c r="B30" s="227" t="s">
        <v>181</v>
      </c>
      <c r="C30" s="216"/>
      <c r="D30" s="218">
        <f>SUM(D31:D33)</f>
        <v>40.1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182</v>
      </c>
      <c r="D31" s="31"/>
      <c r="E31" s="31"/>
    </row>
    <row r="32" spans="1:22" ht="21" hidden="1" customHeight="1">
      <c r="A32" s="220">
        <v>2.2000000000000002</v>
      </c>
      <c r="B32" s="222" t="s">
        <v>183</v>
      </c>
      <c r="C32" s="220" t="s">
        <v>184</v>
      </c>
      <c r="D32" s="31"/>
      <c r="E32" s="31"/>
    </row>
    <row r="33" spans="1:22" ht="26.25" customHeight="1">
      <c r="A33" s="220">
        <v>2.1</v>
      </c>
      <c r="B33" s="222" t="s">
        <v>183</v>
      </c>
      <c r="C33" s="220" t="s">
        <v>185</v>
      </c>
      <c r="D33" s="31">
        <v>40.1</v>
      </c>
      <c r="E33" s="31" t="s">
        <v>305</v>
      </c>
    </row>
    <row r="34" spans="1:22" s="205" customFormat="1" ht="21.75" customHeight="1">
      <c r="A34" s="60"/>
      <c r="B34" s="228" t="s">
        <v>72</v>
      </c>
      <c r="C34" s="229"/>
      <c r="D34" s="230">
        <f>D8+D30</f>
        <v>272.60000000000002</v>
      </c>
      <c r="E34" s="231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24.75" customHeight="1">
      <c r="A35" s="542" t="s">
        <v>186</v>
      </c>
      <c r="B35" s="543"/>
      <c r="C35" s="543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163</v>
      </c>
      <c r="C36" s="220" t="s">
        <v>164</v>
      </c>
      <c r="D36" s="31">
        <v>760.46</v>
      </c>
      <c r="E36" s="31" t="s">
        <v>300</v>
      </c>
    </row>
    <row r="37" spans="1:22" ht="21" customHeight="1">
      <c r="A37" s="220">
        <v>1.2</v>
      </c>
      <c r="B37" s="221" t="s">
        <v>165</v>
      </c>
      <c r="C37" s="220" t="s">
        <v>166</v>
      </c>
      <c r="D37" s="31">
        <v>54.77</v>
      </c>
      <c r="E37" s="31" t="s">
        <v>300</v>
      </c>
    </row>
    <row r="38" spans="1:22" ht="21" customHeight="1">
      <c r="A38" s="220">
        <v>1.3</v>
      </c>
      <c r="B38" s="221" t="s">
        <v>167</v>
      </c>
      <c r="C38" s="220" t="s">
        <v>168</v>
      </c>
      <c r="D38" s="31">
        <v>11.62</v>
      </c>
      <c r="E38" s="31" t="s">
        <v>300</v>
      </c>
    </row>
    <row r="39" spans="1:22" ht="22.5" hidden="1" customHeight="1">
      <c r="A39" s="220">
        <v>1.4</v>
      </c>
      <c r="B39" s="222" t="s">
        <v>169</v>
      </c>
      <c r="C39" s="223" t="s">
        <v>170</v>
      </c>
      <c r="D39" s="31"/>
      <c r="E39" s="31"/>
    </row>
    <row r="40" spans="1:22" ht="21" customHeight="1">
      <c r="A40" s="220">
        <v>1.4</v>
      </c>
      <c r="B40" s="221" t="s">
        <v>222</v>
      </c>
      <c r="C40" s="220" t="s">
        <v>172</v>
      </c>
      <c r="D40" s="31">
        <v>0.4</v>
      </c>
      <c r="E40" s="31" t="s">
        <v>300</v>
      </c>
    </row>
    <row r="41" spans="1:22" ht="20.25" customHeight="1">
      <c r="A41" s="220">
        <v>1.5</v>
      </c>
      <c r="B41" s="221" t="s">
        <v>304</v>
      </c>
      <c r="C41" s="220" t="s">
        <v>172</v>
      </c>
      <c r="D41" s="31">
        <v>3</v>
      </c>
      <c r="E41" s="31" t="s">
        <v>300</v>
      </c>
    </row>
    <row r="42" spans="1:22" ht="33.75" hidden="1" customHeight="1">
      <c r="A42" s="220">
        <v>1.7</v>
      </c>
      <c r="B42" s="222"/>
      <c r="C42" s="220" t="s">
        <v>196</v>
      </c>
      <c r="D42" s="31"/>
      <c r="E42" s="31"/>
    </row>
    <row r="43" spans="1:22" ht="23.25" customHeight="1">
      <c r="A43" s="220">
        <v>1.6</v>
      </c>
      <c r="B43" s="221" t="s">
        <v>301</v>
      </c>
      <c r="C43" s="499" t="s">
        <v>195</v>
      </c>
      <c r="D43" s="31">
        <v>0.73</v>
      </c>
      <c r="E43" s="31" t="s">
        <v>300</v>
      </c>
    </row>
    <row r="44" spans="1:22" ht="23.25" customHeight="1">
      <c r="A44" s="220">
        <v>1.7</v>
      </c>
      <c r="B44" s="221" t="s">
        <v>302</v>
      </c>
      <c r="C44" s="499" t="s">
        <v>303</v>
      </c>
      <c r="D44" s="31">
        <v>31</v>
      </c>
      <c r="E44" s="31" t="s">
        <v>300</v>
      </c>
    </row>
    <row r="45" spans="1:22" ht="15" customHeight="1">
      <c r="A45" s="500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173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173</v>
      </c>
      <c r="C48" s="220" t="s">
        <v>51</v>
      </c>
      <c r="D48" s="31"/>
      <c r="E48" s="31"/>
    </row>
    <row r="49" spans="1:22" ht="21" hidden="1" customHeight="1">
      <c r="A49" s="220">
        <v>2.1</v>
      </c>
      <c r="B49" s="222" t="s">
        <v>173</v>
      </c>
      <c r="C49" s="220" t="s">
        <v>174</v>
      </c>
      <c r="D49" s="31"/>
      <c r="E49" s="31"/>
    </row>
    <row r="50" spans="1:22" ht="24" hidden="1" customHeight="1">
      <c r="A50" s="220">
        <v>2.2000000000000002</v>
      </c>
      <c r="B50" s="222" t="s">
        <v>173</v>
      </c>
      <c r="C50" s="220" t="s">
        <v>175</v>
      </c>
      <c r="D50" s="31"/>
      <c r="E50" s="31"/>
    </row>
    <row r="51" spans="1:22" ht="24" customHeight="1">
      <c r="A51" s="220">
        <v>2.1</v>
      </c>
      <c r="B51" s="221" t="s">
        <v>176</v>
      </c>
      <c r="C51" s="220" t="s">
        <v>177</v>
      </c>
      <c r="D51" s="31">
        <v>7.3</v>
      </c>
      <c r="E51" s="31" t="s">
        <v>300</v>
      </c>
    </row>
    <row r="52" spans="1:22" ht="24" hidden="1" customHeight="1">
      <c r="A52" s="220">
        <v>2.4</v>
      </c>
      <c r="B52" s="222" t="s">
        <v>178</v>
      </c>
      <c r="C52" s="220" t="s">
        <v>179</v>
      </c>
      <c r="D52" s="31"/>
      <c r="E52" s="31"/>
    </row>
    <row r="53" spans="1:22" ht="24" hidden="1" customHeight="1">
      <c r="A53" s="220">
        <v>2.5</v>
      </c>
      <c r="B53" s="222"/>
      <c r="C53" s="224" t="s">
        <v>180</v>
      </c>
      <c r="D53" s="31"/>
      <c r="E53" s="31"/>
    </row>
    <row r="54" spans="1:22" ht="33" customHeight="1">
      <c r="A54" s="220"/>
      <c r="B54" s="217" t="s">
        <v>187</v>
      </c>
      <c r="C54" s="30"/>
      <c r="D54" s="218">
        <f>SUM(D55:D58)</f>
        <v>1434.047</v>
      </c>
      <c r="E54" s="31"/>
      <c r="F54" s="340">
        <f>SUM(D36:D53)</f>
        <v>869.28</v>
      </c>
      <c r="G54" s="340">
        <f>+D59-D54-F54</f>
        <v>0</v>
      </c>
    </row>
    <row r="55" spans="1:22" ht="26.25" customHeight="1">
      <c r="A55" s="220">
        <v>1.1000000000000001</v>
      </c>
      <c r="B55" s="258"/>
      <c r="C55" s="259" t="s">
        <v>194</v>
      </c>
      <c r="D55" s="225">
        <v>1434.047</v>
      </c>
      <c r="E55" s="31"/>
    </row>
    <row r="56" spans="1:22" ht="30" hidden="1" customHeight="1">
      <c r="A56" s="220">
        <v>1.2</v>
      </c>
      <c r="B56" s="232"/>
      <c r="C56" s="220" t="s">
        <v>182</v>
      </c>
      <c r="D56" s="31"/>
      <c r="E56" s="220"/>
    </row>
    <row r="57" spans="1:22" ht="24.75" hidden="1" customHeight="1">
      <c r="A57" s="220">
        <v>1.3</v>
      </c>
      <c r="B57" s="222" t="s">
        <v>178</v>
      </c>
      <c r="C57" s="220" t="s">
        <v>184</v>
      </c>
      <c r="D57" s="31"/>
      <c r="E57" s="31"/>
    </row>
    <row r="58" spans="1:22" ht="24.75" hidden="1" customHeight="1">
      <c r="A58" s="220">
        <v>1.4</v>
      </c>
      <c r="B58" s="222" t="s">
        <v>178</v>
      </c>
      <c r="C58" s="220" t="s">
        <v>185</v>
      </c>
      <c r="D58" s="31"/>
      <c r="E58" s="31"/>
    </row>
    <row r="59" spans="1:22" s="205" customFormat="1" ht="29.25" customHeight="1">
      <c r="A59" s="233"/>
      <c r="B59" s="228" t="s">
        <v>72</v>
      </c>
      <c r="C59" s="234"/>
      <c r="D59" s="235">
        <f>SUM(D36:D54)</f>
        <v>2303.3270000000002</v>
      </c>
      <c r="E59" s="236"/>
      <c r="F59" s="442">
        <f>+D59-D55</f>
        <v>869.2800000000002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7" t="s">
        <v>188</v>
      </c>
    </row>
    <row r="62" spans="1:22" ht="59.25" customHeight="1">
      <c r="A62" s="238">
        <v>1</v>
      </c>
      <c r="B62" s="239" t="s">
        <v>253</v>
      </c>
      <c r="C62" s="235">
        <f>+'Dramakan hosqer'!D19</f>
        <v>1717.8</v>
      </c>
      <c r="D62" s="533" t="s">
        <v>189</v>
      </c>
      <c r="E62" s="534"/>
    </row>
    <row r="63" spans="1:22" ht="18" customHeight="1"/>
    <row r="64" spans="1:22" s="180" customFormat="1" ht="25.5" customHeight="1">
      <c r="A64" s="240"/>
      <c r="B64" s="204" t="s">
        <v>2</v>
      </c>
      <c r="C64" s="241"/>
      <c r="D64" s="535" t="str">
        <f>+'Ekamut-caxs'!C80</f>
        <v>Եկատերինա Բադալյան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0"/>
      <c r="C65" s="242"/>
      <c r="D65" s="536" t="s">
        <v>96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0"/>
      <c r="B66" s="204" t="s">
        <v>6</v>
      </c>
      <c r="C66" s="241"/>
      <c r="D66" s="535" t="str">
        <f>+'Ekamut-caxs'!C82</f>
        <v>Շողիկ Գևորգյան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0"/>
      <c r="B67" s="243"/>
      <c r="C67" s="240" t="s">
        <v>1</v>
      </c>
      <c r="D67" s="536" t="s">
        <v>96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C15" sqref="C1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2.85546875" style="19" customWidth="1"/>
    <col min="10" max="11" width="15.28515625" style="19" customWidth="1"/>
    <col min="12" max="12" width="13.28515625" style="19" customWidth="1"/>
    <col min="13" max="13" width="12.5703125" style="19" customWidth="1"/>
    <col min="14" max="14" width="15.710937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0" t="s">
        <v>70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15" s="21" customFormat="1" ht="25.5" customHeight="1">
      <c r="A2" s="507" t="str">
        <f>+'Ekamut-caxs'!A14</f>
        <v xml:space="preserve">«Երևանի հ․87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</row>
    <row r="3" spans="1:15" ht="25.5" customHeight="1">
      <c r="A3" s="538" t="s">
        <v>256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</row>
    <row r="4" spans="1:15" ht="21" customHeight="1" thickBot="1">
      <c r="N4" s="350" t="s">
        <v>0</v>
      </c>
    </row>
    <row r="5" spans="1:15" ht="33.75" customHeight="1">
      <c r="A5" s="556" t="s">
        <v>152</v>
      </c>
      <c r="B5" s="558" t="s">
        <v>71</v>
      </c>
      <c r="C5" s="560" t="s">
        <v>226</v>
      </c>
      <c r="D5" s="551" t="s">
        <v>207</v>
      </c>
      <c r="E5" s="552"/>
      <c r="F5" s="552"/>
      <c r="G5" s="552"/>
      <c r="H5" s="552"/>
      <c r="I5" s="552"/>
      <c r="J5" s="552"/>
      <c r="K5" s="552"/>
      <c r="L5" s="552"/>
      <c r="M5" s="553"/>
      <c r="N5" s="554" t="s">
        <v>155</v>
      </c>
    </row>
    <row r="6" spans="1:15" ht="79.5" customHeight="1">
      <c r="A6" s="557"/>
      <c r="B6" s="559"/>
      <c r="C6" s="561"/>
      <c r="D6" s="351" t="s">
        <v>223</v>
      </c>
      <c r="E6" s="352" t="s">
        <v>231</v>
      </c>
      <c r="F6" s="352" t="s">
        <v>232</v>
      </c>
      <c r="G6" s="352" t="s">
        <v>153</v>
      </c>
      <c r="H6" s="352" t="s">
        <v>210</v>
      </c>
      <c r="I6" s="352" t="s">
        <v>209</v>
      </c>
      <c r="J6" s="352" t="s">
        <v>120</v>
      </c>
      <c r="K6" s="353" t="s">
        <v>286</v>
      </c>
      <c r="L6" s="353" t="s">
        <v>192</v>
      </c>
      <c r="M6" s="354" t="s">
        <v>208</v>
      </c>
      <c r="N6" s="555"/>
    </row>
    <row r="7" spans="1:15" ht="27.75" customHeight="1">
      <c r="A7" s="351">
        <v>1</v>
      </c>
      <c r="B7" s="355" t="s">
        <v>216</v>
      </c>
      <c r="C7" s="356">
        <f>20328.9+2090.5</f>
        <v>22419.4</v>
      </c>
      <c r="D7" s="357">
        <f>1955.3*2</f>
        <v>3910.6</v>
      </c>
      <c r="E7" s="358"/>
      <c r="F7" s="358"/>
      <c r="G7" s="358">
        <v>108.7</v>
      </c>
      <c r="H7" s="358"/>
      <c r="I7" s="358"/>
      <c r="J7" s="358">
        <f>28.4*2+12.7*2+65.3*2</f>
        <v>212.79999999999998</v>
      </c>
      <c r="K7" s="358"/>
      <c r="L7" s="358"/>
      <c r="M7" s="359"/>
      <c r="N7" s="360">
        <f>ROUND(SUM(C7:M7),1)</f>
        <v>26651.5</v>
      </c>
    </row>
    <row r="8" spans="1:15" ht="28.5" customHeight="1">
      <c r="A8" s="351">
        <v>1.1000000000000001</v>
      </c>
      <c r="B8" s="361" t="s">
        <v>120</v>
      </c>
      <c r="C8" s="362">
        <f>313.3+28.4</f>
        <v>341.7</v>
      </c>
      <c r="D8" s="363" t="s">
        <v>198</v>
      </c>
      <c r="E8" s="364" t="s">
        <v>198</v>
      </c>
      <c r="F8" s="364" t="s">
        <v>198</v>
      </c>
      <c r="G8" s="364" t="s">
        <v>198</v>
      </c>
      <c r="H8" s="364" t="s">
        <v>198</v>
      </c>
      <c r="I8" s="364" t="s">
        <v>198</v>
      </c>
      <c r="J8" s="364" t="s">
        <v>198</v>
      </c>
      <c r="K8" s="364" t="s">
        <v>198</v>
      </c>
      <c r="L8" s="364" t="s">
        <v>198</v>
      </c>
      <c r="M8" s="365" t="s">
        <v>198</v>
      </c>
      <c r="N8" s="366" t="s">
        <v>198</v>
      </c>
    </row>
    <row r="9" spans="1:15" ht="30" customHeight="1">
      <c r="A9" s="351">
        <v>1.2</v>
      </c>
      <c r="B9" s="361" t="s">
        <v>208</v>
      </c>
      <c r="C9" s="362">
        <v>348</v>
      </c>
      <c r="D9" s="363" t="s">
        <v>198</v>
      </c>
      <c r="E9" s="364" t="s">
        <v>198</v>
      </c>
      <c r="F9" s="364" t="s">
        <v>198</v>
      </c>
      <c r="G9" s="364" t="s">
        <v>198</v>
      </c>
      <c r="H9" s="364" t="s">
        <v>198</v>
      </c>
      <c r="I9" s="364" t="s">
        <v>198</v>
      </c>
      <c r="J9" s="364" t="s">
        <v>198</v>
      </c>
      <c r="K9" s="364" t="s">
        <v>198</v>
      </c>
      <c r="L9" s="364" t="s">
        <v>198</v>
      </c>
      <c r="M9" s="365" t="s">
        <v>198</v>
      </c>
      <c r="N9" s="366" t="s">
        <v>198</v>
      </c>
    </row>
    <row r="10" spans="1:15" ht="30" hidden="1" customHeight="1">
      <c r="A10" s="351">
        <v>1.3</v>
      </c>
      <c r="B10" s="470" t="s">
        <v>286</v>
      </c>
      <c r="C10" s="362"/>
      <c r="D10" s="363" t="s">
        <v>198</v>
      </c>
      <c r="E10" s="363" t="s">
        <v>198</v>
      </c>
      <c r="F10" s="364" t="s">
        <v>198</v>
      </c>
      <c r="G10" s="364" t="s">
        <v>198</v>
      </c>
      <c r="H10" s="364" t="s">
        <v>198</v>
      </c>
      <c r="I10" s="364" t="s">
        <v>198</v>
      </c>
      <c r="J10" s="364" t="s">
        <v>198</v>
      </c>
      <c r="K10" s="364" t="s">
        <v>198</v>
      </c>
      <c r="L10" s="364" t="s">
        <v>198</v>
      </c>
      <c r="M10" s="365" t="s">
        <v>198</v>
      </c>
      <c r="N10" s="366" t="s">
        <v>198</v>
      </c>
    </row>
    <row r="11" spans="1:15" ht="35.25" hidden="1" customHeight="1">
      <c r="A11" s="351">
        <v>2</v>
      </c>
      <c r="B11" s="367" t="s">
        <v>93</v>
      </c>
      <c r="C11" s="368"/>
      <c r="D11" s="357"/>
      <c r="E11" s="364" t="s">
        <v>198</v>
      </c>
      <c r="F11" s="364" t="s">
        <v>198</v>
      </c>
      <c r="G11" s="364" t="s">
        <v>198</v>
      </c>
      <c r="H11" s="364" t="s">
        <v>198</v>
      </c>
      <c r="I11" s="364" t="s">
        <v>198</v>
      </c>
      <c r="J11" s="364" t="s">
        <v>198</v>
      </c>
      <c r="K11" s="364" t="s">
        <v>198</v>
      </c>
      <c r="L11" s="364" t="s">
        <v>198</v>
      </c>
      <c r="M11" s="365" t="s">
        <v>198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72</v>
      </c>
      <c r="C12" s="371" t="s">
        <v>198</v>
      </c>
      <c r="D12" s="372" t="s">
        <v>198</v>
      </c>
      <c r="E12" s="373" t="s">
        <v>198</v>
      </c>
      <c r="F12" s="373" t="s">
        <v>198</v>
      </c>
      <c r="G12" s="373" t="s">
        <v>198</v>
      </c>
      <c r="H12" s="373" t="s">
        <v>198</v>
      </c>
      <c r="I12" s="373" t="s">
        <v>198</v>
      </c>
      <c r="J12" s="373" t="s">
        <v>198</v>
      </c>
      <c r="K12" s="373" t="s">
        <v>198</v>
      </c>
      <c r="L12" s="373" t="s">
        <v>198</v>
      </c>
      <c r="M12" s="374" t="s">
        <v>198</v>
      </c>
      <c r="N12" s="375">
        <f>ROUND(SUM(N7:N11),1)</f>
        <v>26651.5</v>
      </c>
    </row>
    <row r="13" spans="1:15" s="376" customFormat="1" ht="34.5" customHeight="1">
      <c r="B13" s="377"/>
      <c r="C13" s="123"/>
      <c r="D13" s="378">
        <f>1955.3*2</f>
        <v>3910.6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5"/>
      <c r="E14" s="385"/>
      <c r="F14" s="385"/>
      <c r="G14" s="386"/>
      <c r="H14" s="161"/>
      <c r="I14" s="161"/>
      <c r="J14" s="245"/>
      <c r="K14" s="245"/>
      <c r="L14" s="546"/>
      <c r="M14" s="546"/>
      <c r="N14" s="387"/>
    </row>
    <row r="15" spans="1:15" s="376" customFormat="1" ht="69" customHeight="1">
      <c r="B15" s="547" t="s">
        <v>213</v>
      </c>
      <c r="C15" s="549"/>
      <c r="D15" s="548"/>
      <c r="G15" s="245"/>
      <c r="H15" s="245"/>
      <c r="I15" s="547" t="s">
        <v>212</v>
      </c>
      <c r="J15" s="548"/>
      <c r="K15" s="386"/>
      <c r="L15" s="245"/>
      <c r="M15" s="245"/>
      <c r="N15" s="245"/>
    </row>
    <row r="16" spans="1:15" s="376" customFormat="1" ht="48" customHeight="1">
      <c r="B16" s="388" t="s">
        <v>193</v>
      </c>
      <c r="C16" s="389" t="s">
        <v>233</v>
      </c>
      <c r="D16" s="389" t="s">
        <v>234</v>
      </c>
      <c r="G16" s="390"/>
      <c r="H16" s="391"/>
      <c r="I16" s="388" t="s">
        <v>193</v>
      </c>
      <c r="J16" s="389" t="s">
        <v>211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44" t="str">
        <f>+'Ekamut-caxs'!C80</f>
        <v>Եկատերինա Բադալյան</v>
      </c>
      <c r="I20" s="544"/>
      <c r="J20" s="544"/>
      <c r="K20" s="407"/>
      <c r="L20" s="407"/>
    </row>
    <row r="21" spans="2:14" s="408" customFormat="1" ht="17.25" customHeight="1">
      <c r="B21" s="409"/>
      <c r="C21" s="409"/>
      <c r="E21" s="410" t="s">
        <v>95</v>
      </c>
      <c r="F21" s="411"/>
      <c r="G21" s="412"/>
      <c r="H21" s="545" t="s">
        <v>96</v>
      </c>
      <c r="I21" s="545"/>
      <c r="J21" s="545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44" t="str">
        <f>+'Ekamut-caxs'!C82</f>
        <v>Շողիկ Գևորգյան</v>
      </c>
      <c r="I22" s="544"/>
      <c r="J22" s="544"/>
      <c r="K22" s="407"/>
      <c r="L22" s="407"/>
    </row>
    <row r="23" spans="2:14" s="408" customFormat="1" ht="18.75" customHeight="1">
      <c r="E23" s="410" t="s">
        <v>95</v>
      </c>
      <c r="F23" s="411"/>
      <c r="G23" s="412"/>
      <c r="H23" s="545" t="s">
        <v>96</v>
      </c>
      <c r="I23" s="545"/>
      <c r="J23" s="545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106" zoomScaleSheetLayoutView="106" workbookViewId="0">
      <selection activeCell="C15" sqref="C1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5" t="s">
        <v>70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4" t="str">
        <f>+'Ekamut-caxs'!A14:D14</f>
        <v xml:space="preserve">«Երևանի հ․87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40" customFormat="1" ht="21" customHeight="1">
      <c r="A3" s="564" t="s">
        <v>97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7" customFormat="1" ht="24.75" customHeight="1">
      <c r="A5" s="567" t="s">
        <v>118</v>
      </c>
      <c r="B5" s="569" t="s">
        <v>98</v>
      </c>
      <c r="C5" s="571" t="s">
        <v>99</v>
      </c>
      <c r="D5" s="572"/>
      <c r="E5" s="572"/>
      <c r="F5" s="573"/>
      <c r="G5" s="563" t="s">
        <v>100</v>
      </c>
      <c r="H5" s="563"/>
      <c r="I5" s="563"/>
      <c r="J5" s="563"/>
      <c r="K5" s="563" t="s">
        <v>143</v>
      </c>
      <c r="L5" s="563"/>
      <c r="M5" s="563"/>
      <c r="N5" s="563"/>
      <c r="O5" s="563"/>
    </row>
    <row r="6" spans="1:15" s="149" customFormat="1" ht="51" customHeight="1">
      <c r="A6" s="568"/>
      <c r="B6" s="570"/>
      <c r="C6" s="438" t="s">
        <v>239</v>
      </c>
      <c r="D6" s="439" t="s">
        <v>240</v>
      </c>
      <c r="E6" s="439" t="s">
        <v>269</v>
      </c>
      <c r="F6" s="440" t="s">
        <v>270</v>
      </c>
      <c r="G6" s="439" t="s">
        <v>241</v>
      </c>
      <c r="H6" s="441" t="s">
        <v>240</v>
      </c>
      <c r="I6" s="439" t="s">
        <v>271</v>
      </c>
      <c r="J6" s="441" t="s">
        <v>270</v>
      </c>
      <c r="K6" s="439" t="s">
        <v>239</v>
      </c>
      <c r="L6" s="439" t="s">
        <v>269</v>
      </c>
      <c r="M6" s="441" t="s">
        <v>289</v>
      </c>
      <c r="N6" s="148" t="s">
        <v>272</v>
      </c>
      <c r="O6" s="148" t="s">
        <v>273</v>
      </c>
    </row>
    <row r="7" spans="1:15" ht="19.5" customHeight="1">
      <c r="A7" s="142">
        <v>1</v>
      </c>
      <c r="B7" s="195" t="s">
        <v>101</v>
      </c>
      <c r="C7" s="273" t="s">
        <v>225</v>
      </c>
      <c r="D7" s="265" t="s">
        <v>225</v>
      </c>
      <c r="E7" s="477">
        <v>5812</v>
      </c>
      <c r="F7" s="484">
        <f t="shared" ref="F7:F16" si="0">+E7*143.7</f>
        <v>835184.39999999991</v>
      </c>
      <c r="G7" s="279" t="s">
        <v>225</v>
      </c>
      <c r="H7" s="265" t="s">
        <v>225</v>
      </c>
      <c r="I7" s="477">
        <v>5801</v>
      </c>
      <c r="J7" s="479">
        <v>294754</v>
      </c>
      <c r="K7" s="318" t="s">
        <v>225</v>
      </c>
      <c r="L7" s="477">
        <v>41</v>
      </c>
      <c r="M7" s="443">
        <f>+L7*200.47</f>
        <v>8219.27</v>
      </c>
      <c r="N7" s="444">
        <f>+L7*7.94904</f>
        <v>325.91064</v>
      </c>
      <c r="O7" s="334">
        <f>+N7+M7</f>
        <v>8545.1806400000005</v>
      </c>
    </row>
    <row r="8" spans="1:15" ht="19.5" customHeight="1">
      <c r="A8" s="142">
        <v>2</v>
      </c>
      <c r="B8" s="195" t="s">
        <v>102</v>
      </c>
      <c r="C8" s="273" t="s">
        <v>225</v>
      </c>
      <c r="D8" s="265" t="s">
        <v>225</v>
      </c>
      <c r="E8" s="477">
        <v>5626</v>
      </c>
      <c r="F8" s="484">
        <f t="shared" si="0"/>
        <v>808456.2</v>
      </c>
      <c r="G8" s="279" t="s">
        <v>225</v>
      </c>
      <c r="H8" s="265" t="s">
        <v>225</v>
      </c>
      <c r="I8" s="477">
        <v>5319</v>
      </c>
      <c r="J8" s="479">
        <v>270184</v>
      </c>
      <c r="K8" s="318" t="s">
        <v>225</v>
      </c>
      <c r="L8" s="477">
        <v>82</v>
      </c>
      <c r="M8" s="443">
        <f t="shared" ref="M8:M18" si="1">+L8*200.47</f>
        <v>16438.54</v>
      </c>
      <c r="N8" s="444">
        <f t="shared" ref="N8:N18" si="2">+L8*7.94904</f>
        <v>651.82128</v>
      </c>
      <c r="O8" s="334">
        <f t="shared" ref="O8:O18" si="3">+N8+M8</f>
        <v>17090.361280000001</v>
      </c>
    </row>
    <row r="9" spans="1:15" ht="19.5" customHeight="1">
      <c r="A9" s="142">
        <v>3</v>
      </c>
      <c r="B9" s="195" t="s">
        <v>103</v>
      </c>
      <c r="C9" s="273" t="s">
        <v>225</v>
      </c>
      <c r="D9" s="265" t="s">
        <v>225</v>
      </c>
      <c r="E9" s="477">
        <v>2076</v>
      </c>
      <c r="F9" s="484">
        <f t="shared" si="0"/>
        <v>298321.19999999995</v>
      </c>
      <c r="G9" s="279" t="s">
        <v>225</v>
      </c>
      <c r="H9" s="265" t="s">
        <v>225</v>
      </c>
      <c r="I9" s="477">
        <v>3538</v>
      </c>
      <c r="J9" s="479">
        <v>180337</v>
      </c>
      <c r="K9" s="318" t="s">
        <v>225</v>
      </c>
      <c r="L9" s="477">
        <v>77</v>
      </c>
      <c r="M9" s="443">
        <f t="shared" si="1"/>
        <v>15436.19</v>
      </c>
      <c r="N9" s="444">
        <f t="shared" si="2"/>
        <v>612.07608000000005</v>
      </c>
      <c r="O9" s="334">
        <f t="shared" si="3"/>
        <v>16048.266080000001</v>
      </c>
    </row>
    <row r="10" spans="1:15" ht="19.5" customHeight="1">
      <c r="A10" s="142">
        <v>4</v>
      </c>
      <c r="B10" s="195" t="s">
        <v>104</v>
      </c>
      <c r="C10" s="274" t="s">
        <v>225</v>
      </c>
      <c r="D10" s="266" t="s">
        <v>225</v>
      </c>
      <c r="E10" s="477">
        <v>473</v>
      </c>
      <c r="F10" s="484">
        <f t="shared" si="0"/>
        <v>67970.099999999991</v>
      </c>
      <c r="G10" s="279" t="s">
        <v>225</v>
      </c>
      <c r="H10" s="269" t="s">
        <v>225</v>
      </c>
      <c r="I10" s="477">
        <v>2151</v>
      </c>
      <c r="J10" s="479">
        <v>110608</v>
      </c>
      <c r="K10" s="318" t="s">
        <v>225</v>
      </c>
      <c r="L10" s="477">
        <v>66</v>
      </c>
      <c r="M10" s="443">
        <f t="shared" si="1"/>
        <v>13231.02</v>
      </c>
      <c r="N10" s="444">
        <f t="shared" si="2"/>
        <v>524.63664000000006</v>
      </c>
      <c r="O10" s="334">
        <f t="shared" si="3"/>
        <v>13755.656640000001</v>
      </c>
    </row>
    <row r="11" spans="1:15" ht="19.5" customHeight="1">
      <c r="A11" s="142">
        <v>5</v>
      </c>
      <c r="B11" s="195" t="s">
        <v>105</v>
      </c>
      <c r="C11" s="274" t="s">
        <v>225</v>
      </c>
      <c r="D11" s="266" t="s">
        <v>225</v>
      </c>
      <c r="E11" s="477">
        <v>142</v>
      </c>
      <c r="F11" s="484">
        <f t="shared" si="0"/>
        <v>20405.399999999998</v>
      </c>
      <c r="G11" s="279" t="s">
        <v>225</v>
      </c>
      <c r="H11" s="269" t="s">
        <v>225</v>
      </c>
      <c r="I11" s="477">
        <v>1998</v>
      </c>
      <c r="J11" s="479">
        <v>102816</v>
      </c>
      <c r="K11" s="318" t="s">
        <v>225</v>
      </c>
      <c r="L11" s="477">
        <v>58</v>
      </c>
      <c r="M11" s="443">
        <f t="shared" si="1"/>
        <v>11627.26</v>
      </c>
      <c r="N11" s="444">
        <f t="shared" si="2"/>
        <v>461.04432000000003</v>
      </c>
      <c r="O11" s="334">
        <f t="shared" si="3"/>
        <v>12088.304320000001</v>
      </c>
    </row>
    <row r="12" spans="1:15" ht="19.5" customHeight="1">
      <c r="A12" s="142">
        <v>6</v>
      </c>
      <c r="B12" s="195" t="s">
        <v>106</v>
      </c>
      <c r="C12" s="274" t="s">
        <v>225</v>
      </c>
      <c r="D12" s="266" t="s">
        <v>225</v>
      </c>
      <c r="E12" s="477">
        <v>120</v>
      </c>
      <c r="F12" s="484">
        <f t="shared" si="0"/>
        <v>17244</v>
      </c>
      <c r="G12" s="279" t="s">
        <v>225</v>
      </c>
      <c r="H12" s="269" t="s">
        <v>225</v>
      </c>
      <c r="I12" s="477">
        <v>2015</v>
      </c>
      <c r="J12" s="479">
        <v>104879</v>
      </c>
      <c r="K12" s="318" t="s">
        <v>225</v>
      </c>
      <c r="L12" s="477">
        <v>69</v>
      </c>
      <c r="M12" s="443">
        <f t="shared" si="1"/>
        <v>13832.43</v>
      </c>
      <c r="N12" s="444">
        <f t="shared" si="2"/>
        <v>548.48375999999996</v>
      </c>
      <c r="O12" s="334">
        <f t="shared" si="3"/>
        <v>14380.913759999999</v>
      </c>
    </row>
    <row r="13" spans="1:15" ht="19.5" customHeight="1">
      <c r="A13" s="142">
        <v>7</v>
      </c>
      <c r="B13" s="195" t="s">
        <v>107</v>
      </c>
      <c r="C13" s="274" t="s">
        <v>225</v>
      </c>
      <c r="D13" s="266" t="s">
        <v>225</v>
      </c>
      <c r="E13" s="477">
        <v>107</v>
      </c>
      <c r="F13" s="484">
        <f t="shared" si="0"/>
        <v>15375.9</v>
      </c>
      <c r="G13" s="279" t="s">
        <v>225</v>
      </c>
      <c r="H13" s="269" t="s">
        <v>225</v>
      </c>
      <c r="I13" s="477">
        <v>1932</v>
      </c>
      <c r="J13" s="479">
        <v>99791</v>
      </c>
      <c r="K13" s="318" t="s">
        <v>225</v>
      </c>
      <c r="L13" s="477">
        <v>80</v>
      </c>
      <c r="M13" s="443">
        <f t="shared" si="1"/>
        <v>16037.6</v>
      </c>
      <c r="N13" s="444">
        <f t="shared" si="2"/>
        <v>635.92319999999995</v>
      </c>
      <c r="O13" s="334">
        <f t="shared" si="3"/>
        <v>16673.5232</v>
      </c>
    </row>
    <row r="14" spans="1:15" ht="19.5" customHeight="1">
      <c r="A14" s="142">
        <v>8</v>
      </c>
      <c r="B14" s="196" t="s">
        <v>108</v>
      </c>
      <c r="C14" s="274" t="s">
        <v>225</v>
      </c>
      <c r="D14" s="266" t="s">
        <v>225</v>
      </c>
      <c r="E14" s="477">
        <v>56</v>
      </c>
      <c r="F14" s="484">
        <f t="shared" si="0"/>
        <v>8047.1999999999989</v>
      </c>
      <c r="G14" s="279" t="s">
        <v>225</v>
      </c>
      <c r="H14" s="269" t="s">
        <v>225</v>
      </c>
      <c r="I14" s="477">
        <v>1977</v>
      </c>
      <c r="J14" s="479">
        <v>101831</v>
      </c>
      <c r="K14" s="318" t="s">
        <v>225</v>
      </c>
      <c r="L14" s="477">
        <v>72</v>
      </c>
      <c r="M14" s="443">
        <f t="shared" si="1"/>
        <v>14433.84</v>
      </c>
      <c r="N14" s="444">
        <f t="shared" si="2"/>
        <v>572.33087999999998</v>
      </c>
      <c r="O14" s="334">
        <f t="shared" si="3"/>
        <v>15006.17088</v>
      </c>
    </row>
    <row r="15" spans="1:15" ht="19.5" customHeight="1">
      <c r="A15" s="142">
        <v>9</v>
      </c>
      <c r="B15" s="196" t="s">
        <v>109</v>
      </c>
      <c r="C15" s="274" t="s">
        <v>225</v>
      </c>
      <c r="D15" s="266" t="s">
        <v>225</v>
      </c>
      <c r="E15" s="477">
        <v>93</v>
      </c>
      <c r="F15" s="484">
        <f t="shared" si="0"/>
        <v>13364.099999999999</v>
      </c>
      <c r="G15" s="279" t="s">
        <v>225</v>
      </c>
      <c r="H15" s="269" t="s">
        <v>225</v>
      </c>
      <c r="I15" s="477">
        <v>1924</v>
      </c>
      <c r="J15" s="479">
        <v>99530</v>
      </c>
      <c r="K15" s="318" t="s">
        <v>225</v>
      </c>
      <c r="L15" s="477">
        <v>67</v>
      </c>
      <c r="M15" s="443">
        <f t="shared" si="1"/>
        <v>13431.49</v>
      </c>
      <c r="N15" s="444">
        <f t="shared" si="2"/>
        <v>532.58568000000002</v>
      </c>
      <c r="O15" s="334">
        <f t="shared" si="3"/>
        <v>13964.07568</v>
      </c>
    </row>
    <row r="16" spans="1:15" ht="19.5" customHeight="1">
      <c r="A16" s="142">
        <v>10</v>
      </c>
      <c r="B16" s="196" t="s">
        <v>110</v>
      </c>
      <c r="C16" s="274" t="s">
        <v>225</v>
      </c>
      <c r="D16" s="266" t="s">
        <v>225</v>
      </c>
      <c r="E16" s="477">
        <v>126</v>
      </c>
      <c r="F16" s="484">
        <f t="shared" si="0"/>
        <v>18106.199999999997</v>
      </c>
      <c r="G16" s="278" t="s">
        <v>225</v>
      </c>
      <c r="H16" s="269" t="s">
        <v>225</v>
      </c>
      <c r="I16" s="477">
        <v>2496</v>
      </c>
      <c r="J16" s="479">
        <v>128601</v>
      </c>
      <c r="K16" s="318" t="s">
        <v>225</v>
      </c>
      <c r="L16" s="477">
        <v>89</v>
      </c>
      <c r="M16" s="443">
        <f t="shared" si="1"/>
        <v>17841.829999999998</v>
      </c>
      <c r="N16" s="444">
        <f t="shared" si="2"/>
        <v>707.46456000000001</v>
      </c>
      <c r="O16" s="334">
        <f t="shared" si="3"/>
        <v>18549.294559999998</v>
      </c>
    </row>
    <row r="17" spans="1:15" ht="19.5" customHeight="1">
      <c r="A17" s="142">
        <v>11</v>
      </c>
      <c r="B17" s="196" t="s">
        <v>111</v>
      </c>
      <c r="C17" s="483">
        <v>2479</v>
      </c>
      <c r="D17" s="484">
        <f>+C17*143.7</f>
        <v>356232.3</v>
      </c>
      <c r="E17" s="276">
        <f>+F17/143.7</f>
        <v>2087.6826722338205</v>
      </c>
      <c r="F17" s="267">
        <v>300000</v>
      </c>
      <c r="G17" s="480">
        <v>4529</v>
      </c>
      <c r="H17" s="481">
        <v>231605</v>
      </c>
      <c r="I17" s="276">
        <f>+MAX(G17,I7)</f>
        <v>5801</v>
      </c>
      <c r="J17" s="268">
        <f>+I17*53.48</f>
        <v>310237.48</v>
      </c>
      <c r="K17" s="478">
        <v>68</v>
      </c>
      <c r="L17" s="276">
        <f>+MAX(K17,L8)</f>
        <v>82</v>
      </c>
      <c r="M17" s="443">
        <f t="shared" si="1"/>
        <v>16438.54</v>
      </c>
      <c r="N17" s="444">
        <f t="shared" si="2"/>
        <v>651.82128</v>
      </c>
      <c r="O17" s="334">
        <f t="shared" si="3"/>
        <v>17090.361280000001</v>
      </c>
    </row>
    <row r="18" spans="1:15" ht="19.5" customHeight="1">
      <c r="A18" s="142">
        <v>12</v>
      </c>
      <c r="B18" s="196" t="s">
        <v>112</v>
      </c>
      <c r="C18" s="483">
        <v>5292</v>
      </c>
      <c r="D18" s="484">
        <f>+C18*143.7</f>
        <v>760460.39999999991</v>
      </c>
      <c r="E18" s="276">
        <f>+C18</f>
        <v>5292</v>
      </c>
      <c r="F18" s="267">
        <f>+D18</f>
        <v>760460.39999999991</v>
      </c>
      <c r="G18" s="480">
        <v>5988</v>
      </c>
      <c r="H18" s="481">
        <v>304767</v>
      </c>
      <c r="I18" s="276">
        <f>+MAX(G18,I7)</f>
        <v>5988</v>
      </c>
      <c r="J18" s="268">
        <f>+I18*53.48</f>
        <v>320238.24</v>
      </c>
      <c r="K18" s="478">
        <v>58</v>
      </c>
      <c r="L18" s="276">
        <f>+MAX(K18,L7)</f>
        <v>58</v>
      </c>
      <c r="M18" s="443">
        <f t="shared" si="1"/>
        <v>11627.26</v>
      </c>
      <c r="N18" s="444">
        <f t="shared" si="2"/>
        <v>461.04432000000003</v>
      </c>
      <c r="O18" s="334">
        <f t="shared" si="3"/>
        <v>12088.304320000001</v>
      </c>
    </row>
    <row r="19" spans="1:15" ht="32.25" customHeight="1" thickBot="1">
      <c r="A19" s="197"/>
      <c r="B19" s="203" t="s">
        <v>94</v>
      </c>
      <c r="C19" s="275">
        <f t="shared" ref="C19:K19" si="4">SUM(C7:C18)</f>
        <v>7771</v>
      </c>
      <c r="D19" s="270">
        <f>SUM(D7:D18)</f>
        <v>1116692.7</v>
      </c>
      <c r="E19" s="277">
        <f t="shared" si="4"/>
        <v>22010.682672233819</v>
      </c>
      <c r="F19" s="271">
        <f>SUM(F7:F18)</f>
        <v>3162935.0999999996</v>
      </c>
      <c r="G19" s="280">
        <f>SUM(G7:G18)</f>
        <v>10517</v>
      </c>
      <c r="H19" s="270">
        <f>SUM(H7:H18)</f>
        <v>536372</v>
      </c>
      <c r="I19" s="277">
        <f>SUM(I7:I18)</f>
        <v>40940</v>
      </c>
      <c r="J19" s="272">
        <f>SUM(J7:J18)</f>
        <v>2123806.7199999997</v>
      </c>
      <c r="K19" s="275">
        <f t="shared" si="4"/>
        <v>126</v>
      </c>
      <c r="L19" s="277">
        <f>SUM(L7:L18)</f>
        <v>841</v>
      </c>
      <c r="M19" s="272">
        <f>SUM(M7:M18)</f>
        <v>168595.27000000002</v>
      </c>
      <c r="N19" s="445">
        <f>SUM(N7:N18)</f>
        <v>6685.1426400000009</v>
      </c>
      <c r="O19" s="272">
        <f>SUM(O7:O18)</f>
        <v>175280.41264</v>
      </c>
    </row>
    <row r="20" spans="1:15" ht="21.75" customHeight="1">
      <c r="B20" s="150"/>
      <c r="C20" s="249"/>
      <c r="D20" s="183"/>
      <c r="E20" s="249"/>
      <c r="F20" s="183">
        <f>ROUND(F19/1000,1)</f>
        <v>3162.9</v>
      </c>
      <c r="G20" s="249"/>
      <c r="H20" s="183"/>
      <c r="I20" s="249"/>
      <c r="J20" s="183">
        <f>ROUND(J19/1000,1)</f>
        <v>2123.8000000000002</v>
      </c>
      <c r="K20" s="249"/>
      <c r="L20" s="249"/>
      <c r="M20" s="183">
        <f>ROUND(M19/1000,1)</f>
        <v>168.6</v>
      </c>
      <c r="N20" s="183">
        <f t="shared" ref="N20:O20" si="5">ROUND(N19/1000,1)</f>
        <v>6.7</v>
      </c>
      <c r="O20" s="183">
        <f t="shared" si="5"/>
        <v>175.3</v>
      </c>
    </row>
    <row r="21" spans="1:15" ht="33.75" hidden="1" customHeight="1" thickBot="1">
      <c r="B21" s="566" t="s">
        <v>203</v>
      </c>
      <c r="C21" s="566"/>
      <c r="D21" s="566"/>
      <c r="E21" s="143"/>
      <c r="F21" s="144"/>
      <c r="H21" s="143"/>
      <c r="M21" s="183"/>
    </row>
    <row r="22" spans="1:15" s="140" customFormat="1" ht="34.5" hidden="1" customHeight="1">
      <c r="A22" s="198"/>
      <c r="B22" s="199" t="s">
        <v>147</v>
      </c>
      <c r="C22" s="200" t="s">
        <v>148</v>
      </c>
      <c r="D22" s="200" t="s">
        <v>225</v>
      </c>
      <c r="E22" s="200" t="s">
        <v>225</v>
      </c>
      <c r="F22" s="201" t="s">
        <v>225</v>
      </c>
      <c r="G22" s="200" t="s">
        <v>148</v>
      </c>
      <c r="H22" s="200" t="s">
        <v>225</v>
      </c>
      <c r="I22" s="200" t="s">
        <v>225</v>
      </c>
      <c r="J22" s="202" t="s">
        <v>225</v>
      </c>
      <c r="K22" s="200" t="s">
        <v>148</v>
      </c>
      <c r="L22" s="200" t="s">
        <v>225</v>
      </c>
      <c r="M22" s="471" t="s">
        <v>225</v>
      </c>
      <c r="N22" s="198" t="s">
        <v>225</v>
      </c>
      <c r="O22" s="202" t="s">
        <v>225</v>
      </c>
    </row>
    <row r="23" spans="1:15" ht="23.25" hidden="1" customHeight="1">
      <c r="A23" s="186">
        <v>1</v>
      </c>
      <c r="B23" s="485"/>
      <c r="C23" s="484"/>
      <c r="D23" s="334" t="s">
        <v>225</v>
      </c>
      <c r="E23" s="334" t="s">
        <v>225</v>
      </c>
      <c r="F23" s="482"/>
      <c r="G23" s="489"/>
      <c r="H23" s="334" t="s">
        <v>225</v>
      </c>
      <c r="I23" s="334" t="s">
        <v>225</v>
      </c>
      <c r="J23" s="491"/>
      <c r="K23" s="489"/>
      <c r="L23" s="334" t="s">
        <v>225</v>
      </c>
      <c r="M23" s="492"/>
      <c r="N23" s="186" t="s">
        <v>225</v>
      </c>
      <c r="O23" s="473" t="s">
        <v>225</v>
      </c>
    </row>
    <row r="24" spans="1:15" ht="23.25" hidden="1" customHeight="1">
      <c r="A24" s="186">
        <v>2</v>
      </c>
      <c r="B24" s="485"/>
      <c r="C24" s="484"/>
      <c r="D24" s="334" t="s">
        <v>225</v>
      </c>
      <c r="E24" s="334" t="s">
        <v>225</v>
      </c>
      <c r="F24" s="482"/>
      <c r="G24" s="489"/>
      <c r="H24" s="334" t="s">
        <v>225</v>
      </c>
      <c r="I24" s="334" t="s">
        <v>225</v>
      </c>
      <c r="J24" s="491"/>
      <c r="K24" s="489"/>
      <c r="L24" s="334" t="s">
        <v>225</v>
      </c>
      <c r="M24" s="492"/>
      <c r="N24" s="186" t="s">
        <v>225</v>
      </c>
      <c r="O24" s="473" t="s">
        <v>225</v>
      </c>
    </row>
    <row r="25" spans="1:15" s="149" customFormat="1" ht="23.25" hidden="1" customHeight="1">
      <c r="A25" s="142">
        <v>3</v>
      </c>
      <c r="B25" s="486"/>
      <c r="C25" s="487"/>
      <c r="D25" s="335" t="s">
        <v>225</v>
      </c>
      <c r="E25" s="335" t="s">
        <v>225</v>
      </c>
      <c r="F25" s="488"/>
      <c r="G25" s="490"/>
      <c r="H25" s="335" t="s">
        <v>225</v>
      </c>
      <c r="I25" s="335" t="s">
        <v>225</v>
      </c>
      <c r="J25" s="488"/>
      <c r="K25" s="490"/>
      <c r="L25" s="335" t="s">
        <v>225</v>
      </c>
      <c r="M25" s="493"/>
      <c r="N25" s="474" t="s">
        <v>225</v>
      </c>
      <c r="O25" s="475" t="s">
        <v>225</v>
      </c>
    </row>
    <row r="26" spans="1:15" s="140" customFormat="1" ht="24" hidden="1" customHeight="1">
      <c r="A26" s="187"/>
      <c r="B26" s="181" t="s">
        <v>72</v>
      </c>
      <c r="C26" s="336" t="s">
        <v>225</v>
      </c>
      <c r="D26" s="336" t="s">
        <v>225</v>
      </c>
      <c r="E26" s="336" t="s">
        <v>225</v>
      </c>
      <c r="F26" s="337">
        <f>SUM(F23:F25)</f>
        <v>0</v>
      </c>
      <c r="G26" s="338" t="s">
        <v>225</v>
      </c>
      <c r="H26" s="336" t="s">
        <v>225</v>
      </c>
      <c r="I26" s="336" t="s">
        <v>225</v>
      </c>
      <c r="J26" s="337">
        <f>SUM(J23:J25)</f>
        <v>0</v>
      </c>
      <c r="K26" s="338" t="s">
        <v>225</v>
      </c>
      <c r="L26" s="336" t="s">
        <v>225</v>
      </c>
      <c r="M26" s="472">
        <f>SUM(M23:M25)</f>
        <v>0</v>
      </c>
      <c r="N26" s="187" t="s">
        <v>225</v>
      </c>
      <c r="O26" s="476" t="s">
        <v>225</v>
      </c>
    </row>
    <row r="27" spans="1:15" s="140" customFormat="1" ht="27" hidden="1" customHeight="1" thickBot="1">
      <c r="A27" s="188"/>
      <c r="B27" s="191" t="s">
        <v>149</v>
      </c>
      <c r="C27" s="270"/>
      <c r="D27" s="270"/>
      <c r="E27" s="270" t="s">
        <v>225</v>
      </c>
      <c r="F27" s="271">
        <f>+F20-F26</f>
        <v>3162.9</v>
      </c>
      <c r="G27" s="333" t="s">
        <v>225</v>
      </c>
      <c r="H27" s="270" t="s">
        <v>225</v>
      </c>
      <c r="I27" s="270" t="s">
        <v>225</v>
      </c>
      <c r="J27" s="271">
        <f>J20-J26</f>
        <v>2123.8000000000002</v>
      </c>
      <c r="K27" s="333" t="s">
        <v>225</v>
      </c>
      <c r="L27" s="270" t="s">
        <v>225</v>
      </c>
      <c r="M27" s="272">
        <f>M20-M26</f>
        <v>168.6</v>
      </c>
      <c r="N27" s="188" t="s">
        <v>225</v>
      </c>
      <c r="O27" s="271">
        <f>+O20-M26</f>
        <v>175.3</v>
      </c>
    </row>
    <row r="28" spans="1:15" s="140" customFormat="1" ht="25.5" hidden="1" customHeight="1">
      <c r="B28" s="182"/>
      <c r="F28" s="183"/>
      <c r="J28" s="185" t="s">
        <v>150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4" t="s">
        <v>2</v>
      </c>
      <c r="D30" s="564"/>
      <c r="E30" s="151"/>
      <c r="F30" s="151"/>
      <c r="G30" s="574"/>
      <c r="H30" s="574"/>
      <c r="I30" s="262"/>
      <c r="J30" s="576" t="str">
        <f>+'Ekamut-caxs'!C80</f>
        <v>Եկատերինա Բադալյան</v>
      </c>
      <c r="K30" s="576"/>
      <c r="L30" s="576"/>
      <c r="M30" s="144"/>
    </row>
    <row r="31" spans="1:15" s="140" customFormat="1">
      <c r="C31" s="146"/>
      <c r="D31" s="146"/>
      <c r="E31" s="145"/>
      <c r="F31" s="145"/>
      <c r="G31" s="575" t="s">
        <v>95</v>
      </c>
      <c r="H31" s="575"/>
      <c r="I31" s="263"/>
      <c r="J31" s="575" t="s">
        <v>113</v>
      </c>
      <c r="K31" s="575"/>
      <c r="L31" s="575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6"/>
      <c r="H32" s="576"/>
      <c r="I32" s="153"/>
      <c r="J32" s="576" t="str">
        <f>+'Ekamut-caxs'!C82</f>
        <v>Շողիկ Գևորգյան</v>
      </c>
      <c r="K32" s="576"/>
      <c r="L32" s="576"/>
    </row>
    <row r="33" spans="3:13" s="140" customFormat="1">
      <c r="C33" s="143"/>
      <c r="D33" s="143"/>
      <c r="G33" s="575" t="s">
        <v>95</v>
      </c>
      <c r="H33" s="575"/>
      <c r="I33" s="263"/>
      <c r="J33" s="575" t="s">
        <v>113</v>
      </c>
      <c r="K33" s="575"/>
      <c r="L33" s="575"/>
    </row>
    <row r="34" spans="3:13">
      <c r="F34" s="154" t="s">
        <v>1</v>
      </c>
    </row>
    <row r="35" spans="3:13" ht="16.5" customHeight="1">
      <c r="C35" s="435" t="s">
        <v>114</v>
      </c>
      <c r="D35" s="435"/>
      <c r="E35" s="435" t="s">
        <v>115</v>
      </c>
      <c r="F35" s="435" t="s">
        <v>290</v>
      </c>
      <c r="I35" s="436" t="s">
        <v>116</v>
      </c>
      <c r="J35" s="437" t="s">
        <v>242</v>
      </c>
      <c r="K35" s="422"/>
      <c r="L35" s="437" t="s">
        <v>243</v>
      </c>
      <c r="M35" s="437" t="s">
        <v>244</v>
      </c>
    </row>
    <row r="36" spans="3:13" ht="16.5" customHeight="1">
      <c r="C36" s="435" t="s">
        <v>117</v>
      </c>
      <c r="D36" s="435"/>
      <c r="E36" s="435" t="s">
        <v>115</v>
      </c>
      <c r="F36" s="435" t="s">
        <v>263</v>
      </c>
      <c r="I36" s="562" t="s">
        <v>265</v>
      </c>
      <c r="J36" s="562"/>
      <c r="K36" s="422"/>
      <c r="L36" s="562" t="s">
        <v>266</v>
      </c>
      <c r="M36" s="562"/>
    </row>
    <row r="37" spans="3:13">
      <c r="C37" s="435"/>
      <c r="D37" s="435"/>
      <c r="E37" s="562" t="s">
        <v>264</v>
      </c>
      <c r="F37" s="562"/>
      <c r="I37" s="562"/>
      <c r="J37" s="562"/>
      <c r="K37" s="422"/>
      <c r="L37" s="562"/>
      <c r="M37" s="562"/>
    </row>
    <row r="38" spans="3:13">
      <c r="C38" s="435"/>
      <c r="D38" s="435"/>
      <c r="E38" s="562"/>
      <c r="F38" s="562"/>
    </row>
  </sheetData>
  <mergeCells count="21">
    <mergeCell ref="G32:H32"/>
    <mergeCell ref="J30:L30"/>
    <mergeCell ref="J32:L32"/>
    <mergeCell ref="J31:L31"/>
    <mergeCell ref="J33:L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15" sqref="C1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7" t="s">
        <v>70</v>
      </c>
      <c r="B1" s="537"/>
      <c r="C1" s="537"/>
      <c r="D1" s="537"/>
      <c r="E1" s="537"/>
    </row>
    <row r="2" spans="1:13" ht="23.25" customHeight="1">
      <c r="A2" s="540" t="str">
        <f>+'Ekamut-caxs'!A14:D14</f>
        <v xml:space="preserve">«Երևանի հ․87 մսուր-մանկապարտեզ» ՀՈԱԿ-ի </v>
      </c>
      <c r="B2" s="540"/>
      <c r="C2" s="540"/>
      <c r="D2" s="540"/>
      <c r="E2" s="540"/>
    </row>
    <row r="3" spans="1:13" ht="28.5" customHeight="1">
      <c r="A3" s="540" t="s">
        <v>284</v>
      </c>
      <c r="B3" s="540"/>
      <c r="C3" s="540"/>
      <c r="D3" s="540"/>
      <c r="E3" s="540"/>
    </row>
    <row r="5" spans="1:13">
      <c r="E5" s="210" t="s">
        <v>146</v>
      </c>
    </row>
    <row r="6" spans="1:13" ht="73.5" customHeight="1">
      <c r="A6" s="319" t="s">
        <v>3</v>
      </c>
      <c r="B6" s="319" t="s">
        <v>98</v>
      </c>
      <c r="C6" s="319" t="s">
        <v>281</v>
      </c>
      <c r="D6" s="319" t="s">
        <v>291</v>
      </c>
      <c r="E6" s="319" t="s">
        <v>282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6" t="s">
        <v>235</v>
      </c>
      <c r="C8" s="255">
        <v>31998.400000000001</v>
      </c>
      <c r="D8" s="255">
        <f>316.2+25+35+50+34+19</f>
        <v>479.2</v>
      </c>
      <c r="E8" s="255">
        <v>5430.1</v>
      </c>
      <c r="F8" s="447" t="s">
        <v>278</v>
      </c>
      <c r="G8" s="459" t="s">
        <v>274</v>
      </c>
      <c r="H8" s="452" t="s">
        <v>198</v>
      </c>
      <c r="I8" s="449" t="s">
        <v>275</v>
      </c>
      <c r="J8" s="452" t="s">
        <v>198</v>
      </c>
      <c r="K8" s="454" t="s">
        <v>276</v>
      </c>
      <c r="L8" s="455" t="s">
        <v>199</v>
      </c>
      <c r="M8" s="456" t="s">
        <v>277</v>
      </c>
    </row>
    <row r="9" spans="1:13" s="325" customFormat="1" ht="25.5" customHeight="1">
      <c r="A9" s="322">
        <v>2</v>
      </c>
      <c r="B9" s="323" t="s">
        <v>217</v>
      </c>
      <c r="C9" s="460"/>
      <c r="D9" s="460">
        <v>147</v>
      </c>
      <c r="E9" s="324">
        <f>+M9</f>
        <v>713.9</v>
      </c>
      <c r="F9" s="448">
        <v>11</v>
      </c>
      <c r="G9" s="461">
        <v>59</v>
      </c>
      <c r="H9" s="453" t="s">
        <v>198</v>
      </c>
      <c r="I9" s="450">
        <v>22</v>
      </c>
      <c r="J9" s="453" t="s">
        <v>198</v>
      </c>
      <c r="K9" s="450">
        <v>550</v>
      </c>
      <c r="L9" s="455" t="s">
        <v>199</v>
      </c>
      <c r="M9" s="457">
        <f>+(G9*I9*K9)/1000</f>
        <v>713.9</v>
      </c>
    </row>
    <row r="10" spans="1:13" s="325" customFormat="1" ht="25.5" customHeight="1" thickBot="1">
      <c r="A10" s="322">
        <v>3</v>
      </c>
      <c r="B10" s="323" t="s">
        <v>214</v>
      </c>
      <c r="C10" s="460">
        <f>+G10*30+1000+4951.2-232.5-0.6</f>
        <v>7488.0999999999995</v>
      </c>
      <c r="D10" s="460">
        <v>147</v>
      </c>
      <c r="E10" s="324">
        <f>+M10</f>
        <v>681.45</v>
      </c>
      <c r="F10" s="448">
        <v>12</v>
      </c>
      <c r="G10" s="462">
        <v>59</v>
      </c>
      <c r="H10" s="453" t="s">
        <v>198</v>
      </c>
      <c r="I10" s="451">
        <v>21</v>
      </c>
      <c r="J10" s="453" t="s">
        <v>198</v>
      </c>
      <c r="K10" s="451">
        <v>550</v>
      </c>
      <c r="L10" s="455" t="s">
        <v>199</v>
      </c>
      <c r="M10" s="458">
        <f>+(G10*I10*K10)/1000</f>
        <v>681.45</v>
      </c>
    </row>
    <row r="11" spans="1:13" s="180" customFormat="1" ht="31.5" customHeight="1">
      <c r="A11" s="238"/>
      <c r="B11" s="320" t="s">
        <v>215</v>
      </c>
      <c r="C11" s="321">
        <f>ROUND(SUM(C8:C10),1)</f>
        <v>39486.5</v>
      </c>
      <c r="D11" s="321">
        <f t="shared" ref="D11:E11" si="0">ROUND(SUM(D8:D10),1)</f>
        <v>773.2</v>
      </c>
      <c r="E11" s="321">
        <f t="shared" si="0"/>
        <v>6825.5</v>
      </c>
    </row>
    <row r="13" spans="1:13" ht="51" customHeight="1">
      <c r="B13" s="579" t="s">
        <v>218</v>
      </c>
      <c r="C13" s="579"/>
      <c r="D13" s="579"/>
      <c r="E13" s="579"/>
    </row>
    <row r="18" spans="2:5" ht="20.25" customHeight="1">
      <c r="B18" s="139" t="s">
        <v>2</v>
      </c>
      <c r="C18" s="139"/>
      <c r="D18" s="580" t="str">
        <f>+'Ekamut-caxs'!C80</f>
        <v>Եկատերինա Բադալյան</v>
      </c>
      <c r="E18" s="580"/>
    </row>
    <row r="19" spans="2:5" ht="18.75" customHeight="1">
      <c r="B19" s="139" t="s">
        <v>4</v>
      </c>
      <c r="D19" s="577" t="s">
        <v>5</v>
      </c>
      <c r="E19" s="577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8" t="str">
        <f>+'Ekamut-caxs'!C82</f>
        <v>Շողիկ Գևորգյան</v>
      </c>
      <c r="E21" s="578"/>
    </row>
    <row r="22" spans="2:5" ht="23.25" customHeight="1">
      <c r="D22" s="577" t="s">
        <v>5</v>
      </c>
      <c r="E22" s="577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C15" sqref="C1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2" t="s">
        <v>70</v>
      </c>
      <c r="B1" s="582"/>
      <c r="C1" s="582"/>
      <c r="D1" s="582"/>
    </row>
    <row r="2" spans="1:4" ht="26.25" customHeight="1">
      <c r="A2" s="583" t="str">
        <f>+'Ekamut-caxs'!A14:D14</f>
        <v xml:space="preserve">«Երևանի հ․87 մսուր-մանկապարտեզ» ՀՈԱԿ-ի </v>
      </c>
      <c r="B2" s="583"/>
      <c r="C2" s="583"/>
      <c r="D2" s="583"/>
    </row>
    <row r="3" spans="1:4" ht="27" customHeight="1">
      <c r="A3" s="583" t="s">
        <v>268</v>
      </c>
      <c r="B3" s="583"/>
      <c r="C3" s="583"/>
      <c r="D3" s="583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296</v>
      </c>
      <c r="C8" s="173">
        <v>1</v>
      </c>
      <c r="D8" s="173">
        <v>20</v>
      </c>
    </row>
    <row r="9" spans="1:4" ht="25.5" hidden="1" customHeight="1">
      <c r="A9" s="173">
        <v>1.2</v>
      </c>
      <c r="B9" s="174" t="s">
        <v>131</v>
      </c>
      <c r="C9" s="173"/>
      <c r="D9" s="173"/>
    </row>
    <row r="10" spans="1:4" ht="25.5" hidden="1" customHeight="1">
      <c r="A10" s="173">
        <v>1.3</v>
      </c>
      <c r="B10" s="174" t="s">
        <v>132</v>
      </c>
      <c r="C10" s="173"/>
      <c r="D10" s="173"/>
    </row>
    <row r="11" spans="1:4" s="172" customFormat="1" ht="31.5" customHeight="1">
      <c r="A11" s="170">
        <v>2</v>
      </c>
      <c r="B11" s="175" t="s">
        <v>293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295</v>
      </c>
      <c r="C12" s="173">
        <v>1</v>
      </c>
      <c r="D12" s="173">
        <v>30</v>
      </c>
    </row>
    <row r="13" spans="1:4" ht="21.75" hidden="1" customHeight="1">
      <c r="A13" s="173">
        <v>2.2000000000000002</v>
      </c>
      <c r="B13" s="174" t="s">
        <v>133</v>
      </c>
      <c r="C13" s="173"/>
      <c r="D13" s="173"/>
    </row>
    <row r="14" spans="1:4" ht="21.75" hidden="1" customHeight="1">
      <c r="A14" s="173">
        <v>2.2999999999999998</v>
      </c>
      <c r="B14" s="174" t="s">
        <v>134</v>
      </c>
      <c r="C14" s="173"/>
      <c r="D14" s="173"/>
    </row>
    <row r="15" spans="1:4" s="172" customFormat="1" ht="51.75" hidden="1" customHeight="1">
      <c r="A15" s="170">
        <v>3</v>
      </c>
      <c r="B15" s="171" t="s">
        <v>135</v>
      </c>
      <c r="C15" s="170">
        <f>SUM(C16:C18)</f>
        <v>0</v>
      </c>
      <c r="D15" s="170">
        <f>SUM(D16:D18)</f>
        <v>0</v>
      </c>
    </row>
    <row r="16" spans="1:4" ht="23.25" hidden="1" customHeight="1">
      <c r="A16" s="173">
        <v>3.1</v>
      </c>
      <c r="B16" s="176" t="s">
        <v>136</v>
      </c>
      <c r="C16" s="173"/>
      <c r="D16" s="173"/>
    </row>
    <row r="17" spans="1:4" ht="23.25" hidden="1" customHeight="1">
      <c r="A17" s="173">
        <v>3.2</v>
      </c>
      <c r="B17" s="176" t="s">
        <v>137</v>
      </c>
      <c r="C17" s="173"/>
      <c r="D17" s="173"/>
    </row>
    <row r="18" spans="1:4" ht="23.25" hidden="1" customHeight="1">
      <c r="A18" s="173">
        <v>3.3</v>
      </c>
      <c r="B18" s="176" t="s">
        <v>138</v>
      </c>
      <c r="C18" s="173"/>
      <c r="D18" s="173"/>
    </row>
    <row r="19" spans="1:4" s="172" customFormat="1" ht="50.25" customHeight="1">
      <c r="A19" s="170">
        <v>3</v>
      </c>
      <c r="B19" s="171" t="s">
        <v>139</v>
      </c>
      <c r="C19" s="170">
        <f>SUM(C20:C22)</f>
        <v>1</v>
      </c>
      <c r="D19" s="170">
        <f>SUM(D20:D22)</f>
        <v>23</v>
      </c>
    </row>
    <row r="20" spans="1:4" ht="23.25" customHeight="1">
      <c r="A20" s="173">
        <v>3.1</v>
      </c>
      <c r="B20" s="176" t="s">
        <v>294</v>
      </c>
      <c r="C20" s="173">
        <v>1</v>
      </c>
      <c r="D20" s="173">
        <v>23</v>
      </c>
    </row>
    <row r="21" spans="1:4" ht="23.25" hidden="1" customHeight="1">
      <c r="A21" s="173">
        <v>4.2</v>
      </c>
      <c r="B21" s="176" t="s">
        <v>140</v>
      </c>
      <c r="C21" s="173"/>
      <c r="D21" s="173"/>
    </row>
    <row r="22" spans="1:4" ht="23.25" hidden="1" customHeight="1">
      <c r="A22" s="173">
        <v>4.3</v>
      </c>
      <c r="B22" s="176" t="s">
        <v>141</v>
      </c>
      <c r="C22" s="173"/>
      <c r="D22" s="173"/>
    </row>
    <row r="23" spans="1:4" s="172" customFormat="1" ht="31.5" customHeight="1">
      <c r="A23" s="170"/>
      <c r="B23" s="171" t="s">
        <v>72</v>
      </c>
      <c r="C23" s="170">
        <f>C7+C11+C15+C19</f>
        <v>3</v>
      </c>
      <c r="D23" s="170">
        <f>D7+D11+D15+D19</f>
        <v>73</v>
      </c>
    </row>
    <row r="24" spans="1:4" ht="48.75" customHeight="1"/>
    <row r="25" spans="1:4" ht="18">
      <c r="B25" s="178" t="s">
        <v>2</v>
      </c>
      <c r="C25" s="584" t="str">
        <f>+'Ekamut-caxs'!C80</f>
        <v>Եկատերինա Բադալյան</v>
      </c>
      <c r="D25" s="584"/>
    </row>
    <row r="26" spans="1:4" ht="15.75" customHeight="1">
      <c r="B26" s="179" t="s">
        <v>4</v>
      </c>
      <c r="C26" s="581" t="s">
        <v>5</v>
      </c>
      <c r="D26" s="581"/>
    </row>
    <row r="27" spans="1:4" ht="27" customHeight="1">
      <c r="B27" s="172" t="s">
        <v>6</v>
      </c>
      <c r="C27" s="584" t="str">
        <f>+'Ekamut-caxs'!C82</f>
        <v>Շողիկ Գևորգյան</v>
      </c>
      <c r="D27" s="584"/>
    </row>
    <row r="28" spans="1:4">
      <c r="C28" s="581" t="s">
        <v>5</v>
      </c>
      <c r="D28" s="581"/>
    </row>
    <row r="29" spans="1:4">
      <c r="B29" s="177" t="s">
        <v>142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https://mul2.yerevan.am/tasks/1236395/oneclick/581c4fe886c7f47c7ef7a8f2a576ceaa2bba8812927216e24eec66afb906ee08.xlsx?token=81644b49e4b68ce3f7c3ef56b451dd4f</cp:keywords>
  <cp:lastModifiedBy>Lusine Petrosyan</cp:lastModifiedBy>
  <cp:lastPrinted>2023-12-12T09:20:52Z</cp:lastPrinted>
  <dcterms:created xsi:type="dcterms:W3CDTF">1996-10-14T23:33:28Z</dcterms:created>
  <dcterms:modified xsi:type="dcterms:W3CDTF">2023-12-28T06:57:06Z</dcterms:modified>
</cp:coreProperties>
</file>