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B1592572-725B-4139-8F61-35052FAA90B0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 l="1"/>
  <c r="D41" i="19"/>
  <c r="D29" i="9" l="1"/>
  <c r="E29" i="9" s="1"/>
  <c r="B29" i="9"/>
  <c r="D40" i="7"/>
  <c r="D28" i="10" s="1"/>
  <c r="E28" i="10" s="1"/>
  <c r="B40" i="7"/>
  <c r="B28" i="10" s="1"/>
  <c r="N7" i="11"/>
  <c r="D6" i="10" l="1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C12" i="10" l="1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M10" i="21" l="1"/>
  <c r="E10" i="21" s="1"/>
  <c r="M9" i="21"/>
  <c r="E9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16" i="12" l="1"/>
  <c r="O12" i="12"/>
  <c r="O15" i="12"/>
  <c r="O11" i="12"/>
  <c r="O13" i="12"/>
  <c r="O8" i="12"/>
  <c r="O7" i="12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F54" i="18" l="1"/>
  <c r="J18" i="12"/>
  <c r="J17" i="12"/>
  <c r="F18" i="12"/>
  <c r="F17" i="12"/>
  <c r="D5" i="7" l="1"/>
  <c r="D4" i="7"/>
  <c r="D101" i="7" l="1"/>
  <c r="B101" i="7"/>
  <c r="J26" i="12" l="1"/>
  <c r="F19" i="12" l="1"/>
  <c r="D19" i="7" l="1"/>
  <c r="F5" i="10"/>
  <c r="D67" i="7"/>
  <c r="O53" i="19"/>
  <c r="C27" i="15" l="1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C17" i="11" l="1"/>
  <c r="E13" i="11" s="1"/>
  <c r="D13" i="11" s="1"/>
  <c r="F13" i="11" s="1"/>
  <c r="N17" i="12" l="1"/>
  <c r="M17" i="12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G54" i="18" l="1"/>
  <c r="F59" i="18"/>
  <c r="D26" i="19"/>
  <c r="D28" i="7" s="1"/>
  <c r="D21" i="7"/>
  <c r="O17" i="12"/>
  <c r="O19" i="12" s="1"/>
  <c r="O20" i="12" s="1"/>
  <c r="N19" i="12"/>
  <c r="N20" i="12" s="1"/>
  <c r="D25" i="19" s="1"/>
  <c r="D48" i="19"/>
  <c r="D20" i="7" l="1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2" i="11"/>
  <c r="D30" i="7" l="1"/>
  <c r="N11" i="11"/>
  <c r="N12" i="11" l="1"/>
  <c r="D38" i="19" s="1"/>
  <c r="D37" i="7" l="1"/>
  <c r="S53" i="19"/>
  <c r="D53" i="19" s="1"/>
  <c r="D61" i="9" l="1"/>
  <c r="D60" i="9"/>
  <c r="D59" i="9"/>
  <c r="D32" i="7"/>
  <c r="D62" i="7"/>
  <c r="D65" i="7"/>
  <c r="D53" i="10" s="1"/>
  <c r="D66" i="7"/>
  <c r="D68" i="7"/>
  <c r="D69" i="7"/>
  <c r="D70" i="7"/>
  <c r="D71" i="7"/>
  <c r="D59" i="10" s="1"/>
  <c r="D72" i="7"/>
  <c r="D60" i="10" s="1"/>
  <c r="D19" i="15" l="1"/>
  <c r="C19" i="15"/>
  <c r="D15" i="15"/>
  <c r="C15" i="15"/>
  <c r="D11" i="15"/>
  <c r="C11" i="15"/>
  <c r="C7" i="15"/>
  <c r="D41" i="7"/>
  <c r="C23" i="15" l="1"/>
  <c r="D24" i="9"/>
  <c r="E24" i="9" s="1"/>
  <c r="D64" i="7"/>
  <c r="D63" i="7"/>
  <c r="D60" i="7"/>
  <c r="D59" i="7"/>
  <c r="D58" i="7"/>
  <c r="D57" i="7"/>
  <c r="D56" i="7"/>
  <c r="D55" i="7"/>
  <c r="D54" i="7"/>
  <c r="D51" i="7"/>
  <c r="D50" i="7"/>
  <c r="D49" i="7"/>
  <c r="D48" i="7"/>
  <c r="D47" i="7" l="1"/>
  <c r="D39" i="7"/>
  <c r="D52" i="7" l="1"/>
  <c r="D30" i="19" l="1"/>
  <c r="D77" i="7" l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19" i="12"/>
  <c r="J20" i="12" s="1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D35" i="19"/>
  <c r="F78" i="19" s="1"/>
  <c r="D16" i="9"/>
  <c r="D6" i="9" s="1"/>
  <c r="D94" i="7"/>
  <c r="E16" i="10" l="1"/>
  <c r="D7" i="10"/>
  <c r="D82" i="10" s="1"/>
  <c r="E82" i="10" s="1"/>
  <c r="E16" i="9"/>
  <c r="E7" i="10" l="1"/>
  <c r="D66" i="9"/>
  <c r="E66" i="9" s="1"/>
  <c r="E6" i="9"/>
</calcChain>
</file>

<file path=xl/sharedStrings.xml><?xml version="1.0" encoding="utf-8"?>
<sst xmlns="http://schemas.openxmlformats.org/spreadsheetml/2006/main" count="768" uniqueCount="300">
  <si>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</si>
  <si>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</si>
  <si>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</si>
  <si>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</si>
  <si>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</si>
  <si>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</si>
  <si>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</si>
  <si>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</si>
  <si>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</si>
  <si>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</si>
  <si>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</si>
  <si>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</si>
  <si>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</si>
  <si>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</si>
  <si>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</si>
  <si>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</si>
  <si>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</si>
  <si>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</si>
  <si>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</si>
  <si>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</si>
  <si>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</si>
  <si>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</si>
  <si>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</si>
  <si>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</si>
  <si>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</si>
  <si>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</si>
  <si>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</si>
  <si>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</si>
  <si>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</si>
  <si>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</si>
  <si>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</si>
  <si>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</si>
  <si>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</si>
  <si>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</si>
  <si>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</si>
  <si>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</si>
  <si>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</si>
  <si>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</si>
  <si>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</si>
  <si>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</si>
  <si>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</si>
  <si>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</si>
  <si>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</si>
  <si>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</si>
  <si>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</si>
  <si>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</si>
  <si>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</si>
  <si>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</si>
  <si>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</si>
  <si>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</si>
  <si>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</si>
  <si>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</si>
  <si>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</si>
  <si>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</si>
  <si>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</si>
  <si>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</si>
  <si>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</si>
  <si>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</si>
  <si>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</si>
  <si>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</si>
  <si>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</si>
  <si>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</si>
  <si>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</si>
  <si>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</si>
  <si>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</si>
  <si>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</si>
  <si>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</si>
  <si>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</si>
  <si>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</si>
  <si>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</si>
  <si>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</si>
  <si>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</si>
  <si>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</si>
  <si>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</si>
  <si>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</si>
  <si>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</si>
  <si>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</si>
  <si>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</si>
  <si>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</si>
  <si>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</si>
  <si>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</si>
  <si>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</si>
  <si>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</si>
  <si>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</si>
  <si>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</si>
  <si>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</si>
  <si>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</si>
  <si>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</si>
  <si>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</si>
  <si>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</si>
  <si>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</si>
  <si>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</si>
  <si>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</si>
  <si>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</si>
  <si>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</si>
  <si>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</si>
  <si>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</si>
  <si>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</si>
  <si>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</si>
  <si>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</si>
  <si>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</si>
  <si>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</si>
  <si>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</si>
  <si>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</si>
  <si>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</si>
  <si>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</si>
  <si>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</si>
  <si>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</si>
  <si>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</si>
  <si>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</si>
  <si>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</si>
  <si>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</si>
  <si>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</si>
  <si>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</si>
  <si>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</si>
  <si>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</si>
  <si>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</si>
  <si>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</si>
  <si>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</si>
  <si>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</si>
  <si>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</si>
  <si>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</si>
  <si>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</si>
  <si>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</si>
  <si>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</si>
  <si>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</si>
  <si>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</si>
  <si>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</si>
  <si>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</si>
  <si>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</si>
  <si>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</si>
  <si>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</si>
  <si>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</si>
  <si>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</si>
  <si>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</si>
  <si>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</si>
  <si>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</si>
  <si>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</si>
  <si>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</si>
  <si>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</si>
  <si>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</si>
  <si>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</si>
  <si>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</si>
  <si>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</si>
  <si>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</si>
  <si>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</si>
  <si>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</si>
  <si>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</si>
  <si>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</si>
  <si>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</si>
  <si>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</si>
  <si>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</si>
  <si>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</si>
  <si>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</si>
  <si>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</si>
  <si>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</si>
  <si>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</si>
  <si>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</si>
  <si>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</si>
  <si>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</si>
  <si>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</si>
  <si>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</si>
  <si>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</si>
  <si>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</si>
  <si>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</si>
  <si>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</si>
  <si>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</si>
  <si>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</si>
  <si>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</si>
  <si>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</si>
  <si>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</si>
  <si>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</si>
  <si>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</si>
  <si>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</si>
  <si>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</si>
  <si>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</si>
  <si>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</si>
  <si>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</si>
  <si>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</si>
  <si>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</si>
  <si>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</si>
  <si>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</si>
  <si>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</si>
  <si>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</si>
  <si>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</si>
  <si>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</si>
  <si>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</si>
  <si>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</si>
  <si>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</si>
  <si>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</si>
  <si>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</si>
  <si>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</si>
  <si>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</si>
  <si>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</si>
  <si>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</si>
  <si>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</si>
  <si>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</si>
  <si>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</si>
  <si>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</si>
  <si>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</si>
  <si>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</si>
  <si>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</si>
  <si>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</si>
  <si>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</si>
  <si>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</si>
  <si>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</si>
  <si>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</si>
  <si>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</si>
  <si>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</si>
  <si>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</si>
  <si>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</si>
  <si>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</si>
  <si>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</si>
  <si>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</si>
  <si>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</si>
  <si>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</si>
  <si>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</si>
  <si>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</si>
  <si>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</si>
  <si>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</si>
  <si>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</si>
  <si>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</si>
  <si>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</si>
  <si>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</si>
  <si>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</si>
  <si>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</si>
  <si>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</si>
  <si>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</si>
  <si>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</si>
  <si>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</si>
  <si>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</si>
  <si>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</si>
  <si>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</si>
  <si>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</si>
  <si>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</si>
  <si>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</si>
  <si>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</si>
  <si>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</si>
  <si>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</si>
  <si>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</si>
  <si>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</si>
  <si>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</si>
  <si>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</si>
  <si>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</si>
  <si>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</si>
  <si>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</si>
  <si>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</si>
  <si>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</si>
  <si>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</si>
  <si>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</si>
  <si>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</si>
  <si>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</si>
  <si>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</si>
  <si>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</si>
  <si>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</si>
  <si>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</si>
  <si>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</si>
  <si>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</si>
  <si>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</si>
  <si>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</si>
  <si>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</si>
  <si>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</si>
  <si>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</si>
  <si>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</si>
  <si>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</si>
  <si>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</si>
  <si>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</si>
  <si>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</si>
  <si>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</si>
  <si>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</si>
  <si>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</si>
  <si>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</si>
  <si>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</si>
  <si>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</si>
  <si>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</si>
  <si>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</si>
  <si>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</si>
  <si>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</si>
  <si>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</si>
  <si>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</si>
  <si>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</si>
  <si>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</si>
  <si>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</si>
  <si>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</si>
  <si>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</si>
  <si>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</si>
  <si>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(31.10.2023թ. դրությամբ սուբսիդիայից ստացված փաստացի դրամական մուտքեր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</si>
  <si>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</si>
  <si>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</si>
  <si>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</si>
  <si>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</si>
  <si>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</si>
  <si>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</si>
  <si>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</si>
  <si>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</si>
  <si>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</si>
  <si>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</si>
  <si>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հ․85 մսուր-մանկապարտեզ» ՀՈԱԿ-ի </t>
  </si>
  <si>
    <t>ԵԼԵՆԱ  ՂԱՅԹՄԱԶՅԱՆ</t>
  </si>
  <si>
    <t>ԷԼԻԶԱ  ԴԱՆԻԵԼՅԱՆ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</si>
</sst>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8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0" borderId="17" xfId="45" applyFont="1" applyBorder="1" applyAlignment="1" applyProtection="1">
      <alignment horizontal="center" vertical="center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2" xfId="45" applyFont="1" applyFill="1" applyBorder="1" applyAlignment="1">
      <alignment horizontal="center" vertical="center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2" xfId="45" applyNumberFormat="1" applyFont="1" applyFill="1" applyBorder="1" applyAlignment="1">
      <alignment horizontal="center" vertical="center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NQA0ACAAQQBNAAAAAAAAAAAAAAAAAAAAAAAAAAAAAAAAAAAAAAAAAAAAAAAAAAAAAAAAAAAAAAAAAAAAAAAAAAAAAAAAAAAAAAAAAAAAAAAAAAAAAAAAAAAAAAAAAAAAAADnBwwABAAcAAoANg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U0NTVaMCMGCSqGSIb3DQEJBDEWBBSCKfz97iPpOsyUfvoJe6/S9zNs1TArBgsqhkiG9w0BCRACDDEcMBowGDAWBBRE5xMFRVajmd/v2Zzf5CvSbEm8HjANBgkqhkiG9w0BAQEFAASCAQDC0NGQaj5XYRsDcvoxdRPMYQTHEznRyi9qXZVxCJaR0t2HSYu+pI4lOPx8rOeLyJM2d/ORrUpmg9E6BScUHXPOFoJQC1njIRlgUPa/scXNXHJIawEhH4ysEFGzvryK5KPlXqFZfjZpiRPxRcrd2cMfF+Q1Nqpjnju42W8PlraD21/y1xW37TQOmJFX3uVWC61l1o6n7AsMWt8LI2O2tA7TqFUklSvfBbc9drXKB/eswwj7TezmPCO1FqoV/+AuaqDjXQAlXttCPwTCYLU6eluWbWNPy5C467D/0fHdHvYvm1ePMuuyp1zKFVo473p1HWOHvTU4QVJQTOHNAAwrJTQK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NQA0ACAAQQBNAAAAAAAAAAAAAAAAAAAAAAAAAAAAAAAAAAAAAAAAAAAAAAAAAAAAAAAAAAAAAAAAAAAAAAAAAAAAAAAAAAAAAAAAAAAAAAAAAAAAAAAAAAAAAAAAAAAAAADnBwwABAAcAAoANg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U0NTlaMCMGCSqGSIb3DQEJBDEWBBT42IRafqQI6F4BZzOQQHQBhsVo5DArBgsqhkiG9w0BCRACDDEcMBowGDAWBBRE5xMFRVajmd/v2Zzf5CvSbEm8HjANBgkqhkiG9w0BAQEFAASCAQAa9A3uLnMJ57iKPvSQBnAQ+Oh8+JexRe/RcsZXbzRcn0PoT1qXG2Yc8zB/rjXgZwxpWsDI6kNlKe5LNHzDkoNnuRGIMhDUafpyyU32N7hS31aR2roUwtm1JlyfaoUCDgFBmm7wPICmezsxExms8l952KRVDmANXemk7gTHlnAzVISFTWjgcGWwt4QMJR8r7BHmcr0DTUYsH/bgnrVEGW/c4AgOa00I1il9zGO6CiDEHODxhwJefhzgmiGiCmUlBmtWC9vXYZ33V6VG6j/giXv4nOeaSUdMZ0++Dxp17fbK0i+0Ny4OC/90IiglQ3li1eWrVQdqxpF4Cvt/VyDb4md1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CD5F7FB-B2F0-1097-1AD1-BB67799A8E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82550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89F23D6-3EC6-9ED0-5DD4-A85204FCB4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63" zoomScaleSheetLayoutView="100" workbookViewId="0">
      <selection activeCell="B99" sqref="B99"/>
    </sheetView>
  </sheetViews>
  <sheetFormatPr defaultRowHeight="17.25"/>
  <cols>
    <col min="1" max="1" width="5.42578125" style="7" customWidth="1"/>
    <col min="2" max="2" width="35.42578125" style="7" customWidth="1"/>
    <col min="3" max="3" width="38.1406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159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249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253</v>
      </c>
      <c r="E7" s="107">
        <v>159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254</v>
      </c>
      <c r="E10" s="193"/>
      <c r="F10" s="42"/>
    </row>
    <row r="11" spans="1:11" ht="24" customHeight="1">
      <c r="C11" s="193"/>
      <c r="D11" s="193" t="s">
        <v>255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503" t="s">
        <v>43</v>
      </c>
      <c r="B13" s="503"/>
      <c r="C13" s="503"/>
      <c r="D13" s="503"/>
      <c r="E13" s="419"/>
      <c r="F13" s="45"/>
    </row>
    <row r="14" spans="1:11" ht="27.75" customHeight="1">
      <c r="A14" s="504" t="s">
        <v>297</v>
      </c>
      <c r="B14" s="504"/>
      <c r="C14" s="504"/>
      <c r="D14" s="504"/>
      <c r="E14" s="420"/>
    </row>
    <row r="15" spans="1:11" ht="18.75" customHeight="1">
      <c r="A15" s="505" t="s">
        <v>252</v>
      </c>
      <c r="B15" s="505"/>
      <c r="C15" s="505"/>
      <c r="D15" s="505"/>
      <c r="E15" s="421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8" t="s">
        <v>148</v>
      </c>
      <c r="C17" s="508"/>
      <c r="D17" s="330"/>
      <c r="E17" s="330"/>
    </row>
    <row r="18" spans="1:14" ht="18" customHeight="1">
      <c r="A18" s="117">
        <v>1</v>
      </c>
      <c r="B18" s="509" t="s">
        <v>120</v>
      </c>
      <c r="C18" s="509"/>
      <c r="D18" s="253">
        <v>44432</v>
      </c>
      <c r="E18" s="251"/>
    </row>
    <row r="19" spans="1:14" ht="18" customHeight="1">
      <c r="A19" s="117">
        <v>2</v>
      </c>
      <c r="B19" s="509" t="s">
        <v>261</v>
      </c>
      <c r="C19" s="509"/>
      <c r="D19" s="253">
        <f>+D20+D21</f>
        <v>24</v>
      </c>
      <c r="E19" s="251"/>
    </row>
    <row r="20" spans="1:14" ht="18" customHeight="1">
      <c r="A20" s="116">
        <v>2.1</v>
      </c>
      <c r="B20" s="500" t="s">
        <v>262</v>
      </c>
      <c r="C20" s="500"/>
      <c r="D20" s="252">
        <v>24</v>
      </c>
      <c r="E20" s="251"/>
    </row>
    <row r="21" spans="1:14" ht="18" hidden="1" customHeight="1">
      <c r="A21" s="116">
        <v>2.2000000000000002</v>
      </c>
      <c r="B21" s="500" t="s">
        <v>265</v>
      </c>
      <c r="C21" s="500"/>
      <c r="D21" s="252"/>
      <c r="E21" s="251"/>
    </row>
    <row r="22" spans="1:14" ht="18.75" customHeight="1">
      <c r="A22" s="117">
        <v>3</v>
      </c>
      <c r="B22" s="509" t="s">
        <v>266</v>
      </c>
      <c r="C22" s="509"/>
      <c r="D22" s="253">
        <f>+D23+D24</f>
        <v>2231.6999999999998</v>
      </c>
      <c r="E22" s="251"/>
      <c r="F22" s="468" t="s">
        <v>284</v>
      </c>
    </row>
    <row r="23" spans="1:14" ht="20.25" customHeight="1">
      <c r="A23" s="116">
        <v>3.1</v>
      </c>
      <c r="B23" s="500" t="s">
        <v>263</v>
      </c>
      <c r="C23" s="500"/>
      <c r="D23" s="252">
        <v>1606</v>
      </c>
      <c r="E23" s="251"/>
    </row>
    <row r="24" spans="1:14" ht="18" customHeight="1">
      <c r="A24" s="116">
        <v>3.2</v>
      </c>
      <c r="B24" s="500" t="s">
        <v>264</v>
      </c>
      <c r="C24" s="500"/>
      <c r="D24" s="252">
        <v>625.70000000000005</v>
      </c>
      <c r="E24" s="251"/>
    </row>
    <row r="25" spans="1:14" ht="18" customHeight="1">
      <c r="A25" s="117">
        <v>4</v>
      </c>
      <c r="B25" s="509" t="s">
        <v>271</v>
      </c>
      <c r="C25" s="509"/>
      <c r="D25" s="253">
        <f>+Komunal!N20</f>
        <v>6.9</v>
      </c>
      <c r="E25" s="251"/>
    </row>
    <row r="26" spans="1:14" s="3" customFormat="1" ht="21" customHeight="1">
      <c r="A26" s="117">
        <v>5</v>
      </c>
      <c r="B26" s="509" t="s">
        <v>8</v>
      </c>
      <c r="C26" s="509"/>
      <c r="D26" s="253">
        <f>+'Snund ev finans. pastaci'!D11</f>
        <v>930.1</v>
      </c>
      <c r="E26" s="251"/>
      <c r="F26" s="331" t="s">
        <v>223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v>6</v>
      </c>
      <c r="B27" s="509" t="s">
        <v>55</v>
      </c>
      <c r="C27" s="509"/>
      <c r="D27" s="251"/>
      <c r="E27" s="251"/>
      <c r="F27" s="333" t="s">
        <v>223</v>
      </c>
    </row>
    <row r="28" spans="1:14" ht="18" hidden="1" customHeight="1">
      <c r="A28" s="117">
        <v>6</v>
      </c>
      <c r="B28" s="509" t="s">
        <v>65</v>
      </c>
      <c r="C28" s="509"/>
      <c r="D28" s="253">
        <f>+Komunal!M28</f>
        <v>0</v>
      </c>
      <c r="E28" s="251"/>
    </row>
    <row r="29" spans="1:14" ht="18" customHeight="1">
      <c r="A29" s="117">
        <v>6</v>
      </c>
      <c r="B29" s="509" t="s">
        <v>127</v>
      </c>
      <c r="C29" s="509"/>
      <c r="D29" s="253">
        <f>SUM(D30:D31)</f>
        <v>2126.6999999999998</v>
      </c>
      <c r="E29" s="253"/>
    </row>
    <row r="30" spans="1:14" s="3" customFormat="1" ht="17.25" customHeight="1">
      <c r="A30" s="116">
        <v>6.1</v>
      </c>
      <c r="B30" s="500" t="s">
        <v>74</v>
      </c>
      <c r="C30" s="500"/>
      <c r="D30" s="265">
        <f>+D75</f>
        <v>2126.6999999999998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v>8.1999999999999993</v>
      </c>
      <c r="B31" s="500" t="s">
        <v>75</v>
      </c>
      <c r="C31" s="500"/>
      <c r="D31" s="252"/>
      <c r="E31" s="252"/>
      <c r="F31" s="57" t="s">
        <v>228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v>9</v>
      </c>
      <c r="B32" s="509" t="s">
        <v>10</v>
      </c>
      <c r="C32" s="509"/>
      <c r="D32" s="251"/>
      <c r="E32" s="251"/>
    </row>
    <row r="33" spans="1:24" s="3" customFormat="1" ht="17.25" hidden="1" customHeight="1">
      <c r="A33" s="160">
        <v>10</v>
      </c>
      <c r="B33" s="509"/>
      <c r="C33" s="509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17">
        <v>11</v>
      </c>
      <c r="B34" s="509"/>
      <c r="C34" s="509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501" t="s">
        <v>292</v>
      </c>
      <c r="C35" s="501"/>
      <c r="D35" s="313">
        <f>SUM(D18:D19,D22,D25:D29,D32:D34)</f>
        <v>49751.399999999994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502" t="s">
        <v>149</v>
      </c>
      <c r="C37" s="502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499" t="s">
        <v>12</v>
      </c>
      <c r="C38" s="499"/>
      <c r="D38" s="253">
        <f>+Ashkhatavardz!N12</f>
        <v>33704.5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customHeight="1">
      <c r="A39" s="161">
        <v>1.1000000000000001</v>
      </c>
      <c r="B39" s="500" t="s">
        <v>121</v>
      </c>
      <c r="C39" s="500"/>
      <c r="D39" s="265">
        <f>+Ashkhatavardz!C8+Ashkhatavardz!J7</f>
        <v>569.5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1.2</v>
      </c>
      <c r="B40" s="500" t="s">
        <v>13</v>
      </c>
      <c r="C40" s="500"/>
      <c r="D40" s="265">
        <f>+Ashkhatavardz!C9+Ashkhatavardz!M7</f>
        <v>551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500" t="s">
        <v>290</v>
      </c>
      <c r="C41" s="50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v>2</v>
      </c>
      <c r="B42" s="499" t="s">
        <v>16</v>
      </c>
      <c r="C42" s="499"/>
      <c r="D42" s="253">
        <f>+'Snund ev finans. pastaci'!E11-'Dramakan hosqer'!D92</f>
        <v>9609.5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v>3</v>
      </c>
      <c r="B43" s="499" t="s">
        <v>15</v>
      </c>
      <c r="C43" s="499"/>
      <c r="D43" s="253">
        <f>+Komunal!F27</f>
        <v>1710.9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v>4</v>
      </c>
      <c r="B44" s="499" t="s">
        <v>14</v>
      </c>
      <c r="C44" s="499"/>
      <c r="D44" s="253">
        <f>+Komunal!J27</f>
        <v>721.2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v>5</v>
      </c>
      <c r="B45" s="499" t="s">
        <v>17</v>
      </c>
      <c r="C45" s="499"/>
      <c r="D45" s="253">
        <f>+Komunal!O27</f>
        <v>181.5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v>6</v>
      </c>
      <c r="B46" s="499" t="s">
        <v>18</v>
      </c>
      <c r="C46" s="499"/>
      <c r="D46" s="251">
        <v>56.4</v>
      </c>
      <c r="E46" s="251"/>
    </row>
    <row r="47" spans="1:24" ht="18" customHeight="1">
      <c r="A47" s="117">
        <v>7</v>
      </c>
      <c r="B47" s="499" t="s">
        <v>19</v>
      </c>
      <c r="C47" s="499"/>
      <c r="D47" s="251">
        <v>60</v>
      </c>
      <c r="E47" s="251"/>
    </row>
    <row r="48" spans="1:24" ht="18" customHeight="1">
      <c r="A48" s="117">
        <v>8</v>
      </c>
      <c r="B48" s="499" t="s">
        <v>20</v>
      </c>
      <c r="C48" s="499"/>
      <c r="D48" s="315">
        <f>SUM(D49:D51)</f>
        <v>129.6</v>
      </c>
      <c r="E48" s="315"/>
    </row>
    <row r="49" spans="1:19" s="3" customFormat="1" ht="18" customHeight="1">
      <c r="A49" s="116">
        <v>8.1</v>
      </c>
      <c r="B49" s="500" t="s">
        <v>21</v>
      </c>
      <c r="C49" s="50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v>8.1999999999999993</v>
      </c>
      <c r="B50" s="500" t="s">
        <v>22</v>
      </c>
      <c r="C50" s="500"/>
      <c r="D50" s="252">
        <v>6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v>8.3000000000000007</v>
      </c>
      <c r="B51" s="500" t="s">
        <v>23</v>
      </c>
      <c r="C51" s="500"/>
      <c r="D51" s="252">
        <v>66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6" t="s">
        <v>239</v>
      </c>
    </row>
    <row r="52" spans="1:19" ht="18" hidden="1" customHeight="1" thickBot="1">
      <c r="A52" s="117">
        <v>9</v>
      </c>
      <c r="B52" s="499" t="s">
        <v>24</v>
      </c>
      <c r="C52" s="499"/>
      <c r="D52" s="251"/>
      <c r="E52" s="251"/>
      <c r="K52" s="89" t="s">
        <v>204</v>
      </c>
      <c r="O52" s="8" t="s">
        <v>240</v>
      </c>
      <c r="P52" s="8"/>
      <c r="Q52" s="507"/>
    </row>
    <row r="53" spans="1:19" ht="18" customHeight="1" thickBot="1">
      <c r="A53" s="117">
        <v>9</v>
      </c>
      <c r="B53" s="499" t="s">
        <v>31</v>
      </c>
      <c r="C53" s="499"/>
      <c r="D53" s="251">
        <f>+S53</f>
        <v>355.5</v>
      </c>
      <c r="E53" s="251"/>
      <c r="F53" s="6" t="s">
        <v>225</v>
      </c>
      <c r="K53" s="304">
        <v>4</v>
      </c>
      <c r="L53" s="89" t="s">
        <v>202</v>
      </c>
      <c r="M53" s="306">
        <v>147</v>
      </c>
      <c r="N53" s="89" t="s">
        <v>203</v>
      </c>
      <c r="O53" s="305">
        <f>+K53*M53/12*2</f>
        <v>98</v>
      </c>
      <c r="P53" s="43" t="s">
        <v>224</v>
      </c>
      <c r="Q53" s="342">
        <v>257.5</v>
      </c>
      <c r="R53" s="7" t="s">
        <v>203</v>
      </c>
      <c r="S53" s="340">
        <f>+O53+Q53</f>
        <v>355.5</v>
      </c>
    </row>
    <row r="54" spans="1:19" ht="18" customHeight="1">
      <c r="A54" s="117">
        <v>10</v>
      </c>
      <c r="B54" s="499" t="s">
        <v>25</v>
      </c>
      <c r="C54" s="499"/>
      <c r="D54" s="251">
        <v>100</v>
      </c>
      <c r="E54" s="251"/>
    </row>
    <row r="55" spans="1:19" ht="18" customHeight="1">
      <c r="A55" s="117">
        <v>11</v>
      </c>
      <c r="B55" s="499" t="s">
        <v>76</v>
      </c>
      <c r="C55" s="499"/>
      <c r="D55" s="251">
        <v>50</v>
      </c>
      <c r="E55" s="251"/>
    </row>
    <row r="56" spans="1:19" ht="18" customHeight="1">
      <c r="A56" s="117">
        <v>12</v>
      </c>
      <c r="B56" s="499" t="s">
        <v>50</v>
      </c>
      <c r="C56" s="499"/>
      <c r="D56" s="251">
        <v>30.5</v>
      </c>
      <c r="E56" s="251"/>
    </row>
    <row r="57" spans="1:19" ht="18.75" customHeight="1">
      <c r="A57" s="117">
        <v>13</v>
      </c>
      <c r="B57" s="499" t="s">
        <v>122</v>
      </c>
      <c r="C57" s="499"/>
      <c r="D57" s="251">
        <v>13</v>
      </c>
      <c r="E57" s="251"/>
    </row>
    <row r="58" spans="1:19" ht="18" hidden="1" customHeight="1">
      <c r="A58" s="117">
        <v>15</v>
      </c>
      <c r="B58" s="499" t="s">
        <v>123</v>
      </c>
      <c r="C58" s="499"/>
      <c r="D58" s="251"/>
      <c r="E58" s="251"/>
      <c r="G58" s="52"/>
    </row>
    <row r="59" spans="1:19" ht="20.25" hidden="1" customHeight="1">
      <c r="A59" s="117">
        <v>16</v>
      </c>
      <c r="B59" s="499" t="s">
        <v>26</v>
      </c>
      <c r="C59" s="499"/>
      <c r="D59" s="251"/>
      <c r="E59" s="251"/>
      <c r="G59" s="52"/>
    </row>
    <row r="60" spans="1:19" ht="18" customHeight="1">
      <c r="A60" s="117">
        <v>14</v>
      </c>
      <c r="B60" s="499" t="s">
        <v>27</v>
      </c>
      <c r="C60" s="499"/>
      <c r="D60" s="251">
        <v>110</v>
      </c>
      <c r="E60" s="251"/>
    </row>
    <row r="61" spans="1:19" ht="18.75" customHeight="1">
      <c r="A61" s="117">
        <v>15</v>
      </c>
      <c r="B61" s="499" t="s">
        <v>69</v>
      </c>
      <c r="C61" s="499"/>
      <c r="D61" s="251">
        <v>200</v>
      </c>
      <c r="E61" s="251"/>
    </row>
    <row r="62" spans="1:19" ht="18.75" hidden="1" customHeight="1">
      <c r="A62" s="117">
        <v>16</v>
      </c>
      <c r="B62" s="499" t="s">
        <v>56</v>
      </c>
      <c r="C62" s="499"/>
      <c r="D62" s="253">
        <f>+D28</f>
        <v>0</v>
      </c>
      <c r="E62" s="251"/>
    </row>
    <row r="63" spans="1:19" ht="18" customHeight="1">
      <c r="A63" s="117">
        <v>16</v>
      </c>
      <c r="B63" s="499" t="s">
        <v>47</v>
      </c>
      <c r="C63" s="499"/>
      <c r="D63" s="251">
        <v>84</v>
      </c>
      <c r="E63" s="251"/>
    </row>
    <row r="64" spans="1:19" ht="18.75" customHeight="1">
      <c r="A64" s="117">
        <v>17</v>
      </c>
      <c r="B64" s="499" t="s">
        <v>77</v>
      </c>
      <c r="C64" s="499"/>
      <c r="D64" s="251">
        <v>17.5</v>
      </c>
      <c r="E64" s="251"/>
    </row>
    <row r="65" spans="1:14" ht="18.75" customHeight="1">
      <c r="A65" s="117">
        <v>18</v>
      </c>
      <c r="B65" s="499" t="s">
        <v>78</v>
      </c>
      <c r="C65" s="499"/>
      <c r="D65" s="251">
        <v>95</v>
      </c>
      <c r="E65" s="251"/>
    </row>
    <row r="66" spans="1:14" ht="18.75" customHeight="1">
      <c r="A66" s="117">
        <v>19</v>
      </c>
      <c r="B66" s="499" t="s">
        <v>48</v>
      </c>
      <c r="C66" s="499"/>
      <c r="D66" s="251">
        <v>3</v>
      </c>
      <c r="E66" s="251"/>
    </row>
    <row r="67" spans="1:14" ht="18.75" customHeight="1">
      <c r="A67" s="117">
        <v>20</v>
      </c>
      <c r="B67" s="499" t="s">
        <v>124</v>
      </c>
      <c r="C67" s="499"/>
      <c r="D67" s="251">
        <v>4.5999999999999996</v>
      </c>
      <c r="E67" s="251"/>
    </row>
    <row r="68" spans="1:14" ht="18.75" hidden="1" customHeight="1">
      <c r="A68" s="117">
        <v>25</v>
      </c>
      <c r="B68" s="499" t="s">
        <v>49</v>
      </c>
      <c r="C68" s="499"/>
      <c r="D68" s="251"/>
      <c r="E68" s="251"/>
    </row>
    <row r="69" spans="1:14" ht="18.75" customHeight="1">
      <c r="A69" s="117">
        <v>21</v>
      </c>
      <c r="B69" s="499" t="s">
        <v>66</v>
      </c>
      <c r="C69" s="499"/>
      <c r="D69" s="251">
        <v>24</v>
      </c>
      <c r="E69" s="251"/>
    </row>
    <row r="70" spans="1:14" ht="18.75" hidden="1" customHeight="1">
      <c r="A70" s="117">
        <v>27</v>
      </c>
      <c r="B70" s="499" t="s">
        <v>79</v>
      </c>
      <c r="C70" s="499"/>
      <c r="D70" s="251"/>
      <c r="E70" s="251"/>
    </row>
    <row r="71" spans="1:14" ht="18.75" hidden="1" customHeight="1">
      <c r="A71" s="117">
        <v>28</v>
      </c>
      <c r="B71" s="499"/>
      <c r="C71" s="499"/>
      <c r="D71" s="251"/>
      <c r="E71" s="251"/>
    </row>
    <row r="72" spans="1:14" ht="18.75" hidden="1" customHeight="1">
      <c r="A72" s="117">
        <v>29</v>
      </c>
      <c r="B72" s="499"/>
      <c r="C72" s="499"/>
      <c r="D72" s="251"/>
      <c r="E72" s="251"/>
    </row>
    <row r="73" spans="1:14" ht="18.75" hidden="1" customHeight="1">
      <c r="A73" s="117">
        <v>30</v>
      </c>
      <c r="B73" s="499"/>
      <c r="C73" s="499"/>
      <c r="D73" s="251"/>
      <c r="E73" s="251"/>
      <c r="F73" s="57" t="s">
        <v>125</v>
      </c>
    </row>
    <row r="74" spans="1:14" ht="18.75" customHeight="1">
      <c r="A74" s="117">
        <v>22</v>
      </c>
      <c r="B74" s="499" t="s">
        <v>28</v>
      </c>
      <c r="C74" s="499"/>
      <c r="D74" s="251">
        <v>2126.6999999999998</v>
      </c>
      <c r="E74" s="251"/>
    </row>
    <row r="75" spans="1:14" s="3" customFormat="1" ht="18.75" customHeight="1">
      <c r="A75" s="161">
        <v>22.1</v>
      </c>
      <c r="B75" s="500" t="s">
        <v>80</v>
      </c>
      <c r="C75" s="500"/>
      <c r="D75" s="252">
        <v>2126.6999999999998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14" ht="18" hidden="1" customHeight="1">
      <c r="A76" s="117">
        <v>32</v>
      </c>
      <c r="B76" s="499" t="s">
        <v>81</v>
      </c>
      <c r="C76" s="499"/>
      <c r="D76" s="251"/>
      <c r="E76" s="251"/>
    </row>
    <row r="77" spans="1:14" s="17" customFormat="1" ht="20.25" hidden="1" customHeight="1">
      <c r="A77" s="117">
        <v>33</v>
      </c>
      <c r="B77" s="499" t="s">
        <v>70</v>
      </c>
      <c r="C77" s="499"/>
      <c r="D77" s="251"/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14" ht="23.25" customHeight="1">
      <c r="A78" s="54"/>
      <c r="B78" s="498" t="s">
        <v>32</v>
      </c>
      <c r="C78" s="498"/>
      <c r="D78" s="313">
        <f>SUM(D38,D42:D48,D52:D74,D76:D77)</f>
        <v>49387.399999999994</v>
      </c>
      <c r="E78" s="467" t="s">
        <v>250</v>
      </c>
      <c r="F78" s="310">
        <f>+D35-D78</f>
        <v>364</v>
      </c>
    </row>
    <row r="79" spans="1:14">
      <c r="B79" s="55"/>
      <c r="C79" s="8"/>
    </row>
    <row r="80" spans="1:14" ht="26.25" hidden="1" customHeight="1">
      <c r="B80" s="9" t="s">
        <v>2</v>
      </c>
      <c r="C80" s="317" t="s">
        <v>298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7" t="s">
        <v>299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210</v>
      </c>
    </row>
    <row r="85" spans="2:15" ht="103.5" customHeight="1">
      <c r="B85" s="495" t="s">
        <v>242</v>
      </c>
      <c r="D85" s="332" t="s">
        <v>251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65">
    <mergeCell ref="A13:D13"/>
    <mergeCell ref="A14:D14"/>
    <mergeCell ref="A15:D15"/>
    <mergeCell ref="Q51:Q52"/>
    <mergeCell ref="B17:C17"/>
    <mergeCell ref="B18:C18"/>
    <mergeCell ref="B19:C19"/>
    <mergeCell ref="B22:C22"/>
    <mergeCell ref="B25:C25"/>
    <mergeCell ref="B26:C26"/>
    <mergeCell ref="B27:C27"/>
    <mergeCell ref="B28:C28"/>
    <mergeCell ref="B29:C29"/>
    <mergeCell ref="B32:C32"/>
    <mergeCell ref="B33:C33"/>
    <mergeCell ref="B34:C34"/>
    <mergeCell ref="B20:C20"/>
    <mergeCell ref="B21:C21"/>
    <mergeCell ref="B23:C23"/>
    <mergeCell ref="B24:C24"/>
    <mergeCell ref="B30:C30"/>
    <mergeCell ref="B31:C31"/>
    <mergeCell ref="B35:C35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52:C52"/>
    <mergeCell ref="B49:C49"/>
    <mergeCell ref="B50:C50"/>
    <mergeCell ref="B51:C51"/>
    <mergeCell ref="B60:C60"/>
    <mergeCell ref="B61:C61"/>
    <mergeCell ref="B62:C62"/>
    <mergeCell ref="B53:C53"/>
    <mergeCell ref="B54:C54"/>
    <mergeCell ref="B55:C55"/>
    <mergeCell ref="B56:C56"/>
    <mergeCell ref="B57:C57"/>
    <mergeCell ref="B58:C58"/>
    <mergeCell ref="B59:C59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78:C78"/>
    <mergeCell ref="B73:C73"/>
    <mergeCell ref="B74:C74"/>
    <mergeCell ref="B76:C76"/>
    <mergeCell ref="B77:C77"/>
    <mergeCell ref="B75:C75"/>
  </mergeCells>
  <pageMargins left="0.2" right="0.2" top="0.37" bottom="0.27" header="0.3" footer="0.21"/>
  <pageSetup paperSize="9" scale="90" orientation="portrait" verticalDpi="200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6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9.85546875" style="83" customWidth="1"/>
    <col min="3" max="3" width="36.8554687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3" width="0" style="82" hidden="1" customWidth="1"/>
    <col min="14" max="16384" width="9.140625" style="83"/>
  </cols>
  <sheetData>
    <row r="1" spans="1:13" ht="17.25">
      <c r="D1" s="347" t="s">
        <v>205</v>
      </c>
      <c r="E1" s="433">
        <f>+'Ekamut-caxs'!E1+1</f>
        <v>160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253</v>
      </c>
      <c r="E7" s="433">
        <f>+'Ekamut-caxs'!E7+1</f>
        <v>160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254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255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22" t="s">
        <v>43</v>
      </c>
      <c r="B13" s="522"/>
      <c r="C13" s="522"/>
      <c r="D13" s="522"/>
      <c r="E13" s="422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504" t="str">
        <f>+'Ekamut-caxs'!A14:D14</f>
        <v xml:space="preserve">«Երևանի հ․85 մսուր-մանկապարտեզ» ՀՈԱԿ-ի </v>
      </c>
      <c r="B14" s="504"/>
      <c r="C14" s="504"/>
      <c r="D14" s="504"/>
      <c r="E14" s="420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505" t="s">
        <v>285</v>
      </c>
      <c r="B15" s="505"/>
      <c r="C15" s="505"/>
      <c r="D15" s="505"/>
      <c r="E15" s="421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23" t="s">
        <v>33</v>
      </c>
      <c r="C18" s="524"/>
      <c r="D18" s="88" t="s">
        <v>45</v>
      </c>
      <c r="E18" s="424"/>
      <c r="F18" s="109"/>
      <c r="G18" s="89"/>
      <c r="H18" s="89"/>
      <c r="I18" s="89"/>
      <c r="J18" s="309" t="s">
        <v>232</v>
      </c>
      <c r="K18" s="89"/>
      <c r="L18" s="89"/>
      <c r="M18" s="89"/>
    </row>
    <row r="19" spans="1:13" s="75" customFormat="1" ht="40.5" customHeight="1" thickBot="1">
      <c r="A19" s="12" t="s">
        <v>7</v>
      </c>
      <c r="B19" s="510" t="s">
        <v>34</v>
      </c>
      <c r="C19" s="511"/>
      <c r="D19" s="292">
        <f>+'Dramakani hamematakan'!D6</f>
        <v>2889.6</v>
      </c>
      <c r="E19" s="425"/>
      <c r="F19" s="518" t="s">
        <v>231</v>
      </c>
      <c r="G19" s="519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510" t="s">
        <v>84</v>
      </c>
      <c r="C20" s="511"/>
      <c r="D20" s="292">
        <f>SUM(D21:D22,D25,D28)</f>
        <v>47617.799999999996</v>
      </c>
      <c r="E20" s="4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v>1</v>
      </c>
      <c r="B21" s="520" t="s">
        <v>120</v>
      </c>
      <c r="C21" s="521"/>
      <c r="D21" s="284">
        <f>+'Ekamut-caxs'!D18</f>
        <v>44432</v>
      </c>
      <c r="E21" s="4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v>2</v>
      </c>
      <c r="B22" s="520" t="s">
        <v>261</v>
      </c>
      <c r="C22" s="521"/>
      <c r="D22" s="284">
        <f>+'Ekamut-caxs'!D19</f>
        <v>24</v>
      </c>
      <c r="E22" s="4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v>2.1</v>
      </c>
      <c r="B23" s="512" t="s">
        <v>262</v>
      </c>
      <c r="C23" s="513"/>
      <c r="D23" s="258">
        <f>+'Ekamut-caxs'!D20</f>
        <v>24</v>
      </c>
      <c r="E23" s="4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v>2.2000000000000002</v>
      </c>
      <c r="B24" s="512" t="s">
        <v>265</v>
      </c>
      <c r="C24" s="513"/>
      <c r="D24" s="258">
        <f>+'Ekamut-caxs'!D21</f>
        <v>0</v>
      </c>
      <c r="E24" s="4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v>3</v>
      </c>
      <c r="B25" s="520" t="s">
        <v>266</v>
      </c>
      <c r="C25" s="521"/>
      <c r="D25" s="283">
        <f>+'Ekamut-caxs'!D22</f>
        <v>2231.6999999999998</v>
      </c>
      <c r="E25" s="427"/>
      <c r="F25" s="468" t="s">
        <v>284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v>3.1</v>
      </c>
      <c r="B26" s="512" t="s">
        <v>263</v>
      </c>
      <c r="C26" s="513"/>
      <c r="D26" s="258">
        <f>+'Ekamut-caxs'!D23</f>
        <v>1606</v>
      </c>
      <c r="E26" s="427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customHeight="1">
      <c r="A27" s="27">
        <v>3.2</v>
      </c>
      <c r="B27" s="512" t="s">
        <v>264</v>
      </c>
      <c r="C27" s="513"/>
      <c r="D27" s="258">
        <f>+'Ekamut-caxs'!D24</f>
        <v>625.70000000000005</v>
      </c>
      <c r="E27" s="427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v>4</v>
      </c>
      <c r="B28" s="520" t="s">
        <v>8</v>
      </c>
      <c r="C28" s="521"/>
      <c r="D28" s="284">
        <f>+'Ekamut-caxs'!D26</f>
        <v>930.1</v>
      </c>
      <c r="E28" s="427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v>5</v>
      </c>
      <c r="B29" s="496" t="s">
        <v>55</v>
      </c>
      <c r="C29" s="497"/>
      <c r="D29" s="284">
        <f>+'Ekamut-caxs'!D27</f>
        <v>0</v>
      </c>
      <c r="E29" s="428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v>6</v>
      </c>
      <c r="B30" s="496" t="s">
        <v>65</v>
      </c>
      <c r="C30" s="497"/>
      <c r="D30" s="284">
        <f>+'Ekamut-caxs'!D28</f>
        <v>0</v>
      </c>
      <c r="E30" s="428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v>7</v>
      </c>
      <c r="B31" s="496" t="s">
        <v>35</v>
      </c>
      <c r="C31" s="497"/>
      <c r="D31" s="283"/>
      <c r="E31" s="428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v>8</v>
      </c>
      <c r="B32" s="496" t="s">
        <v>10</v>
      </c>
      <c r="C32" s="497"/>
      <c r="D32" s="284">
        <f>+'Ekamut-caxs'!D32</f>
        <v>0</v>
      </c>
      <c r="E32" s="427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v>9</v>
      </c>
      <c r="B33" s="496"/>
      <c r="C33" s="497"/>
      <c r="D33" s="283">
        <f>+'Ekamut-caxs'!D33</f>
        <v>0</v>
      </c>
      <c r="E33" s="428"/>
      <c r="F33" s="110"/>
      <c r="G33" s="101"/>
      <c r="H33" s="101"/>
      <c r="I33" s="101"/>
      <c r="J33" s="44"/>
    </row>
    <row r="34" spans="1:13" s="77" customFormat="1" ht="16.5" hidden="1" customHeight="1">
      <c r="A34" s="61">
        <v>10</v>
      </c>
      <c r="B34" s="496"/>
      <c r="C34" s="497"/>
      <c r="D34" s="283">
        <f>+'Ekamut-caxs'!D34</f>
        <v>0</v>
      </c>
      <c r="E34" s="428"/>
      <c r="F34" s="106" t="s">
        <v>293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10" t="s">
        <v>85</v>
      </c>
      <c r="C35" s="511"/>
      <c r="D35" s="292">
        <f>D36+D79+D91</f>
        <v>49163.1</v>
      </c>
      <c r="E35" s="426"/>
      <c r="F35" s="316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10" t="s">
        <v>61</v>
      </c>
      <c r="C36" s="511"/>
      <c r="D36" s="292">
        <f>SUM(D37,D41:D47,D51:D73,D77:D78)</f>
        <v>47639.799999999996</v>
      </c>
      <c r="E36" s="426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v>1</v>
      </c>
      <c r="B37" s="514" t="s">
        <v>12</v>
      </c>
      <c r="C37" s="515"/>
      <c r="D37" s="284">
        <f>+'Ekamut-caxs'!D38</f>
        <v>33704.5</v>
      </c>
      <c r="E37" s="427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v>1.1000000000000001</v>
      </c>
      <c r="B38" s="512" t="s">
        <v>121</v>
      </c>
      <c r="C38" s="513"/>
      <c r="D38" s="296">
        <f>+'Ekamut-caxs'!D39</f>
        <v>569.5</v>
      </c>
      <c r="E38" s="429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v>1.2</v>
      </c>
      <c r="B39" s="512" t="s">
        <v>13</v>
      </c>
      <c r="C39" s="513"/>
      <c r="D39" s="296">
        <f>+'Ekamut-caxs'!D40</f>
        <v>551</v>
      </c>
      <c r="E39" s="429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v>1.3</v>
      </c>
      <c r="B40" s="512" t="str">
        <f>+'Ekamut-caxs'!B41</f>
        <v>կամավոր ատեստ. գծով լրավճար</v>
      </c>
      <c r="C40" s="513"/>
      <c r="D40" s="296">
        <f>+'Ekamut-caxs'!D41</f>
        <v>0</v>
      </c>
      <c r="E40" s="429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v>2</v>
      </c>
      <c r="B41" s="514" t="s">
        <v>16</v>
      </c>
      <c r="C41" s="515"/>
      <c r="D41" s="283">
        <f>+'Ekamut-caxs'!D42</f>
        <v>9609.5</v>
      </c>
      <c r="E41" s="428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3</v>
      </c>
      <c r="B42" s="514" t="s">
        <v>15</v>
      </c>
      <c r="C42" s="515"/>
      <c r="D42" s="284">
        <f>+'Ekamut-caxs'!D43</f>
        <v>1710.9</v>
      </c>
      <c r="E42" s="427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4</v>
      </c>
      <c r="B43" s="514" t="s">
        <v>14</v>
      </c>
      <c r="C43" s="515"/>
      <c r="D43" s="284">
        <f>+'Ekamut-caxs'!D44</f>
        <v>721.2</v>
      </c>
      <c r="E43" s="427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14" t="s">
        <v>17</v>
      </c>
      <c r="C44" s="515"/>
      <c r="D44" s="284">
        <f>+Komunal!M27</f>
        <v>174.6</v>
      </c>
      <c r="E44" s="427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514" t="s">
        <v>18</v>
      </c>
      <c r="C45" s="515"/>
      <c r="D45" s="284">
        <f>+'Ekamut-caxs'!D46</f>
        <v>56.4</v>
      </c>
      <c r="E45" s="427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v>7</v>
      </c>
      <c r="B46" s="514" t="s">
        <v>19</v>
      </c>
      <c r="C46" s="515"/>
      <c r="D46" s="284">
        <f>+'Ekamut-caxs'!D47</f>
        <v>60</v>
      </c>
      <c r="E46" s="427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v>8</v>
      </c>
      <c r="B47" s="514" t="s">
        <v>20</v>
      </c>
      <c r="C47" s="515"/>
      <c r="D47" s="284">
        <f>SUM(D48:D50)</f>
        <v>129.6</v>
      </c>
      <c r="E47" s="427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v>8.1</v>
      </c>
      <c r="B48" s="512" t="s">
        <v>21</v>
      </c>
      <c r="C48" s="513"/>
      <c r="D48" s="296">
        <f>+'Ekamut-caxs'!D49</f>
        <v>57.6</v>
      </c>
      <c r="E48" s="427"/>
    </row>
    <row r="49" spans="1:13" ht="18" customHeight="1">
      <c r="A49" s="27">
        <v>8.1999999999999993</v>
      </c>
      <c r="B49" s="512" t="s">
        <v>22</v>
      </c>
      <c r="C49" s="513"/>
      <c r="D49" s="296">
        <f>+'Ekamut-caxs'!D50</f>
        <v>6</v>
      </c>
      <c r="E49" s="427"/>
    </row>
    <row r="50" spans="1:13" ht="18" customHeight="1">
      <c r="A50" s="27">
        <v>8.3000000000000007</v>
      </c>
      <c r="B50" s="512" t="s">
        <v>23</v>
      </c>
      <c r="C50" s="513"/>
      <c r="D50" s="296">
        <f>+'Ekamut-caxs'!D51</f>
        <v>66</v>
      </c>
      <c r="E50" s="427"/>
    </row>
    <row r="51" spans="1:13" s="97" customFormat="1" ht="18" hidden="1" customHeight="1">
      <c r="A51" s="61">
        <v>9</v>
      </c>
      <c r="B51" s="514" t="s">
        <v>24</v>
      </c>
      <c r="C51" s="515"/>
      <c r="D51" s="284">
        <f>+'Ekamut-caxs'!D52</f>
        <v>0</v>
      </c>
      <c r="E51" s="427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14" t="s">
        <v>31</v>
      </c>
      <c r="C52" s="515"/>
      <c r="D52" s="283">
        <f>+'Ekamut-caxs'!D53</f>
        <v>355.5</v>
      </c>
      <c r="E52" s="428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14" t="s">
        <v>25</v>
      </c>
      <c r="C53" s="515"/>
      <c r="D53" s="283">
        <v>80</v>
      </c>
      <c r="E53" s="42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14" t="s">
        <v>76</v>
      </c>
      <c r="C54" s="515"/>
      <c r="D54" s="283">
        <f>+'Ekamut-caxs'!D55</f>
        <v>50</v>
      </c>
      <c r="E54" s="428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14" t="s">
        <v>50</v>
      </c>
      <c r="C55" s="515"/>
      <c r="D55" s="284">
        <f>+'Ekamut-caxs'!D56</f>
        <v>30.5</v>
      </c>
      <c r="E55" s="427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13</v>
      </c>
      <c r="B56" s="514" t="s">
        <v>122</v>
      </c>
      <c r="C56" s="515"/>
      <c r="D56" s="284">
        <f>+'Ekamut-caxs'!D57</f>
        <v>13</v>
      </c>
      <c r="E56" s="427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hidden="1" customHeight="1">
      <c r="A57" s="61">
        <v>15</v>
      </c>
      <c r="B57" s="514" t="s">
        <v>123</v>
      </c>
      <c r="C57" s="515"/>
      <c r="D57" s="284">
        <f>+'Ekamut-caxs'!D58</f>
        <v>0</v>
      </c>
      <c r="E57" s="427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hidden="1" customHeight="1">
      <c r="A58" s="61">
        <v>16</v>
      </c>
      <c r="B58" s="514" t="s">
        <v>26</v>
      </c>
      <c r="C58" s="515"/>
      <c r="D58" s="284">
        <f>+'Ekamut-caxs'!D59</f>
        <v>0</v>
      </c>
      <c r="E58" s="427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14</v>
      </c>
      <c r="B59" s="514" t="s">
        <v>27</v>
      </c>
      <c r="C59" s="515"/>
      <c r="D59" s="284">
        <f>+'Ekamut-caxs'!D60</f>
        <v>110</v>
      </c>
      <c r="E59" s="427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v>15</v>
      </c>
      <c r="B60" s="514" t="s">
        <v>69</v>
      </c>
      <c r="C60" s="515"/>
      <c r="D60" s="284">
        <f>+'Ekamut-caxs'!D61</f>
        <v>200</v>
      </c>
      <c r="E60" s="427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v>19</v>
      </c>
      <c r="B61" s="514" t="s">
        <v>56</v>
      </c>
      <c r="C61" s="515"/>
      <c r="D61" s="284">
        <f>+'Ekamut-caxs'!D62</f>
        <v>0</v>
      </c>
      <c r="E61" s="427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v>16</v>
      </c>
      <c r="B62" s="514" t="s">
        <v>47</v>
      </c>
      <c r="C62" s="515"/>
      <c r="D62" s="284">
        <f>+'Ekamut-caxs'!D63</f>
        <v>84</v>
      </c>
      <c r="E62" s="427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v>17</v>
      </c>
      <c r="B63" s="514" t="s">
        <v>77</v>
      </c>
      <c r="C63" s="515"/>
      <c r="D63" s="284">
        <f>+'Ekamut-caxs'!D64</f>
        <v>17.5</v>
      </c>
      <c r="E63" s="4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18</v>
      </c>
      <c r="B64" s="514" t="s">
        <v>78</v>
      </c>
      <c r="C64" s="515"/>
      <c r="D64" s="284">
        <f>+'Ekamut-caxs'!D65</f>
        <v>95</v>
      </c>
      <c r="E64" s="427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19</v>
      </c>
      <c r="B65" s="514" t="s">
        <v>48</v>
      </c>
      <c r="C65" s="515"/>
      <c r="D65" s="284">
        <f>+'Ekamut-caxs'!D66</f>
        <v>3</v>
      </c>
      <c r="E65" s="4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customHeight="1">
      <c r="A66" s="61">
        <v>20</v>
      </c>
      <c r="B66" s="514" t="s">
        <v>124</v>
      </c>
      <c r="C66" s="515"/>
      <c r="D66" s="284">
        <f>+'Ekamut-caxs'!D67</f>
        <v>4.5999999999999996</v>
      </c>
      <c r="E66" s="4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25</v>
      </c>
      <c r="B67" s="514" t="s">
        <v>49</v>
      </c>
      <c r="C67" s="515"/>
      <c r="D67" s="284">
        <f>+'Ekamut-caxs'!D68</f>
        <v>0</v>
      </c>
      <c r="E67" s="4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v>21</v>
      </c>
      <c r="B68" s="514" t="s">
        <v>66</v>
      </c>
      <c r="C68" s="515"/>
      <c r="D68" s="284">
        <f>+'Ekamut-caxs'!D69</f>
        <v>24</v>
      </c>
      <c r="E68" s="4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27</v>
      </c>
      <c r="B69" s="514" t="s">
        <v>79</v>
      </c>
      <c r="C69" s="515"/>
      <c r="D69" s="284">
        <f>+'Ekamut-caxs'!D70</f>
        <v>0</v>
      </c>
      <c r="E69" s="427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28</v>
      </c>
      <c r="B70" s="514"/>
      <c r="C70" s="515"/>
      <c r="D70" s="284">
        <f>+'Ekamut-caxs'!D71</f>
        <v>0</v>
      </c>
      <c r="E70" s="427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514"/>
      <c r="C71" s="515"/>
      <c r="D71" s="283">
        <f>+'Ekamut-caxs'!D72</f>
        <v>0</v>
      </c>
      <c r="E71" s="428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514"/>
      <c r="C72" s="515"/>
      <c r="D72" s="283">
        <f>+'Ekamut-caxs'!D73</f>
        <v>0</v>
      </c>
      <c r="E72" s="428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514" t="s">
        <v>37</v>
      </c>
      <c r="C73" s="515"/>
      <c r="D73" s="284">
        <f>SUM(D74:D76)</f>
        <v>0</v>
      </c>
      <c r="E73" s="4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31.1</v>
      </c>
      <c r="B74" s="512" t="s">
        <v>38</v>
      </c>
      <c r="C74" s="513"/>
      <c r="D74" s="258"/>
      <c r="E74" s="430"/>
    </row>
    <row r="75" spans="1:13" ht="19.5" hidden="1" customHeight="1">
      <c r="A75" s="14">
        <v>31.2</v>
      </c>
      <c r="B75" s="512" t="s">
        <v>51</v>
      </c>
      <c r="C75" s="513"/>
      <c r="D75" s="258"/>
      <c r="E75" s="430"/>
    </row>
    <row r="76" spans="1:13" ht="19.5" hidden="1" customHeight="1">
      <c r="A76" s="14">
        <v>31.3</v>
      </c>
      <c r="B76" s="512" t="s">
        <v>86</v>
      </c>
      <c r="C76" s="513"/>
      <c r="D76" s="258">
        <f>+'Ekamut-caxs'!D76</f>
        <v>0</v>
      </c>
      <c r="E76" s="430"/>
    </row>
    <row r="77" spans="1:13" s="97" customFormat="1" ht="17.25" customHeight="1">
      <c r="A77" s="71">
        <v>22</v>
      </c>
      <c r="B77" s="514" t="s">
        <v>39</v>
      </c>
      <c r="C77" s="515"/>
      <c r="D77" s="284">
        <f>+'Deb. ev kreditor'!D59-'Deb. ev kreditor'!D55</f>
        <v>406.00000000000023</v>
      </c>
      <c r="E77" s="4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14" t="s">
        <v>87</v>
      </c>
      <c r="C78" s="515"/>
      <c r="D78" s="283"/>
      <c r="E78" s="428"/>
      <c r="F78" s="113" t="s">
        <v>233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516" t="s">
        <v>62</v>
      </c>
      <c r="C79" s="517"/>
      <c r="D79" s="292">
        <f>D80+D87</f>
        <v>0</v>
      </c>
      <c r="E79" s="4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514" t="s">
        <v>92</v>
      </c>
      <c r="C80" s="515"/>
      <c r="D80" s="284">
        <f>SUM(D81:D86)</f>
        <v>0</v>
      </c>
      <c r="E80" s="4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514" t="s">
        <v>88</v>
      </c>
      <c r="C81" s="515"/>
      <c r="D81" s="283"/>
      <c r="E81" s="4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1.2</v>
      </c>
      <c r="B82" s="514" t="s">
        <v>89</v>
      </c>
      <c r="C82" s="515"/>
      <c r="D82" s="283"/>
      <c r="E82" s="4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514" t="s">
        <v>90</v>
      </c>
      <c r="C83" s="515"/>
      <c r="D83" s="283"/>
      <c r="E83" s="4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1.4</v>
      </c>
      <c r="B84" s="514" t="s">
        <v>67</v>
      </c>
      <c r="C84" s="515"/>
      <c r="D84" s="283"/>
      <c r="E84" s="428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v>1.5</v>
      </c>
      <c r="B85" s="514" t="s">
        <v>68</v>
      </c>
      <c r="C85" s="515"/>
      <c r="D85" s="283"/>
      <c r="E85" s="428"/>
      <c r="F85" s="111"/>
      <c r="G85" s="102"/>
      <c r="H85" s="102"/>
      <c r="I85" s="102"/>
      <c r="J85" s="102"/>
    </row>
    <row r="86" spans="1:13" s="94" customFormat="1" ht="17.25" hidden="1" customHeight="1">
      <c r="A86" s="71">
        <v>1.6</v>
      </c>
      <c r="B86" s="514"/>
      <c r="C86" s="515"/>
      <c r="D86" s="283"/>
      <c r="E86" s="428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14" t="s">
        <v>93</v>
      </c>
      <c r="C87" s="515"/>
      <c r="D87" s="284">
        <f>SUM(D88:D90)</f>
        <v>0</v>
      </c>
      <c r="E87" s="427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14" t="s">
        <v>64</v>
      </c>
      <c r="C88" s="515"/>
      <c r="D88" s="283"/>
      <c r="E88" s="428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14" t="s">
        <v>63</v>
      </c>
      <c r="C89" s="515"/>
      <c r="D89" s="283"/>
      <c r="E89" s="4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14" t="s">
        <v>52</v>
      </c>
      <c r="C90" s="515"/>
      <c r="D90" s="283"/>
      <c r="E90" s="428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59</v>
      </c>
      <c r="B91" s="510" t="s">
        <v>155</v>
      </c>
      <c r="C91" s="511"/>
      <c r="D91" s="292">
        <f>SUM(D92:D93)</f>
        <v>1523.3</v>
      </c>
      <c r="E91" s="426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14" t="s">
        <v>16</v>
      </c>
      <c r="C92" s="515"/>
      <c r="D92" s="283">
        <f>-484.3+2007.6</f>
        <v>1523.3</v>
      </c>
      <c r="E92" s="428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514"/>
      <c r="C93" s="515"/>
      <c r="D93" s="283"/>
      <c r="E93" s="428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10" t="s">
        <v>41</v>
      </c>
      <c r="C94" s="511"/>
      <c r="D94" s="292">
        <f>D19+D20-D35</f>
        <v>1344.2999999999956</v>
      </c>
      <c r="E94" s="469" t="s">
        <v>250</v>
      </c>
      <c r="F94" s="518" t="s">
        <v>206</v>
      </c>
      <c r="G94" s="519"/>
      <c r="H94" s="308"/>
      <c r="I94" s="308"/>
      <c r="J94" s="307"/>
      <c r="K94" s="98"/>
      <c r="L94" s="98"/>
      <c r="M94" s="98"/>
    </row>
    <row r="95" spans="1:13" s="81" customFormat="1" ht="24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7" t="str">
        <f>+'Ekamut-caxs'!C80</f>
        <v>ԵԼԵՆԱ  ՂԱՅԹՄԱԶՅԱՆ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31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ԷԼԻԶԱ  ԴԱՆԻԵԼՅԱՆ</v>
      </c>
      <c r="E98" s="432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31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95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76">
    <mergeCell ref="A13:D13"/>
    <mergeCell ref="A15:D15"/>
    <mergeCell ref="A14:D14"/>
    <mergeCell ref="B18:C18"/>
    <mergeCell ref="B19:C19"/>
    <mergeCell ref="B35:C35"/>
    <mergeCell ref="B36:C36"/>
    <mergeCell ref="B37:C37"/>
    <mergeCell ref="F19:G19"/>
    <mergeCell ref="F94:G94"/>
    <mergeCell ref="B20:C20"/>
    <mergeCell ref="B21:C21"/>
    <mergeCell ref="B22:C22"/>
    <mergeCell ref="B25:C25"/>
    <mergeCell ref="B28:C28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80:C80"/>
    <mergeCell ref="B81:C81"/>
    <mergeCell ref="B82:C82"/>
    <mergeCell ref="B93:C93"/>
    <mergeCell ref="B74:C74"/>
    <mergeCell ref="B75:C75"/>
    <mergeCell ref="B76:C76"/>
    <mergeCell ref="B77:C77"/>
    <mergeCell ref="B78:C78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9:C79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D79 D73 D63:D64 D38:D39 D31 D35:D36 D48:D52 D77 D91 D93:D94 D54:D6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85725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" zoomScaleSheetLayoutView="100" workbookViewId="0">
      <selection activeCell="D12" sqref="D12:E13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25" t="s">
        <v>57</v>
      </c>
      <c r="B1" s="525"/>
      <c r="C1" s="525"/>
      <c r="D1" s="525"/>
      <c r="E1" s="525"/>
      <c r="F1" s="525"/>
    </row>
    <row r="2" spans="1:18" s="22" customFormat="1" ht="25.5" customHeight="1">
      <c r="A2" s="504" t="str">
        <f>+'Ekamut-caxs'!A14:D14</f>
        <v xml:space="preserve">«Երևանի հ․85 մսուր-մանկապարտեզ» ՀՈԱԿ-ի </v>
      </c>
      <c r="B2" s="504"/>
      <c r="C2" s="504"/>
      <c r="D2" s="504"/>
      <c r="E2" s="504"/>
      <c r="F2" s="504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8" t="s">
        <v>258</v>
      </c>
      <c r="B3" s="528"/>
      <c r="C3" s="528"/>
      <c r="D3" s="528"/>
      <c r="E3" s="528"/>
      <c r="F3" s="52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241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51558.7</v>
      </c>
      <c r="D6" s="311">
        <f>SUM(D7:D8,D11,D14:D18)</f>
        <v>49751.399999999994</v>
      </c>
      <c r="E6" s="311">
        <f t="shared" ref="E6:E66" si="0">D6-C6</f>
        <v>-1807.3000000000029</v>
      </c>
      <c r="F6" s="4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48432</v>
      </c>
      <c r="D7" s="298">
        <f>+'Ekamut-caxs'!D18</f>
        <v>44432</v>
      </c>
      <c r="E7" s="298">
        <f t="shared" si="0"/>
        <v>-4000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64">
        <v>2</v>
      </c>
      <c r="B8" s="285" t="s">
        <v>261</v>
      </c>
      <c r="C8" s="465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262</v>
      </c>
      <c r="C9" s="466"/>
      <c r="D9" s="255">
        <f>+'Ekamut-caxs'!D20</f>
        <v>24</v>
      </c>
      <c r="E9" s="255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265</v>
      </c>
      <c r="C10" s="466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64">
        <v>3</v>
      </c>
      <c r="B11" s="282" t="s">
        <v>266</v>
      </c>
      <c r="C11" s="465">
        <f>+C12+C13</f>
        <v>0</v>
      </c>
      <c r="D11" s="298">
        <f>+'Ekamut-caxs'!D22</f>
        <v>2231.6999999999998</v>
      </c>
      <c r="E11" s="298">
        <f t="shared" si="0"/>
        <v>2231.6999999999998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4" t="s">
        <v>263</v>
      </c>
      <c r="C12" s="466"/>
      <c r="D12" s="255">
        <f>+'Ekamut-caxs'!D23</f>
        <v>1606</v>
      </c>
      <c r="E12" s="255">
        <f t="shared" si="0"/>
        <v>1606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5" t="s">
        <v>264</v>
      </c>
      <c r="C13" s="466"/>
      <c r="D13" s="255">
        <f>+'Ekamut-caxs'!D24</f>
        <v>625.70000000000005</v>
      </c>
      <c r="E13" s="255">
        <f t="shared" si="0"/>
        <v>625.70000000000005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64">
        <v>4</v>
      </c>
      <c r="B14" s="285" t="s">
        <v>271</v>
      </c>
      <c r="C14" s="466"/>
      <c r="D14" s="298">
        <f>+'Ekamut-caxs'!D25</f>
        <v>6.9</v>
      </c>
      <c r="E14" s="298">
        <f t="shared" si="0"/>
        <v>6.9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1000</v>
      </c>
      <c r="D15" s="298">
        <f>+'Ekamut-caxs'!D26</f>
        <v>930.1</v>
      </c>
      <c r="E15" s="298">
        <f>D15-C15</f>
        <v>-69.899999999999977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6</v>
      </c>
      <c r="B18" s="300" t="s">
        <v>127</v>
      </c>
      <c r="C18" s="301">
        <f>SUM(C19:C20)</f>
        <v>2126.6999999999998</v>
      </c>
      <c r="D18" s="301">
        <f>SUM(D19:D20)</f>
        <v>2126.6999999999998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6.1</v>
      </c>
      <c r="B19" s="32" t="s">
        <v>74</v>
      </c>
      <c r="C19" s="254">
        <v>2126.6999999999998</v>
      </c>
      <c r="D19" s="255">
        <f>+'Ekamut-caxs'!D30</f>
        <v>2126.6999999999998</v>
      </c>
      <c r="E19" s="255">
        <f t="shared" si="0"/>
        <v>0</v>
      </c>
      <c r="F19" s="256"/>
    </row>
    <row r="20" spans="1:18" ht="18.75" hidden="1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hidden="1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288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51558.7</v>
      </c>
      <c r="D25" s="312">
        <f>SUM(D26,D30:D36,D40:D62,D64:D65)</f>
        <v>49387.399999999994</v>
      </c>
      <c r="E25" s="311">
        <f t="shared" si="0"/>
        <v>-2171.3000000000029</v>
      </c>
      <c r="F25" s="418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34781.9</v>
      </c>
      <c r="D26" s="301">
        <f>+'Ekamut-caxs'!D38</f>
        <v>33704.5</v>
      </c>
      <c r="E26" s="298">
        <f t="shared" si="0"/>
        <v>-1077.4000000000015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700</v>
      </c>
      <c r="D27" s="302">
        <f>+'Ekamut-caxs'!D39</f>
        <v>569.5</v>
      </c>
      <c r="E27" s="255">
        <f>D27-C27</f>
        <v>-130.5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551</v>
      </c>
      <c r="E28" s="255">
        <f>D28-C28</f>
        <v>551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10422.9</v>
      </c>
      <c r="D30" s="301">
        <f>+'Ekamut-caxs'!D42</f>
        <v>9609.5</v>
      </c>
      <c r="E30" s="298">
        <f t="shared" si="0"/>
        <v>-813.39999999999964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1471.8</v>
      </c>
      <c r="D31" s="301">
        <f>+'Ekamut-caxs'!D43</f>
        <v>1710.9</v>
      </c>
      <c r="E31" s="298">
        <f t="shared" si="0"/>
        <v>239.10000000000014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736.2</v>
      </c>
      <c r="D32" s="301">
        <f>+'Ekamut-caxs'!D44</f>
        <v>721.2</v>
      </c>
      <c r="E32" s="298">
        <f t="shared" si="0"/>
        <v>-15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132.1</v>
      </c>
      <c r="D33" s="301">
        <f>+'Ekamut-caxs'!D45</f>
        <v>181.5</v>
      </c>
      <c r="E33" s="298">
        <f t="shared" si="0"/>
        <v>49.400000000000006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56.4</v>
      </c>
      <c r="D34" s="301">
        <f>+'Ekamut-caxs'!D46</f>
        <v>56.4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60</v>
      </c>
      <c r="D35" s="301">
        <f>+'Ekamut-caxs'!D47</f>
        <v>60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129.6</v>
      </c>
      <c r="D36" s="301">
        <f>SUM(D37:D39)</f>
        <v>129.6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6</v>
      </c>
      <c r="D38" s="302">
        <f>+'Ekamut-caxs'!D50</f>
        <v>6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66</v>
      </c>
      <c r="D39" s="302">
        <f>+'Ekamut-caxs'!D51</f>
        <v>66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588</v>
      </c>
      <c r="D41" s="301">
        <f>+'Ekamut-caxs'!D53</f>
        <v>355.5</v>
      </c>
      <c r="E41" s="298">
        <f t="shared" si="0"/>
        <v>-232.5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150</v>
      </c>
      <c r="D42" s="301">
        <f>+'Ekamut-caxs'!D54</f>
        <v>100</v>
      </c>
      <c r="E42" s="298">
        <f t="shared" si="0"/>
        <v>-50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100</v>
      </c>
      <c r="D43" s="301">
        <f>+'Ekamut-caxs'!D55</f>
        <v>50</v>
      </c>
      <c r="E43" s="298">
        <f t="shared" si="0"/>
        <v>-50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30</v>
      </c>
      <c r="D44" s="301">
        <f>+'Ekamut-caxs'!D56</f>
        <v>30.5</v>
      </c>
      <c r="E44" s="298">
        <f t="shared" si="0"/>
        <v>0.5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10</v>
      </c>
      <c r="D45" s="301">
        <f>+'Ekamut-caxs'!D57</f>
        <v>13</v>
      </c>
      <c r="E45" s="298">
        <f>D45-C45</f>
        <v>3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hidden="1" customHeight="1">
      <c r="A46" s="61">
        <v>15</v>
      </c>
      <c r="B46" s="285" t="s">
        <v>123</v>
      </c>
      <c r="C46" s="299"/>
      <c r="D46" s="301">
        <f>+'Ekamut-caxs'!D58</f>
        <v>0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14</v>
      </c>
      <c r="B47" s="285" t="s">
        <v>26</v>
      </c>
      <c r="C47" s="297">
        <v>188.1</v>
      </c>
      <c r="D47" s="301">
        <f>+'Ekamut-caxs'!D59</f>
        <v>0</v>
      </c>
      <c r="E47" s="298">
        <f t="shared" si="0"/>
        <v>-188.1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15</v>
      </c>
      <c r="B48" s="285" t="s">
        <v>27</v>
      </c>
      <c r="C48" s="297">
        <v>108</v>
      </c>
      <c r="D48" s="301">
        <f>+'Ekamut-caxs'!D60</f>
        <v>110</v>
      </c>
      <c r="E48" s="298">
        <f>D48-C48</f>
        <v>2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16</v>
      </c>
      <c r="B49" s="285" t="s">
        <v>69</v>
      </c>
      <c r="C49" s="297">
        <v>224.5</v>
      </c>
      <c r="D49" s="301">
        <f>+'Ekamut-caxs'!D61</f>
        <v>200</v>
      </c>
      <c r="E49" s="298">
        <f>D49-C49</f>
        <v>-24.5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84</v>
      </c>
      <c r="E51" s="298">
        <f t="shared" si="0"/>
        <v>-21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10.5</v>
      </c>
      <c r="D52" s="301">
        <f>+'Ekamut-caxs'!D64</f>
        <v>17.5</v>
      </c>
      <c r="E52" s="298">
        <f t="shared" si="0"/>
        <v>7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95</v>
      </c>
      <c r="D53" s="301">
        <f>+'Ekamut-caxs'!D65</f>
        <v>95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6</v>
      </c>
      <c r="D54" s="301">
        <f>+'Ekamut-caxs'!D66</f>
        <v>3</v>
      </c>
      <c r="E54" s="298">
        <f t="shared" ref="E54:E65" si="1">D54-C54</f>
        <v>-3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6</v>
      </c>
      <c r="D55" s="301">
        <f>+'Ekamut-caxs'!D67</f>
        <v>4.5999999999999996</v>
      </c>
      <c r="E55" s="298">
        <f t="shared" si="1"/>
        <v>-1.4000000000000004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22</v>
      </c>
      <c r="B57" s="285" t="s">
        <v>66</v>
      </c>
      <c r="C57" s="297"/>
      <c r="D57" s="301">
        <f>+'Ekamut-caxs'!D69</f>
        <v>24</v>
      </c>
      <c r="E57" s="298">
        <f t="shared" si="1"/>
        <v>24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23</v>
      </c>
      <c r="B62" s="289" t="s">
        <v>28</v>
      </c>
      <c r="C62" s="297">
        <v>2126.6999999999998</v>
      </c>
      <c r="D62" s="301">
        <f>+'Ekamut-caxs'!D74</f>
        <v>2126.6999999999998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23.1</v>
      </c>
      <c r="B63" s="30" t="s">
        <v>80</v>
      </c>
      <c r="C63" s="256">
        <v>2126.6999999999998</v>
      </c>
      <c r="D63" s="302">
        <f>+'Ekamut-caxs'!D75</f>
        <v>2126.6999999999998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24</v>
      </c>
      <c r="B64" s="300" t="s">
        <v>81</v>
      </c>
      <c r="C64" s="297">
        <v>20</v>
      </c>
      <c r="D64" s="301">
        <f>+'Ekamut-caxs'!D76</f>
        <v>0</v>
      </c>
      <c r="E64" s="298">
        <f t="shared" si="1"/>
        <v>-20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33</v>
      </c>
      <c r="B65" s="285" t="s">
        <v>70</v>
      </c>
      <c r="C65" s="297"/>
      <c r="D65" s="301">
        <f>+'Ekamut-caxs'!D77</f>
        <v>0</v>
      </c>
      <c r="E65" s="298">
        <f t="shared" si="1"/>
        <v>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364</v>
      </c>
      <c r="E66" s="311">
        <f t="shared" si="0"/>
        <v>364</v>
      </c>
      <c r="F66" s="4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27" t="str">
        <f>+'Ekamut-caxs'!C80</f>
        <v>ԵԼԵՆԱ  ՂԱՅԹՄԱԶՅԱՆ</v>
      </c>
      <c r="E68" s="527"/>
      <c r="F68" s="123"/>
    </row>
    <row r="69" spans="1:18" ht="9.75" customHeight="1">
      <c r="B69" s="38"/>
      <c r="D69" s="526" t="s">
        <v>5</v>
      </c>
      <c r="E69" s="526"/>
      <c r="F69" s="348"/>
    </row>
    <row r="70" spans="1:18" ht="24.75" customHeight="1">
      <c r="B70" s="37" t="s">
        <v>6</v>
      </c>
      <c r="C70" s="24"/>
      <c r="D70" s="527" t="str">
        <f>+'Ekamut-caxs'!C82</f>
        <v>ԷԼԻԶԱ  ԴԱՆԻԵԼՅԱՆ</v>
      </c>
      <c r="E70" s="527"/>
      <c r="F70" s="123"/>
    </row>
    <row r="71" spans="1:18" ht="11.25" customHeight="1">
      <c r="D71" s="526" t="s">
        <v>5</v>
      </c>
      <c r="E71" s="526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" zoomScaleSheetLayoutView="100" workbookViewId="0">
      <selection activeCell="D12" sqref="D12:E13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25" t="s">
        <v>83</v>
      </c>
      <c r="B1" s="525"/>
      <c r="C1" s="525"/>
      <c r="D1" s="525"/>
      <c r="E1" s="525"/>
      <c r="F1" s="525"/>
    </row>
    <row r="2" spans="1:20" s="22" customFormat="1" ht="26.25" customHeight="1">
      <c r="A2" s="504" t="str">
        <f>+'Ekamut-caxs'!A14:D14</f>
        <v xml:space="preserve">«Երևանի հ․85 մսուր-մանկապարտեզ» ՀՈԱԿ-ի </v>
      </c>
      <c r="B2" s="504"/>
      <c r="C2" s="504"/>
      <c r="D2" s="504"/>
      <c r="E2" s="504"/>
      <c r="F2" s="504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8" t="s">
        <v>259</v>
      </c>
      <c r="B3" s="528"/>
      <c r="C3" s="528"/>
      <c r="D3" s="528"/>
      <c r="E3" s="528"/>
      <c r="F3" s="52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2889.6</v>
      </c>
      <c r="D6" s="257">
        <f>+C6</f>
        <v>2889.6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49432</v>
      </c>
      <c r="D7" s="292">
        <f>SUM(D8:D9,D12,D15:D22)</f>
        <v>47617.799999999996</v>
      </c>
      <c r="E7" s="292">
        <f>D7-C7</f>
        <v>-1814.2000000000044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48432</v>
      </c>
      <c r="D8" s="284">
        <f>+'Dramakan hosqer'!D21</f>
        <v>44432</v>
      </c>
      <c r="E8" s="284">
        <f>D8-C8</f>
        <v>-4000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261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262</v>
      </c>
      <c r="C10" s="258"/>
      <c r="D10" s="296">
        <f>+'Dramakan hosqer'!D23</f>
        <v>24</v>
      </c>
      <c r="E10" s="296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hidden="1" customHeight="1">
      <c r="A11" s="27">
        <v>2.2000000000000002</v>
      </c>
      <c r="B11" s="32" t="s">
        <v>265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266</v>
      </c>
      <c r="C12" s="284">
        <f>+C13+C14</f>
        <v>0</v>
      </c>
      <c r="D12" s="284">
        <f>+'Dramakan hosqer'!D25</f>
        <v>2231.6999999999998</v>
      </c>
      <c r="E12" s="284">
        <f t="shared" si="1"/>
        <v>2231.6999999999998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4" t="s">
        <v>263</v>
      </c>
      <c r="C13" s="258"/>
      <c r="D13" s="296">
        <f>+'Dramakan hosqer'!D26</f>
        <v>1606</v>
      </c>
      <c r="E13" s="296">
        <f t="shared" si="1"/>
        <v>1606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5" t="s">
        <v>264</v>
      </c>
      <c r="C14" s="258"/>
      <c r="D14" s="296">
        <f>+'Dramakan hosqer'!D27</f>
        <v>625.70000000000005</v>
      </c>
      <c r="E14" s="296">
        <f t="shared" si="1"/>
        <v>625.70000000000005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1000</v>
      </c>
      <c r="D15" s="284">
        <f>+'Dramakan hosqer'!D28</f>
        <v>930.1</v>
      </c>
      <c r="E15" s="284">
        <f t="shared" si="0"/>
        <v>-69.899999999999977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288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51014</v>
      </c>
      <c r="D23" s="292">
        <f>+D24+D67+D79</f>
        <v>49163.1</v>
      </c>
      <c r="E23" s="292">
        <f t="shared" si="0"/>
        <v>-1850.9000000000015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49838</v>
      </c>
      <c r="D24" s="292">
        <f>SUM(D25,D29:D35,D39:D61,D65:D66)</f>
        <v>47639.799999999996</v>
      </c>
      <c r="E24" s="292">
        <f t="shared" si="0"/>
        <v>-2198.2000000000044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34781.9</v>
      </c>
      <c r="D25" s="284">
        <f>+'Dramakan hosqer'!D37</f>
        <v>33704.5</v>
      </c>
      <c r="E25" s="284">
        <f t="shared" si="0"/>
        <v>-1077.4000000000015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700</v>
      </c>
      <c r="D26" s="296">
        <f>+'Dramakan hosqer'!D38</f>
        <v>569.5</v>
      </c>
      <c r="E26" s="296">
        <f t="shared" si="0"/>
        <v>-130.5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551</v>
      </c>
      <c r="E27" s="296">
        <f t="shared" si="0"/>
        <v>551</v>
      </c>
      <c r="F27" s="258"/>
    </row>
    <row r="28" spans="1:20" ht="18" hidden="1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10422.9</v>
      </c>
      <c r="D29" s="284">
        <f>+'Dramakan hosqer'!D41</f>
        <v>9609.5</v>
      </c>
      <c r="E29" s="284">
        <f t="shared" si="0"/>
        <v>-813.39999999999964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1471.8</v>
      </c>
      <c r="D30" s="284">
        <f>+'Dramakan hosqer'!D42</f>
        <v>1710.9</v>
      </c>
      <c r="E30" s="284">
        <f t="shared" si="0"/>
        <v>239.10000000000014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736.2</v>
      </c>
      <c r="D31" s="284">
        <f>+'Dramakan hosqer'!D43</f>
        <v>721.2</v>
      </c>
      <c r="E31" s="284">
        <f t="shared" si="0"/>
        <v>-15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132.1</v>
      </c>
      <c r="D32" s="284">
        <f>+'Dramakan hosqer'!D44</f>
        <v>174.6</v>
      </c>
      <c r="E32" s="284">
        <f t="shared" si="0"/>
        <v>42.5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56.4</v>
      </c>
      <c r="D33" s="284">
        <f>+'Dramakan hosqer'!D45</f>
        <v>56.4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60</v>
      </c>
      <c r="D34" s="284">
        <f>+'Dramakan hosqer'!D46</f>
        <v>60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129.6</v>
      </c>
      <c r="D35" s="284">
        <f>SUM(D36:D38)</f>
        <v>129.6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6</v>
      </c>
      <c r="D37" s="296">
        <f>+'Dramakan hosqer'!D49</f>
        <v>6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66</v>
      </c>
      <c r="D38" s="296">
        <f>+'Dramakan hosqer'!D50</f>
        <v>66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588</v>
      </c>
      <c r="D40" s="284">
        <f>+'Dramakan hosqer'!D52</f>
        <v>355.5</v>
      </c>
      <c r="E40" s="284">
        <f t="shared" si="0"/>
        <v>-232.5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150</v>
      </c>
      <c r="D41" s="284">
        <f>+'Dramakan hosqer'!D53</f>
        <v>80</v>
      </c>
      <c r="E41" s="284">
        <f t="shared" si="0"/>
        <v>-70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100</v>
      </c>
      <c r="D42" s="284">
        <f>+'Dramakan hosqer'!D54</f>
        <v>50</v>
      </c>
      <c r="E42" s="284">
        <f t="shared" si="0"/>
        <v>-50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30</v>
      </c>
      <c r="D43" s="284">
        <f>+'Dramakan hosqer'!D55</f>
        <v>30.5</v>
      </c>
      <c r="E43" s="284">
        <f t="shared" si="0"/>
        <v>0.5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10</v>
      </c>
      <c r="D44" s="284">
        <f>+'Dramakan hosqer'!D56</f>
        <v>13</v>
      </c>
      <c r="E44" s="284">
        <f t="shared" si="0"/>
        <v>3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14</v>
      </c>
      <c r="B45" s="285" t="s">
        <v>123</v>
      </c>
      <c r="C45" s="283"/>
      <c r="D45" s="284">
        <f>+'Dramakan hosqer'!D57</f>
        <v>0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14</v>
      </c>
      <c r="B46" s="285" t="s">
        <v>26</v>
      </c>
      <c r="C46" s="283">
        <v>188.1</v>
      </c>
      <c r="D46" s="284">
        <f>+'Dramakan hosqer'!D58</f>
        <v>0</v>
      </c>
      <c r="E46" s="284">
        <f t="shared" si="0"/>
        <v>-188.1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108</v>
      </c>
      <c r="D47" s="284">
        <f>+'Dramakan hosqer'!D59</f>
        <v>110</v>
      </c>
      <c r="E47" s="284">
        <f t="shared" si="0"/>
        <v>2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16</v>
      </c>
      <c r="B48" s="285" t="s">
        <v>69</v>
      </c>
      <c r="C48" s="283">
        <v>224.5</v>
      </c>
      <c r="D48" s="284">
        <f>+'Dramakan hosqer'!D60</f>
        <v>200</v>
      </c>
      <c r="E48" s="284">
        <f t="shared" si="0"/>
        <v>-24.5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19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84</v>
      </c>
      <c r="E50" s="284">
        <f t="shared" si="0"/>
        <v>-21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10.5</v>
      </c>
      <c r="D51" s="284">
        <f>+'Dramakan hosqer'!D63</f>
        <v>17.5</v>
      </c>
      <c r="E51" s="284">
        <f t="shared" si="0"/>
        <v>7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95</v>
      </c>
      <c r="D52" s="284">
        <f>+'Dramakan hosqer'!D64</f>
        <v>95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6</v>
      </c>
      <c r="D53" s="284">
        <f>+'Dramakan hosqer'!D65</f>
        <v>3</v>
      </c>
      <c r="E53" s="284">
        <f t="shared" si="0"/>
        <v>-3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6</v>
      </c>
      <c r="D54" s="284">
        <f>+'Dramakan hosqer'!D66</f>
        <v>4.5999999999999996</v>
      </c>
      <c r="E54" s="284">
        <f t="shared" si="0"/>
        <v>-1.4000000000000004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/>
      <c r="D56" s="284">
        <f>+'Dramakan hosqer'!D68</f>
        <v>24</v>
      </c>
      <c r="E56" s="284">
        <f t="shared" si="0"/>
        <v>24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23</v>
      </c>
      <c r="B61" s="291" t="s">
        <v>37</v>
      </c>
      <c r="C61" s="284">
        <f>SUM(C62:C64)</f>
        <v>20</v>
      </c>
      <c r="D61" s="284">
        <f>SUM(D62:D64)</f>
        <v>0</v>
      </c>
      <c r="E61" s="283">
        <f>D61-C61</f>
        <v>-20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23.1</v>
      </c>
      <c r="B64" s="166" t="s">
        <v>86</v>
      </c>
      <c r="C64" s="258">
        <v>20</v>
      </c>
      <c r="D64" s="296">
        <f>+'Dramakan hosqer'!D76</f>
        <v>0</v>
      </c>
      <c r="E64" s="296">
        <f t="shared" si="0"/>
        <v>-20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24</v>
      </c>
      <c r="B65" s="291" t="s">
        <v>39</v>
      </c>
      <c r="C65" s="283">
        <v>406</v>
      </c>
      <c r="D65" s="284">
        <f>+'Dramakan hosqer'!D77</f>
        <v>406.00000000000023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234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400</v>
      </c>
      <c r="D67" s="292">
        <f>+D68+D75</f>
        <v>0</v>
      </c>
      <c r="E67" s="292">
        <f t="shared" si="0"/>
        <v>-400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400</v>
      </c>
      <c r="D68" s="284">
        <f>SUM(D69:D74)</f>
        <v>0</v>
      </c>
      <c r="E68" s="284">
        <f t="shared" si="0"/>
        <v>-400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>
        <v>250</v>
      </c>
      <c r="D70" s="284">
        <f>+'Dramakan hosqer'!D82</f>
        <v>0</v>
      </c>
      <c r="E70" s="284">
        <f>D70-C70</f>
        <v>-250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1.2</v>
      </c>
      <c r="B71" s="294" t="s">
        <v>90</v>
      </c>
      <c r="C71" s="283">
        <v>150</v>
      </c>
      <c r="D71" s="284">
        <f>+'Dramakan hosqer'!D83</f>
        <v>0</v>
      </c>
      <c r="E71" s="284">
        <f t="shared" si="2"/>
        <v>-150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776</v>
      </c>
      <c r="D79" s="292">
        <f>SUM(D80:D81)</f>
        <v>1523.3</v>
      </c>
      <c r="E79" s="292">
        <f t="shared" si="2"/>
        <v>747.3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>
        <v>776</v>
      </c>
      <c r="D80" s="284">
        <f>+'Dramakan hosqer'!D92</f>
        <v>1523.3</v>
      </c>
      <c r="E80" s="283">
        <f>D80-C80</f>
        <v>747.3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1307.5999999999985</v>
      </c>
      <c r="D82" s="292">
        <f>D6+D7-D23</f>
        <v>1344.2999999999956</v>
      </c>
      <c r="E82" s="292">
        <f t="shared" si="2"/>
        <v>36.69999999999709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30" t="str">
        <f>+'Ekamut-caxs'!C80</f>
        <v>ԵԼԵՆԱ  ՂԱՅԹՄԱԶՅԱՆ</v>
      </c>
      <c r="E84" s="52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9" t="s">
        <v>97</v>
      </c>
      <c r="E85" s="529"/>
      <c r="F85" s="350"/>
    </row>
    <row r="86" spans="1:20" s="19" customFormat="1" ht="22.5" customHeight="1">
      <c r="A86" s="20"/>
      <c r="B86" s="39" t="s">
        <v>6</v>
      </c>
      <c r="C86" s="20"/>
      <c r="D86" s="527" t="str">
        <f>+'Ekamut-caxs'!C82</f>
        <v>ԷԼԻԶԱ  ԴԱՆԻԵԼՅԱՆ</v>
      </c>
      <c r="E86" s="52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9" t="s">
        <v>97</v>
      </c>
      <c r="E87" s="529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12" sqref="D12:E13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35" t="s">
        <v>71</v>
      </c>
      <c r="B1" s="535"/>
      <c r="C1" s="535"/>
      <c r="D1" s="535"/>
      <c r="E1" s="53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36" t="str">
        <f>+'Ekamut-caxs'!A14:D14</f>
        <v xml:space="preserve">«Երևանի հ․85 մսուր-մանկապարտեզ» ՀՈԱԿ-ի </v>
      </c>
      <c r="B2" s="537"/>
      <c r="C2" s="537"/>
      <c r="D2" s="537"/>
      <c r="E2" s="53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8" t="s">
        <v>160</v>
      </c>
      <c r="B3" s="538"/>
      <c r="C3" s="538"/>
      <c r="D3" s="538"/>
      <c r="E3" s="53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9" t="s">
        <v>256</v>
      </c>
      <c r="B4" s="539"/>
      <c r="C4" s="539"/>
      <c r="D4" s="539"/>
      <c r="E4" s="539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40" t="s">
        <v>165</v>
      </c>
      <c r="B7" s="541"/>
      <c r="C7" s="541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0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/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226</v>
      </c>
      <c r="C14" s="220" t="s">
        <v>176</v>
      </c>
      <c r="D14" s="31"/>
      <c r="E14" s="31"/>
    </row>
    <row r="15" spans="1:22" ht="33.75" customHeight="1">
      <c r="A15" s="220">
        <v>1.7</v>
      </c>
      <c r="B15" s="222"/>
      <c r="C15" s="220" t="s">
        <v>200</v>
      </c>
      <c r="D15" s="31"/>
      <c r="E15" s="31"/>
    </row>
    <row r="16" spans="1:22" ht="22.5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/>
      <c r="D17" s="31"/>
      <c r="E17" s="31"/>
    </row>
    <row r="18" spans="1:22" ht="18" customHeight="1">
      <c r="A18" s="225">
        <v>2</v>
      </c>
      <c r="B18" s="222"/>
      <c r="C18" s="224"/>
      <c r="D18" s="31"/>
      <c r="E18" s="31"/>
    </row>
    <row r="19" spans="1:22" ht="18" customHeight="1">
      <c r="A19" s="220">
        <v>2.1</v>
      </c>
      <c r="B19" s="222"/>
      <c r="C19" s="224"/>
      <c r="D19" s="31"/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186</v>
      </c>
      <c r="D31" s="31"/>
      <c r="E31" s="31"/>
    </row>
    <row r="32" spans="1:22" ht="2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0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40" t="s">
        <v>190</v>
      </c>
      <c r="B35" s="541"/>
      <c r="C35" s="541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>
        <v>284.60000000000002</v>
      </c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71.900000000000006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10.6</v>
      </c>
      <c r="E38" s="31"/>
    </row>
    <row r="39" spans="1:22" ht="2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customHeight="1">
      <c r="A40" s="220">
        <v>1.5</v>
      </c>
      <c r="B40" s="222"/>
      <c r="C40" s="220" t="s">
        <v>175</v>
      </c>
      <c r="D40" s="31"/>
      <c r="E40" s="31"/>
    </row>
    <row r="41" spans="1:22" ht="20.25" customHeight="1">
      <c r="A41" s="220">
        <v>1.6</v>
      </c>
      <c r="B41" s="221" t="s">
        <v>226</v>
      </c>
      <c r="C41" s="220" t="s">
        <v>176</v>
      </c>
      <c r="D41" s="31">
        <v>11</v>
      </c>
      <c r="E41" s="31"/>
    </row>
    <row r="42" spans="1:22" ht="33.75" customHeight="1">
      <c r="A42" s="220">
        <v>1.7</v>
      </c>
      <c r="B42" s="222"/>
      <c r="C42" s="220" t="s">
        <v>200</v>
      </c>
      <c r="D42" s="31"/>
      <c r="E42" s="31"/>
    </row>
    <row r="43" spans="1:22" ht="23.25" customHeight="1">
      <c r="A43" s="220">
        <v>1.8</v>
      </c>
      <c r="B43" s="222"/>
      <c r="C43" s="224" t="s">
        <v>199</v>
      </c>
      <c r="D43" s="31">
        <v>27.9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v>1931.3</v>
      </c>
      <c r="E54" s="31"/>
      <c r="F54" s="341">
        <f>SUM(D36:D53)</f>
        <v>406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198</v>
      </c>
      <c r="D55" s="225">
        <v>1931.3</v>
      </c>
      <c r="E55" s="31"/>
    </row>
    <row r="56" spans="1:22" ht="30" customHeight="1">
      <c r="A56" s="220">
        <v>1.2</v>
      </c>
      <c r="B56" s="233"/>
      <c r="C56" s="220" t="s">
        <v>186</v>
      </c>
      <c r="D56" s="31"/>
      <c r="E56" s="220"/>
    </row>
    <row r="57" spans="1:22" ht="24.75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2337.3000000000002</v>
      </c>
      <c r="E59" s="237"/>
      <c r="F59" s="443">
        <f>+D59-D55</f>
        <v>406.00000000000023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257</v>
      </c>
      <c r="C62" s="236">
        <f>+'Dramakan hosqer'!D19</f>
        <v>2889.6</v>
      </c>
      <c r="D62" s="531" t="s">
        <v>193</v>
      </c>
      <c r="E62" s="532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33" t="str">
        <f>+'Ekamut-caxs'!C80</f>
        <v>ԵԼԵՆԱ  ՂԱՅԹՄԱԶՅԱՆ</v>
      </c>
      <c r="E64" s="5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34" t="s">
        <v>97</v>
      </c>
      <c r="E65" s="53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33" t="str">
        <f>+'Ekamut-caxs'!C82</f>
        <v>ԷԼԻԶԱ  ԴԱՆԻԵԼՅԱՆ</v>
      </c>
      <c r="E66" s="5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34" t="s">
        <v>97</v>
      </c>
      <c r="E67" s="53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topLeftCell="A4" zoomScale="106" zoomScaleSheetLayoutView="106" workbookViewId="0">
      <selection activeCell="D12" sqref="D12:E13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8" width="12.28515625" style="19" customWidth="1"/>
    <col min="9" max="9" width="16.7109375" style="19" customWidth="1"/>
    <col min="10" max="11" width="15.28515625" style="19" customWidth="1"/>
    <col min="12" max="12" width="13.28515625" style="19" customWidth="1"/>
    <col min="13" max="13" width="15.42578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8" t="s">
        <v>71</v>
      </c>
      <c r="B1" s="548"/>
      <c r="C1" s="548"/>
      <c r="D1" s="548"/>
      <c r="E1" s="548"/>
      <c r="F1" s="548"/>
      <c r="G1" s="548"/>
      <c r="H1" s="548"/>
      <c r="I1" s="548"/>
      <c r="J1" s="548"/>
      <c r="K1" s="548"/>
      <c r="L1" s="548"/>
      <c r="M1" s="548"/>
      <c r="N1" s="548"/>
    </row>
    <row r="2" spans="1:15" s="21" customFormat="1" ht="25.5" customHeight="1">
      <c r="A2" s="504" t="str">
        <f>+'Ekamut-caxs'!A14</f>
        <v xml:space="preserve">«Երևանի հ․85 մսուր-մանկապարտեզ» ՀՈԱԿ-ի 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5" ht="25.5" customHeight="1">
      <c r="A3" s="536" t="s">
        <v>260</v>
      </c>
      <c r="B3" s="536"/>
      <c r="C3" s="536"/>
      <c r="D3" s="536"/>
      <c r="E3" s="536"/>
      <c r="F3" s="536"/>
      <c r="G3" s="536"/>
      <c r="H3" s="536"/>
      <c r="I3" s="536"/>
      <c r="J3" s="536"/>
      <c r="K3" s="536"/>
      <c r="L3" s="536"/>
      <c r="M3" s="536"/>
      <c r="N3" s="536"/>
    </row>
    <row r="4" spans="1:15" ht="21" customHeight="1" thickBot="1">
      <c r="N4" s="351" t="s">
        <v>0</v>
      </c>
    </row>
    <row r="5" spans="1:15" ht="33.75" customHeight="1">
      <c r="A5" s="554" t="s">
        <v>156</v>
      </c>
      <c r="B5" s="556" t="s">
        <v>72</v>
      </c>
      <c r="C5" s="558" t="s">
        <v>230</v>
      </c>
      <c r="D5" s="549" t="s">
        <v>211</v>
      </c>
      <c r="E5" s="550"/>
      <c r="F5" s="550"/>
      <c r="G5" s="550"/>
      <c r="H5" s="550"/>
      <c r="I5" s="550"/>
      <c r="J5" s="550"/>
      <c r="K5" s="550"/>
      <c r="L5" s="550"/>
      <c r="M5" s="551"/>
      <c r="N5" s="552" t="s">
        <v>159</v>
      </c>
    </row>
    <row r="6" spans="1:15" ht="79.5" customHeight="1">
      <c r="A6" s="555"/>
      <c r="B6" s="557"/>
      <c r="C6" s="559"/>
      <c r="D6" s="352" t="s">
        <v>227</v>
      </c>
      <c r="E6" s="353" t="s">
        <v>235</v>
      </c>
      <c r="F6" s="353" t="s">
        <v>236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291</v>
      </c>
      <c r="L6" s="354" t="s">
        <v>196</v>
      </c>
      <c r="M6" s="355" t="s">
        <v>212</v>
      </c>
      <c r="N6" s="553"/>
    </row>
    <row r="7" spans="1:15" ht="27.75" customHeight="1">
      <c r="A7" s="352">
        <v>1</v>
      </c>
      <c r="B7" s="356" t="s">
        <v>220</v>
      </c>
      <c r="C7" s="357">
        <v>27653.7</v>
      </c>
      <c r="D7" s="358">
        <v>4879.8</v>
      </c>
      <c r="E7" s="359">
        <v>835.2</v>
      </c>
      <c r="F7" s="359">
        <v>108.2</v>
      </c>
      <c r="G7" s="359">
        <v>108.7</v>
      </c>
      <c r="H7" s="359">
        <v>0</v>
      </c>
      <c r="I7" s="359">
        <v>40.9</v>
      </c>
      <c r="J7" s="359">
        <v>78</v>
      </c>
      <c r="K7" s="359"/>
      <c r="L7" s="359"/>
      <c r="M7" s="360"/>
      <c r="N7" s="361">
        <f>ROUND(SUM(C7:M7),1)</f>
        <v>33704.5</v>
      </c>
    </row>
    <row r="8" spans="1:15" ht="28.5" customHeight="1">
      <c r="A8" s="352">
        <v>1.1000000000000001</v>
      </c>
      <c r="B8" s="362" t="s">
        <v>121</v>
      </c>
      <c r="C8" s="363">
        <v>491.5</v>
      </c>
      <c r="D8" s="364" t="s">
        <v>202</v>
      </c>
      <c r="E8" s="365" t="s">
        <v>202</v>
      </c>
      <c r="F8" s="365" t="s">
        <v>202</v>
      </c>
      <c r="G8" s="365" t="s">
        <v>202</v>
      </c>
      <c r="H8" s="365" t="s">
        <v>202</v>
      </c>
      <c r="I8" s="365" t="s">
        <v>202</v>
      </c>
      <c r="J8" s="365" t="s">
        <v>202</v>
      </c>
      <c r="K8" s="365" t="s">
        <v>202</v>
      </c>
      <c r="L8" s="365" t="s">
        <v>202</v>
      </c>
      <c r="M8" s="366" t="s">
        <v>202</v>
      </c>
      <c r="N8" s="367" t="s">
        <v>202</v>
      </c>
    </row>
    <row r="9" spans="1:15" ht="30" customHeight="1">
      <c r="A9" s="352">
        <v>1.2</v>
      </c>
      <c r="B9" s="362" t="s">
        <v>212</v>
      </c>
      <c r="C9" s="363">
        <v>551</v>
      </c>
      <c r="D9" s="364" t="s">
        <v>202</v>
      </c>
      <c r="E9" s="365" t="s">
        <v>202</v>
      </c>
      <c r="F9" s="365" t="s">
        <v>202</v>
      </c>
      <c r="G9" s="365" t="s">
        <v>202</v>
      </c>
      <c r="H9" s="365" t="s">
        <v>202</v>
      </c>
      <c r="I9" s="365" t="s">
        <v>202</v>
      </c>
      <c r="J9" s="365" t="s">
        <v>202</v>
      </c>
      <c r="K9" s="365" t="s">
        <v>202</v>
      </c>
      <c r="L9" s="365" t="s">
        <v>202</v>
      </c>
      <c r="M9" s="366" t="s">
        <v>202</v>
      </c>
      <c r="N9" s="367" t="s">
        <v>202</v>
      </c>
    </row>
    <row r="10" spans="1:15" ht="30" customHeight="1">
      <c r="A10" s="352">
        <v>1.3</v>
      </c>
      <c r="B10" s="471" t="s">
        <v>291</v>
      </c>
      <c r="C10" s="363"/>
      <c r="D10" s="364" t="s">
        <v>202</v>
      </c>
      <c r="E10" s="364" t="s">
        <v>202</v>
      </c>
      <c r="F10" s="365" t="s">
        <v>202</v>
      </c>
      <c r="G10" s="365" t="s">
        <v>202</v>
      </c>
      <c r="H10" s="365" t="s">
        <v>202</v>
      </c>
      <c r="I10" s="365" t="s">
        <v>202</v>
      </c>
      <c r="J10" s="365" t="s">
        <v>202</v>
      </c>
      <c r="K10" s="365" t="s">
        <v>202</v>
      </c>
      <c r="L10" s="365" t="s">
        <v>202</v>
      </c>
      <c r="M10" s="366" t="s">
        <v>202</v>
      </c>
      <c r="N10" s="367" t="s">
        <v>202</v>
      </c>
    </row>
    <row r="11" spans="1:15" ht="35.25" customHeight="1">
      <c r="A11" s="352">
        <v>2</v>
      </c>
      <c r="B11" s="368" t="s">
        <v>94</v>
      </c>
      <c r="C11" s="369"/>
      <c r="D11" s="358"/>
      <c r="E11" s="365" t="s">
        <v>202</v>
      </c>
      <c r="F11" s="365" t="s">
        <v>202</v>
      </c>
      <c r="G11" s="365" t="s">
        <v>202</v>
      </c>
      <c r="H11" s="365" t="s">
        <v>202</v>
      </c>
      <c r="I11" s="365" t="s">
        <v>202</v>
      </c>
      <c r="J11" s="365" t="s">
        <v>202</v>
      </c>
      <c r="K11" s="365" t="s">
        <v>202</v>
      </c>
      <c r="L11" s="365" t="s">
        <v>202</v>
      </c>
      <c r="M11" s="366" t="s">
        <v>202</v>
      </c>
      <c r="N11" s="361">
        <f>ROUND(SUM(C11:M11),1)</f>
        <v>0</v>
      </c>
    </row>
    <row r="12" spans="1:15" s="377" customFormat="1" ht="34.5" customHeight="1" thickBot="1">
      <c r="A12" s="370"/>
      <c r="B12" s="371" t="s">
        <v>73</v>
      </c>
      <c r="C12" s="372" t="s">
        <v>202</v>
      </c>
      <c r="D12" s="373" t="s">
        <v>202</v>
      </c>
      <c r="E12" s="374" t="s">
        <v>202</v>
      </c>
      <c r="F12" s="374" t="s">
        <v>202</v>
      </c>
      <c r="G12" s="374" t="s">
        <v>202</v>
      </c>
      <c r="H12" s="374" t="s">
        <v>202</v>
      </c>
      <c r="I12" s="374" t="s">
        <v>202</v>
      </c>
      <c r="J12" s="374" t="s">
        <v>202</v>
      </c>
      <c r="K12" s="374" t="s">
        <v>202</v>
      </c>
      <c r="L12" s="374" t="s">
        <v>202</v>
      </c>
      <c r="M12" s="375" t="s">
        <v>202</v>
      </c>
      <c r="N12" s="376">
        <f>ROUND(SUM(N7:N11),1)</f>
        <v>33704.5</v>
      </c>
    </row>
    <row r="13" spans="1:15" s="377" customFormat="1" ht="34.5" customHeight="1">
      <c r="B13" s="378"/>
      <c r="C13" s="123"/>
      <c r="D13" s="379">
        <f>2857.5-E13</f>
        <v>2439.9</v>
      </c>
      <c r="E13" s="380">
        <f>+C17/2</f>
        <v>417.6</v>
      </c>
      <c r="F13" s="380">
        <f>+D13*2</f>
        <v>4879.8</v>
      </c>
      <c r="G13" s="380"/>
      <c r="H13" s="381"/>
      <c r="I13" s="381"/>
      <c r="J13" s="382"/>
      <c r="K13" s="382"/>
      <c r="L13" s="381"/>
      <c r="M13" s="380"/>
      <c r="N13" s="383"/>
      <c r="O13" s="378"/>
    </row>
    <row r="14" spans="1:15" s="384" customFormat="1" ht="21" customHeight="1">
      <c r="B14" s="385"/>
      <c r="C14" s="385"/>
      <c r="D14" s="246"/>
      <c r="E14" s="386"/>
      <c r="F14" s="386"/>
      <c r="G14" s="387"/>
      <c r="H14" s="161"/>
      <c r="I14" s="161"/>
      <c r="J14" s="246"/>
      <c r="K14" s="246"/>
      <c r="L14" s="544"/>
      <c r="M14" s="544"/>
      <c r="N14" s="388"/>
    </row>
    <row r="15" spans="1:15" s="377" customFormat="1" ht="69" customHeight="1">
      <c r="B15" s="545" t="s">
        <v>217</v>
      </c>
      <c r="C15" s="547"/>
      <c r="D15" s="546"/>
      <c r="G15" s="246"/>
      <c r="H15" s="246"/>
      <c r="I15" s="545" t="s">
        <v>216</v>
      </c>
      <c r="J15" s="546"/>
      <c r="K15" s="387"/>
      <c r="L15" s="246"/>
      <c r="M15" s="246"/>
      <c r="N15" s="246"/>
    </row>
    <row r="16" spans="1:15" s="377" customFormat="1" ht="48" customHeight="1">
      <c r="B16" s="389" t="s">
        <v>197</v>
      </c>
      <c r="C16" s="390" t="s">
        <v>237</v>
      </c>
      <c r="D16" s="390" t="s">
        <v>238</v>
      </c>
      <c r="G16" s="391"/>
      <c r="H16" s="392"/>
      <c r="I16" s="389" t="s">
        <v>197</v>
      </c>
      <c r="J16" s="390" t="s">
        <v>215</v>
      </c>
      <c r="K16" s="391"/>
      <c r="L16" s="391"/>
      <c r="M16" s="391"/>
      <c r="N16" s="392"/>
    </row>
    <row r="17" spans="2:14" s="393" customFormat="1" ht="39.75" customHeight="1">
      <c r="B17" s="394">
        <v>104400</v>
      </c>
      <c r="C17" s="395">
        <f>ROUND(4*B17*2/1000,1)</f>
        <v>835.2</v>
      </c>
      <c r="D17" s="395">
        <v>108.2</v>
      </c>
      <c r="G17" s="396"/>
      <c r="H17" s="397"/>
      <c r="I17" s="398">
        <v>104400</v>
      </c>
      <c r="J17" s="399">
        <v>108.7</v>
      </c>
      <c r="K17" s="470"/>
      <c r="L17" s="396"/>
      <c r="M17" s="396"/>
      <c r="N17" s="397"/>
    </row>
    <row r="18" spans="2:14" ht="24" customHeight="1">
      <c r="D18" s="396"/>
      <c r="E18" s="400"/>
      <c r="F18" s="400"/>
      <c r="G18" s="400"/>
      <c r="H18" s="381"/>
      <c r="I18" s="381"/>
      <c r="J18" s="401"/>
      <c r="K18" s="401"/>
      <c r="L18" s="396"/>
      <c r="M18" s="396"/>
      <c r="N18" s="402"/>
    </row>
    <row r="19" spans="2:14" ht="19.5" customHeight="1">
      <c r="C19" s="403"/>
    </row>
    <row r="20" spans="2:14" s="404" customFormat="1" ht="24" customHeight="1">
      <c r="B20" s="405" t="s">
        <v>2</v>
      </c>
      <c r="C20" s="405"/>
      <c r="E20" s="406"/>
      <c r="F20" s="407"/>
      <c r="G20" s="407"/>
      <c r="H20" s="542" t="str">
        <f>+'Ekamut-caxs'!C80</f>
        <v>ԵԼԵՆԱ  ՂԱՅԹՄԱԶՅԱՆ</v>
      </c>
      <c r="I20" s="542"/>
      <c r="J20" s="542"/>
      <c r="K20" s="408"/>
      <c r="L20" s="408"/>
    </row>
    <row r="21" spans="2:14" s="409" customFormat="1" ht="17.25" customHeight="1">
      <c r="B21" s="410"/>
      <c r="C21" s="410"/>
      <c r="E21" s="411" t="s">
        <v>96</v>
      </c>
      <c r="F21" s="412"/>
      <c r="G21" s="413"/>
      <c r="H21" s="543" t="s">
        <v>97</v>
      </c>
      <c r="I21" s="543"/>
      <c r="J21" s="543"/>
      <c r="K21" s="412"/>
      <c r="L21" s="412"/>
    </row>
    <row r="22" spans="2:14" s="404" customFormat="1" ht="24.75" customHeight="1">
      <c r="B22" s="414" t="s">
        <v>6</v>
      </c>
      <c r="C22" s="414"/>
      <c r="E22" s="415"/>
      <c r="F22" s="416"/>
      <c r="G22" s="416"/>
      <c r="H22" s="542" t="str">
        <f>+'Ekamut-caxs'!C82</f>
        <v>ԷԼԻԶԱ  ԴԱՆԻԵԼՅԱՆ</v>
      </c>
      <c r="I22" s="542"/>
      <c r="J22" s="542"/>
      <c r="K22" s="408"/>
      <c r="L22" s="408"/>
    </row>
    <row r="23" spans="2:14" s="409" customFormat="1" ht="18.75" customHeight="1">
      <c r="E23" s="411" t="s">
        <v>96</v>
      </c>
      <c r="F23" s="412"/>
      <c r="G23" s="413"/>
      <c r="H23" s="543" t="s">
        <v>97</v>
      </c>
      <c r="I23" s="543"/>
      <c r="J23" s="543"/>
      <c r="K23" s="412"/>
      <c r="L23" s="412"/>
    </row>
    <row r="24" spans="2:14" s="417" customFormat="1" ht="16.5">
      <c r="D24" s="412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3" footer="0.1574803149606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106" zoomScaleSheetLayoutView="106" workbookViewId="0">
      <selection activeCell="D12" sqref="D12:E13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63" t="s">
        <v>71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</row>
    <row r="2" spans="1:15" s="140" customFormat="1" ht="21.75" customHeight="1">
      <c r="A2" s="562" t="str">
        <f>+'Ekamut-caxs'!A14:D14</f>
        <v xml:space="preserve">«Երևանի հ․85 մսուր-մանկապարտեզ» ՀՈԱԿ-ի </v>
      </c>
      <c r="B2" s="562"/>
      <c r="C2" s="562"/>
      <c r="D2" s="562"/>
      <c r="E2" s="562"/>
      <c r="F2" s="562"/>
      <c r="G2" s="562"/>
      <c r="H2" s="562"/>
      <c r="I2" s="562"/>
      <c r="J2" s="562"/>
      <c r="K2" s="562"/>
      <c r="L2" s="562"/>
      <c r="M2" s="562"/>
    </row>
    <row r="3" spans="1:15" s="140" customFormat="1" ht="21" customHeight="1">
      <c r="A3" s="562" t="s">
        <v>98</v>
      </c>
      <c r="B3" s="562"/>
      <c r="C3" s="562"/>
      <c r="D3" s="562"/>
      <c r="E3" s="562"/>
      <c r="F3" s="562"/>
      <c r="G3" s="562"/>
      <c r="H3" s="562"/>
      <c r="I3" s="562"/>
      <c r="J3" s="562"/>
      <c r="K3" s="562"/>
      <c r="L3" s="562"/>
      <c r="M3" s="562"/>
    </row>
    <row r="4" spans="1:15" ht="21" customHeight="1" thickBot="1"/>
    <row r="5" spans="1:15" s="147" customFormat="1" ht="24.75" customHeight="1">
      <c r="A5" s="565" t="s">
        <v>119</v>
      </c>
      <c r="B5" s="567" t="s">
        <v>99</v>
      </c>
      <c r="C5" s="569" t="s">
        <v>100</v>
      </c>
      <c r="D5" s="570"/>
      <c r="E5" s="570"/>
      <c r="F5" s="571"/>
      <c r="G5" s="561" t="s">
        <v>101</v>
      </c>
      <c r="H5" s="561"/>
      <c r="I5" s="561"/>
      <c r="J5" s="561"/>
      <c r="K5" s="561" t="s">
        <v>147</v>
      </c>
      <c r="L5" s="561"/>
      <c r="M5" s="561"/>
      <c r="N5" s="561"/>
      <c r="O5" s="561"/>
    </row>
    <row r="6" spans="1:15" s="149" customFormat="1" ht="51" customHeight="1">
      <c r="A6" s="566"/>
      <c r="B6" s="568"/>
      <c r="C6" s="439" t="s">
        <v>243</v>
      </c>
      <c r="D6" s="440" t="s">
        <v>244</v>
      </c>
      <c r="E6" s="440" t="s">
        <v>273</v>
      </c>
      <c r="F6" s="441" t="s">
        <v>274</v>
      </c>
      <c r="G6" s="440" t="s">
        <v>245</v>
      </c>
      <c r="H6" s="442" t="s">
        <v>244</v>
      </c>
      <c r="I6" s="440" t="s">
        <v>275</v>
      </c>
      <c r="J6" s="442" t="s">
        <v>274</v>
      </c>
      <c r="K6" s="440" t="s">
        <v>243</v>
      </c>
      <c r="L6" s="440" t="s">
        <v>273</v>
      </c>
      <c r="M6" s="442" t="s">
        <v>294</v>
      </c>
      <c r="N6" s="148" t="s">
        <v>276</v>
      </c>
      <c r="O6" s="148" t="s">
        <v>277</v>
      </c>
    </row>
    <row r="7" spans="1:15" ht="19.5" customHeight="1">
      <c r="A7" s="142">
        <v>1</v>
      </c>
      <c r="B7" s="195" t="s">
        <v>102</v>
      </c>
      <c r="C7" s="274" t="s">
        <v>229</v>
      </c>
      <c r="D7" s="266" t="s">
        <v>229</v>
      </c>
      <c r="E7" s="478">
        <v>2673</v>
      </c>
      <c r="F7" s="483">
        <v>384110.1</v>
      </c>
      <c r="G7" s="280" t="s">
        <v>229</v>
      </c>
      <c r="H7" s="266" t="s">
        <v>229</v>
      </c>
      <c r="I7" s="478">
        <v>1490.24</v>
      </c>
      <c r="J7" s="480">
        <v>78023.34</v>
      </c>
      <c r="K7" s="319" t="s">
        <v>229</v>
      </c>
      <c r="L7" s="478">
        <v>61</v>
      </c>
      <c r="M7" s="444">
        <f>+L7*200.47</f>
        <v>12228.67</v>
      </c>
      <c r="N7" s="445">
        <f>+L7*7.94904</f>
        <v>484.89143999999999</v>
      </c>
      <c r="O7" s="335">
        <f>+N7+M7</f>
        <v>12713.561439999999</v>
      </c>
    </row>
    <row r="8" spans="1:15" ht="19.5" customHeight="1">
      <c r="A8" s="142">
        <v>2</v>
      </c>
      <c r="B8" s="195" t="s">
        <v>103</v>
      </c>
      <c r="C8" s="274" t="s">
        <v>229</v>
      </c>
      <c r="D8" s="266" t="s">
        <v>229</v>
      </c>
      <c r="E8" s="478">
        <v>3314</v>
      </c>
      <c r="F8" s="483">
        <v>476221.8</v>
      </c>
      <c r="G8" s="280" t="s">
        <v>229</v>
      </c>
      <c r="H8" s="266" t="s">
        <v>229</v>
      </c>
      <c r="I8" s="478">
        <v>1696.34</v>
      </c>
      <c r="J8" s="480">
        <v>87411.86</v>
      </c>
      <c r="K8" s="319" t="s">
        <v>229</v>
      </c>
      <c r="L8" s="478">
        <v>13</v>
      </c>
      <c r="M8" s="444">
        <f t="shared" ref="M8:M18" si="0">+L8*200.47</f>
        <v>2606.11</v>
      </c>
      <c r="N8" s="445">
        <f t="shared" ref="N8:N18" si="1">+L8*7.94904</f>
        <v>103.33752</v>
      </c>
      <c r="O8" s="335">
        <f t="shared" ref="O8:O18" si="2">+N8+M8</f>
        <v>2709.4475200000002</v>
      </c>
    </row>
    <row r="9" spans="1:15" ht="19.5" customHeight="1">
      <c r="A9" s="142">
        <v>3</v>
      </c>
      <c r="B9" s="195" t="s">
        <v>104</v>
      </c>
      <c r="C9" s="274" t="s">
        <v>229</v>
      </c>
      <c r="D9" s="266" t="s">
        <v>229</v>
      </c>
      <c r="E9" s="478">
        <v>1316</v>
      </c>
      <c r="F9" s="483">
        <v>189109.2</v>
      </c>
      <c r="G9" s="280" t="s">
        <v>229</v>
      </c>
      <c r="H9" s="266" t="s">
        <v>229</v>
      </c>
      <c r="I9" s="478">
        <v>1388.39</v>
      </c>
      <c r="J9" s="480">
        <v>71986.5</v>
      </c>
      <c r="K9" s="319" t="s">
        <v>229</v>
      </c>
      <c r="L9" s="478">
        <v>134</v>
      </c>
      <c r="M9" s="444">
        <f t="shared" si="0"/>
        <v>26862.98</v>
      </c>
      <c r="N9" s="445">
        <f t="shared" si="1"/>
        <v>1065.17136</v>
      </c>
      <c r="O9" s="335">
        <f t="shared" si="2"/>
        <v>27928.15136</v>
      </c>
    </row>
    <row r="10" spans="1:15" ht="19.5" customHeight="1">
      <c r="A10" s="142">
        <v>4</v>
      </c>
      <c r="B10" s="195" t="s">
        <v>105</v>
      </c>
      <c r="C10" s="275" t="s">
        <v>229</v>
      </c>
      <c r="D10" s="267" t="s">
        <v>229</v>
      </c>
      <c r="E10" s="478">
        <v>147</v>
      </c>
      <c r="F10" s="483">
        <v>21123</v>
      </c>
      <c r="G10" s="280" t="s">
        <v>229</v>
      </c>
      <c r="H10" s="270" t="s">
        <v>229</v>
      </c>
      <c r="I10" s="478">
        <v>1210.49</v>
      </c>
      <c r="J10" s="480">
        <v>63211.61</v>
      </c>
      <c r="K10" s="319" t="s">
        <v>229</v>
      </c>
      <c r="L10" s="478">
        <v>80</v>
      </c>
      <c r="M10" s="444">
        <f t="shared" si="0"/>
        <v>16037.6</v>
      </c>
      <c r="N10" s="445">
        <f t="shared" si="1"/>
        <v>635.92319999999995</v>
      </c>
      <c r="O10" s="335">
        <f t="shared" si="2"/>
        <v>16673.5232</v>
      </c>
    </row>
    <row r="11" spans="1:15" ht="19.5" customHeight="1">
      <c r="A11" s="142">
        <v>5</v>
      </c>
      <c r="B11" s="195" t="s">
        <v>106</v>
      </c>
      <c r="C11" s="275" t="s">
        <v>229</v>
      </c>
      <c r="D11" s="267" t="s">
        <v>229</v>
      </c>
      <c r="E11" s="478">
        <v>85</v>
      </c>
      <c r="F11" s="483">
        <v>12214.5</v>
      </c>
      <c r="G11" s="280" t="s">
        <v>229</v>
      </c>
      <c r="H11" s="270" t="s">
        <v>229</v>
      </c>
      <c r="I11" s="478">
        <v>898.2</v>
      </c>
      <c r="J11" s="480">
        <v>47104.34</v>
      </c>
      <c r="K11" s="319" t="s">
        <v>229</v>
      </c>
      <c r="L11" s="478">
        <v>45</v>
      </c>
      <c r="M11" s="444">
        <f t="shared" si="0"/>
        <v>9021.15</v>
      </c>
      <c r="N11" s="445">
        <f t="shared" si="1"/>
        <v>357.70679999999999</v>
      </c>
      <c r="O11" s="335">
        <f t="shared" si="2"/>
        <v>9378.8567999999996</v>
      </c>
    </row>
    <row r="12" spans="1:15" ht="19.5" customHeight="1">
      <c r="A12" s="142">
        <v>6</v>
      </c>
      <c r="B12" s="195" t="s">
        <v>107</v>
      </c>
      <c r="C12" s="275" t="s">
        <v>229</v>
      </c>
      <c r="D12" s="267" t="s">
        <v>229</v>
      </c>
      <c r="E12" s="478">
        <v>82</v>
      </c>
      <c r="F12" s="483">
        <v>11783.4</v>
      </c>
      <c r="G12" s="280" t="s">
        <v>229</v>
      </c>
      <c r="H12" s="270" t="s">
        <v>229</v>
      </c>
      <c r="I12" s="478">
        <v>828.4</v>
      </c>
      <c r="J12" s="480">
        <v>43324.7</v>
      </c>
      <c r="K12" s="319" t="s">
        <v>229</v>
      </c>
      <c r="L12" s="478">
        <v>87</v>
      </c>
      <c r="M12" s="444">
        <f t="shared" si="0"/>
        <v>17440.89</v>
      </c>
      <c r="N12" s="445">
        <f t="shared" si="1"/>
        <v>691.56647999999996</v>
      </c>
      <c r="O12" s="335">
        <f t="shared" si="2"/>
        <v>18132.456480000001</v>
      </c>
    </row>
    <row r="13" spans="1:15" ht="19.5" customHeight="1">
      <c r="A13" s="142">
        <v>7</v>
      </c>
      <c r="B13" s="195" t="s">
        <v>108</v>
      </c>
      <c r="C13" s="275" t="s">
        <v>229</v>
      </c>
      <c r="D13" s="267" t="s">
        <v>229</v>
      </c>
      <c r="E13" s="478">
        <v>66</v>
      </c>
      <c r="F13" s="483">
        <v>9484.2000000000007</v>
      </c>
      <c r="G13" s="280" t="s">
        <v>229</v>
      </c>
      <c r="H13" s="270" t="s">
        <v>229</v>
      </c>
      <c r="I13" s="478">
        <v>627.54999999999995</v>
      </c>
      <c r="J13" s="480">
        <v>32242.57</v>
      </c>
      <c r="K13" s="319" t="s">
        <v>229</v>
      </c>
      <c r="L13" s="478">
        <v>104</v>
      </c>
      <c r="M13" s="444">
        <f t="shared" si="0"/>
        <v>20848.88</v>
      </c>
      <c r="N13" s="445">
        <f t="shared" si="1"/>
        <v>826.70015999999998</v>
      </c>
      <c r="O13" s="335">
        <f t="shared" si="2"/>
        <v>21675.580160000001</v>
      </c>
    </row>
    <row r="14" spans="1:15" ht="19.5" customHeight="1">
      <c r="A14" s="142">
        <v>8</v>
      </c>
      <c r="B14" s="196" t="s">
        <v>109</v>
      </c>
      <c r="C14" s="275" t="s">
        <v>229</v>
      </c>
      <c r="D14" s="267" t="s">
        <v>229</v>
      </c>
      <c r="E14" s="478">
        <v>60</v>
      </c>
      <c r="F14" s="483">
        <v>8622</v>
      </c>
      <c r="G14" s="280" t="s">
        <v>229</v>
      </c>
      <c r="H14" s="270" t="s">
        <v>229</v>
      </c>
      <c r="I14" s="478">
        <v>704.31</v>
      </c>
      <c r="J14" s="480">
        <v>36359.730000000003</v>
      </c>
      <c r="K14" s="319" t="s">
        <v>229</v>
      </c>
      <c r="L14" s="478">
        <v>77</v>
      </c>
      <c r="M14" s="444">
        <f t="shared" si="0"/>
        <v>15436.19</v>
      </c>
      <c r="N14" s="445">
        <f t="shared" si="1"/>
        <v>612.07608000000005</v>
      </c>
      <c r="O14" s="335">
        <f t="shared" si="2"/>
        <v>16048.266080000001</v>
      </c>
    </row>
    <row r="15" spans="1:15" ht="19.5" customHeight="1">
      <c r="A15" s="142">
        <v>9</v>
      </c>
      <c r="B15" s="196" t="s">
        <v>110</v>
      </c>
      <c r="C15" s="275" t="s">
        <v>229</v>
      </c>
      <c r="D15" s="267" t="s">
        <v>229</v>
      </c>
      <c r="E15" s="478">
        <v>81</v>
      </c>
      <c r="F15" s="483">
        <v>11639.7</v>
      </c>
      <c r="G15" s="280" t="s">
        <v>229</v>
      </c>
      <c r="H15" s="270" t="s">
        <v>229</v>
      </c>
      <c r="I15" s="478">
        <v>882.19</v>
      </c>
      <c r="J15" s="480">
        <v>45865.120000000003</v>
      </c>
      <c r="K15" s="319" t="s">
        <v>229</v>
      </c>
      <c r="L15" s="478">
        <v>87</v>
      </c>
      <c r="M15" s="444">
        <f t="shared" si="0"/>
        <v>17440.89</v>
      </c>
      <c r="N15" s="445">
        <f t="shared" si="1"/>
        <v>691.56647999999996</v>
      </c>
      <c r="O15" s="335">
        <f t="shared" si="2"/>
        <v>18132.456480000001</v>
      </c>
    </row>
    <row r="16" spans="1:15" ht="19.5" customHeight="1">
      <c r="A16" s="142">
        <v>10</v>
      </c>
      <c r="B16" s="196" t="s">
        <v>111</v>
      </c>
      <c r="C16" s="275" t="s">
        <v>229</v>
      </c>
      <c r="D16" s="267" t="s">
        <v>229</v>
      </c>
      <c r="E16" s="478">
        <v>93</v>
      </c>
      <c r="F16" s="483">
        <v>13364.1</v>
      </c>
      <c r="G16" s="279" t="s">
        <v>229</v>
      </c>
      <c r="H16" s="270" t="s">
        <v>229</v>
      </c>
      <c r="I16" s="478">
        <v>1076.24</v>
      </c>
      <c r="J16" s="480">
        <v>56288.32</v>
      </c>
      <c r="K16" s="319" t="s">
        <v>229</v>
      </c>
      <c r="L16" s="478">
        <v>80</v>
      </c>
      <c r="M16" s="444">
        <f t="shared" si="0"/>
        <v>16037.6</v>
      </c>
      <c r="N16" s="445">
        <f t="shared" si="1"/>
        <v>635.92319999999995</v>
      </c>
      <c r="O16" s="335">
        <f t="shared" si="2"/>
        <v>16673.5232</v>
      </c>
    </row>
    <row r="17" spans="1:15" ht="19.5" customHeight="1">
      <c r="A17" s="142">
        <v>11</v>
      </c>
      <c r="B17" s="196" t="s">
        <v>112</v>
      </c>
      <c r="C17" s="484">
        <v>829</v>
      </c>
      <c r="D17" s="485">
        <v>119127</v>
      </c>
      <c r="E17" s="277">
        <f>+MAX(C17,E9)</f>
        <v>1316</v>
      </c>
      <c r="F17" s="268">
        <f>+E17*143.7</f>
        <v>189109.19999999998</v>
      </c>
      <c r="G17" s="481">
        <v>1445</v>
      </c>
      <c r="H17" s="482">
        <v>76662</v>
      </c>
      <c r="I17" s="277">
        <f>+MAX(G17,I7)</f>
        <v>1490.24</v>
      </c>
      <c r="J17" s="269">
        <f>+I17*53.48</f>
        <v>79698.035199999998</v>
      </c>
      <c r="K17" s="479">
        <v>42</v>
      </c>
      <c r="L17" s="277">
        <f>+MAX(K17,L8)</f>
        <v>42</v>
      </c>
      <c r="M17" s="444">
        <f t="shared" si="0"/>
        <v>8419.74</v>
      </c>
      <c r="N17" s="445">
        <f t="shared" si="1"/>
        <v>333.85968000000003</v>
      </c>
      <c r="O17" s="335">
        <f t="shared" si="2"/>
        <v>8753.5996799999994</v>
      </c>
    </row>
    <row r="18" spans="1:15" ht="19.5" customHeight="1">
      <c r="A18" s="142">
        <v>12</v>
      </c>
      <c r="B18" s="196" t="s">
        <v>113</v>
      </c>
      <c r="C18" s="484">
        <v>1980</v>
      </c>
      <c r="D18" s="485">
        <v>284526</v>
      </c>
      <c r="E18" s="277">
        <f>+MAX(C18,E7)</f>
        <v>2673</v>
      </c>
      <c r="F18" s="268">
        <f>+E18*143.7</f>
        <v>384110.1</v>
      </c>
      <c r="G18" s="481">
        <v>1368</v>
      </c>
      <c r="H18" s="482">
        <v>71906</v>
      </c>
      <c r="I18" s="277">
        <f>+MAX(G18,I7)</f>
        <v>1490.24</v>
      </c>
      <c r="J18" s="269">
        <f>+I18*53.48</f>
        <v>79698.035199999998</v>
      </c>
      <c r="K18" s="479">
        <v>53</v>
      </c>
      <c r="L18" s="277">
        <f>+MAX(K18,L7)</f>
        <v>61</v>
      </c>
      <c r="M18" s="444">
        <f t="shared" si="0"/>
        <v>12228.67</v>
      </c>
      <c r="N18" s="445">
        <f t="shared" si="1"/>
        <v>484.89143999999999</v>
      </c>
      <c r="O18" s="335">
        <f t="shared" si="2"/>
        <v>12713.561439999999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2809</v>
      </c>
      <c r="D19" s="271">
        <f t="shared" si="3"/>
        <v>403653</v>
      </c>
      <c r="E19" s="278">
        <f t="shared" si="3"/>
        <v>11906</v>
      </c>
      <c r="F19" s="272">
        <f>SUM(F7:F18)</f>
        <v>1710891.2999999998</v>
      </c>
      <c r="G19" s="281">
        <f>SUM(G7:G18)</f>
        <v>2813</v>
      </c>
      <c r="H19" s="271">
        <f>SUM(H7:H18)</f>
        <v>148568</v>
      </c>
      <c r="I19" s="278">
        <f>SUM(I7:I18)</f>
        <v>13782.83</v>
      </c>
      <c r="J19" s="273">
        <f>SUM(J7:J18)</f>
        <v>721214.16040000005</v>
      </c>
      <c r="K19" s="276">
        <f t="shared" si="3"/>
        <v>95</v>
      </c>
      <c r="L19" s="278">
        <f>SUM(L7:L18)</f>
        <v>871</v>
      </c>
      <c r="M19" s="273">
        <f>SUM(M7:M18)</f>
        <v>174609.37</v>
      </c>
      <c r="N19" s="446">
        <f>SUM(N7:N18)</f>
        <v>6923.6138400000009</v>
      </c>
      <c r="O19" s="273">
        <f>SUM(O7:O18)</f>
        <v>181532.98383999997</v>
      </c>
    </row>
    <row r="20" spans="1:15" ht="21.75" customHeight="1">
      <c r="B20" s="150"/>
      <c r="C20" s="250"/>
      <c r="D20" s="183"/>
      <c r="E20" s="250"/>
      <c r="F20" s="183">
        <f>ROUND(F19/1000,1)</f>
        <v>1710.9</v>
      </c>
      <c r="G20" s="250"/>
      <c r="H20" s="183"/>
      <c r="I20" s="250"/>
      <c r="J20" s="183">
        <f>ROUND(J19/1000,1)</f>
        <v>721.2</v>
      </c>
      <c r="K20" s="250"/>
      <c r="L20" s="250"/>
      <c r="M20" s="183">
        <f>ROUND(M19/1000,1)</f>
        <v>174.6</v>
      </c>
      <c r="N20" s="183">
        <f t="shared" ref="N20:O20" si="4">ROUND(N19/1000,1)</f>
        <v>6.9</v>
      </c>
      <c r="O20" s="183">
        <f t="shared" si="4"/>
        <v>181.5</v>
      </c>
    </row>
    <row r="21" spans="1:15" ht="33.75" customHeight="1" thickBot="1">
      <c r="B21" s="564" t="s">
        <v>207</v>
      </c>
      <c r="C21" s="564"/>
      <c r="D21" s="564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229</v>
      </c>
      <c r="E22" s="200" t="s">
        <v>229</v>
      </c>
      <c r="F22" s="201" t="s">
        <v>229</v>
      </c>
      <c r="G22" s="200" t="s">
        <v>152</v>
      </c>
      <c r="H22" s="200" t="s">
        <v>229</v>
      </c>
      <c r="I22" s="200" t="s">
        <v>229</v>
      </c>
      <c r="J22" s="202" t="s">
        <v>229</v>
      </c>
      <c r="K22" s="200" t="s">
        <v>152</v>
      </c>
      <c r="L22" s="200" t="s">
        <v>229</v>
      </c>
      <c r="M22" s="472" t="s">
        <v>229</v>
      </c>
      <c r="N22" s="198" t="s">
        <v>229</v>
      </c>
      <c r="O22" s="202" t="s">
        <v>229</v>
      </c>
    </row>
    <row r="23" spans="1:15" ht="23.25" customHeight="1">
      <c r="A23" s="186">
        <v>1</v>
      </c>
      <c r="B23" s="486"/>
      <c r="C23" s="485"/>
      <c r="D23" s="335" t="s">
        <v>229</v>
      </c>
      <c r="E23" s="335" t="s">
        <v>229</v>
      </c>
      <c r="F23" s="483"/>
      <c r="G23" s="490"/>
      <c r="H23" s="335" t="s">
        <v>229</v>
      </c>
      <c r="I23" s="335" t="s">
        <v>229</v>
      </c>
      <c r="J23" s="492"/>
      <c r="K23" s="490"/>
      <c r="L23" s="335" t="s">
        <v>229</v>
      </c>
      <c r="M23" s="493"/>
      <c r="N23" s="186" t="s">
        <v>229</v>
      </c>
      <c r="O23" s="474" t="s">
        <v>229</v>
      </c>
    </row>
    <row r="24" spans="1:15" ht="23.25" customHeight="1">
      <c r="A24" s="186">
        <v>2</v>
      </c>
      <c r="B24" s="486"/>
      <c r="C24" s="485"/>
      <c r="D24" s="335" t="s">
        <v>229</v>
      </c>
      <c r="E24" s="335" t="s">
        <v>229</v>
      </c>
      <c r="F24" s="483"/>
      <c r="G24" s="490"/>
      <c r="H24" s="335" t="s">
        <v>229</v>
      </c>
      <c r="I24" s="335" t="s">
        <v>229</v>
      </c>
      <c r="J24" s="492"/>
      <c r="K24" s="490"/>
      <c r="L24" s="335" t="s">
        <v>229</v>
      </c>
      <c r="M24" s="493"/>
      <c r="N24" s="186" t="s">
        <v>229</v>
      </c>
      <c r="O24" s="474" t="s">
        <v>229</v>
      </c>
    </row>
    <row r="25" spans="1:15" s="149" customFormat="1" ht="23.25" customHeight="1">
      <c r="A25" s="142">
        <v>3</v>
      </c>
      <c r="B25" s="487"/>
      <c r="C25" s="488"/>
      <c r="D25" s="336" t="s">
        <v>229</v>
      </c>
      <c r="E25" s="336" t="s">
        <v>229</v>
      </c>
      <c r="F25" s="489"/>
      <c r="G25" s="491"/>
      <c r="H25" s="336" t="s">
        <v>229</v>
      </c>
      <c r="I25" s="336" t="s">
        <v>229</v>
      </c>
      <c r="J25" s="489"/>
      <c r="K25" s="491"/>
      <c r="L25" s="336" t="s">
        <v>229</v>
      </c>
      <c r="M25" s="494"/>
      <c r="N25" s="475" t="s">
        <v>229</v>
      </c>
      <c r="O25" s="476" t="s">
        <v>229</v>
      </c>
    </row>
    <row r="26" spans="1:15" s="140" customFormat="1" ht="24" customHeight="1">
      <c r="A26" s="187"/>
      <c r="B26" s="181" t="s">
        <v>73</v>
      </c>
      <c r="C26" s="337" t="s">
        <v>229</v>
      </c>
      <c r="D26" s="337" t="s">
        <v>229</v>
      </c>
      <c r="E26" s="337" t="s">
        <v>229</v>
      </c>
      <c r="F26" s="338">
        <f>SUM(F23:F25)</f>
        <v>0</v>
      </c>
      <c r="G26" s="339" t="s">
        <v>229</v>
      </c>
      <c r="H26" s="337" t="s">
        <v>229</v>
      </c>
      <c r="I26" s="337" t="s">
        <v>229</v>
      </c>
      <c r="J26" s="338">
        <f>SUM(J23:J25)</f>
        <v>0</v>
      </c>
      <c r="K26" s="339" t="s">
        <v>229</v>
      </c>
      <c r="L26" s="337" t="s">
        <v>229</v>
      </c>
      <c r="M26" s="473">
        <f>SUM(M23:M25)</f>
        <v>0</v>
      </c>
      <c r="N26" s="187" t="s">
        <v>229</v>
      </c>
      <c r="O26" s="477" t="s">
        <v>229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229</v>
      </c>
      <c r="F27" s="272">
        <f>+F20-F26</f>
        <v>1710.9</v>
      </c>
      <c r="G27" s="334" t="s">
        <v>229</v>
      </c>
      <c r="H27" s="271" t="s">
        <v>229</v>
      </c>
      <c r="I27" s="271" t="s">
        <v>229</v>
      </c>
      <c r="J27" s="272">
        <f>J20-J26</f>
        <v>721.2</v>
      </c>
      <c r="K27" s="334" t="s">
        <v>229</v>
      </c>
      <c r="L27" s="271" t="s">
        <v>229</v>
      </c>
      <c r="M27" s="273">
        <f>M20-M26</f>
        <v>174.6</v>
      </c>
      <c r="N27" s="188" t="s">
        <v>229</v>
      </c>
      <c r="O27" s="272">
        <f>+O20-M26</f>
        <v>181.5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62" t="s">
        <v>2</v>
      </c>
      <c r="D30" s="562"/>
      <c r="E30" s="151"/>
      <c r="F30" s="151"/>
      <c r="G30" s="572"/>
      <c r="H30" s="572"/>
      <c r="I30" s="263"/>
      <c r="J30" s="574" t="str">
        <f>+'Ekamut-caxs'!C80</f>
        <v>ԵԼԵՆԱ  ՂԱՅԹՄԱԶՅԱՆ</v>
      </c>
      <c r="K30" s="574"/>
      <c r="M30" s="144"/>
    </row>
    <row r="31" spans="1:15" s="140" customFormat="1">
      <c r="C31" s="146"/>
      <c r="D31" s="146"/>
      <c r="E31" s="145"/>
      <c r="F31" s="145"/>
      <c r="G31" s="573" t="s">
        <v>96</v>
      </c>
      <c r="H31" s="573"/>
      <c r="I31" s="264"/>
      <c r="J31" s="573" t="s">
        <v>114</v>
      </c>
      <c r="K31" s="573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74"/>
      <c r="H32" s="574"/>
      <c r="I32" s="153"/>
      <c r="J32" s="574" t="str">
        <f>+'Ekamut-caxs'!C82</f>
        <v>ԷԼԻԶԱ  ԴԱՆԻԵԼՅԱՆ</v>
      </c>
      <c r="K32" s="574"/>
    </row>
    <row r="33" spans="3:13" s="140" customFormat="1">
      <c r="C33" s="143"/>
      <c r="D33" s="143"/>
      <c r="G33" s="573" t="s">
        <v>96</v>
      </c>
      <c r="H33" s="573"/>
      <c r="I33" s="264"/>
      <c r="J33" s="573" t="s">
        <v>114</v>
      </c>
      <c r="K33" s="573"/>
    </row>
    <row r="34" spans="3:13">
      <c r="F34" s="154" t="s">
        <v>1</v>
      </c>
    </row>
    <row r="35" spans="3:13" ht="16.5" customHeight="1">
      <c r="C35" s="436" t="s">
        <v>115</v>
      </c>
      <c r="D35" s="436"/>
      <c r="E35" s="436" t="s">
        <v>116</v>
      </c>
      <c r="F35" s="436" t="s">
        <v>295</v>
      </c>
      <c r="I35" s="437" t="s">
        <v>117</v>
      </c>
      <c r="J35" s="438" t="s">
        <v>246</v>
      </c>
      <c r="K35" s="423"/>
      <c r="L35" s="438" t="s">
        <v>247</v>
      </c>
      <c r="M35" s="438" t="s">
        <v>248</v>
      </c>
    </row>
    <row r="36" spans="3:13" ht="16.5" customHeight="1">
      <c r="C36" s="436" t="s">
        <v>118</v>
      </c>
      <c r="D36" s="436"/>
      <c r="E36" s="436" t="s">
        <v>116</v>
      </c>
      <c r="F36" s="436" t="s">
        <v>267</v>
      </c>
      <c r="I36" s="560" t="s">
        <v>269</v>
      </c>
      <c r="J36" s="560"/>
      <c r="K36" s="423"/>
      <c r="L36" s="560" t="s">
        <v>270</v>
      </c>
      <c r="M36" s="560"/>
    </row>
    <row r="37" spans="3:13">
      <c r="C37" s="436"/>
      <c r="D37" s="436"/>
      <c r="E37" s="560" t="s">
        <v>268</v>
      </c>
      <c r="F37" s="560"/>
      <c r="I37" s="560"/>
      <c r="J37" s="560"/>
      <c r="K37" s="423"/>
      <c r="L37" s="560"/>
      <c r="M37" s="560"/>
    </row>
    <row r="38" spans="3:13">
      <c r="C38" s="436"/>
      <c r="D38" s="436"/>
      <c r="E38" s="560"/>
      <c r="F38" s="560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workbookViewId="0">
      <selection activeCell="D12" sqref="D12:E13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35" t="s">
        <v>71</v>
      </c>
      <c r="B1" s="535"/>
      <c r="C1" s="535"/>
      <c r="D1" s="535"/>
      <c r="E1" s="535"/>
    </row>
    <row r="2" spans="1:13" ht="23.25" customHeight="1">
      <c r="A2" s="538" t="str">
        <f>+'Ekamut-caxs'!A14:D14</f>
        <v xml:space="preserve">«Երևանի հ․85 մսուր-մանկապարտեզ» ՀՈԱԿ-ի </v>
      </c>
      <c r="B2" s="538"/>
      <c r="C2" s="538"/>
      <c r="D2" s="538"/>
      <c r="E2" s="538"/>
    </row>
    <row r="3" spans="1:13" ht="28.5" customHeight="1">
      <c r="A3" s="538" t="s">
        <v>289</v>
      </c>
      <c r="B3" s="538"/>
      <c r="C3" s="538"/>
      <c r="D3" s="538"/>
      <c r="E3" s="538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286</v>
      </c>
      <c r="D6" s="320" t="s">
        <v>296</v>
      </c>
      <c r="E6" s="320" t="s">
        <v>287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7" t="s">
        <v>239</v>
      </c>
      <c r="C8" s="256">
        <v>39673.699999999997</v>
      </c>
      <c r="D8" s="256">
        <v>820.1</v>
      </c>
      <c r="E8" s="256">
        <v>8899.2000000000007</v>
      </c>
      <c r="F8" s="448" t="s">
        <v>282</v>
      </c>
      <c r="G8" s="460" t="s">
        <v>278</v>
      </c>
      <c r="H8" s="453" t="s">
        <v>202</v>
      </c>
      <c r="I8" s="450" t="s">
        <v>279</v>
      </c>
      <c r="J8" s="453" t="s">
        <v>202</v>
      </c>
      <c r="K8" s="455" t="s">
        <v>280</v>
      </c>
      <c r="L8" s="456" t="s">
        <v>203</v>
      </c>
      <c r="M8" s="457" t="s">
        <v>281</v>
      </c>
    </row>
    <row r="9" spans="1:13" s="326" customFormat="1" ht="25.5" customHeight="1">
      <c r="A9" s="323">
        <v>2</v>
      </c>
      <c r="B9" s="324" t="s">
        <v>221</v>
      </c>
      <c r="C9" s="461"/>
      <c r="D9" s="461">
        <v>55</v>
      </c>
      <c r="E9" s="325">
        <f>+M9</f>
        <v>1113.2</v>
      </c>
      <c r="F9" s="449">
        <v>11</v>
      </c>
      <c r="G9" s="462">
        <v>92</v>
      </c>
      <c r="H9" s="454" t="s">
        <v>202</v>
      </c>
      <c r="I9" s="451">
        <v>22</v>
      </c>
      <c r="J9" s="454" t="s">
        <v>202</v>
      </c>
      <c r="K9" s="451">
        <v>550</v>
      </c>
      <c r="L9" s="456" t="s">
        <v>203</v>
      </c>
      <c r="M9" s="458">
        <f>+(G9*I9*K9)/1000</f>
        <v>1113.2</v>
      </c>
    </row>
    <row r="10" spans="1:13" s="326" customFormat="1" ht="25.5" customHeight="1" thickBot="1">
      <c r="A10" s="323">
        <v>3</v>
      </c>
      <c r="B10" s="324" t="s">
        <v>218</v>
      </c>
      <c r="C10" s="461">
        <f>+G10*30+1000</f>
        <v>3910</v>
      </c>
      <c r="D10" s="461">
        <v>55</v>
      </c>
      <c r="E10" s="325">
        <f>+M10</f>
        <v>1120.3499999999999</v>
      </c>
      <c r="F10" s="449">
        <v>12</v>
      </c>
      <c r="G10" s="463">
        <v>97</v>
      </c>
      <c r="H10" s="454" t="s">
        <v>202</v>
      </c>
      <c r="I10" s="452">
        <v>21</v>
      </c>
      <c r="J10" s="454" t="s">
        <v>202</v>
      </c>
      <c r="K10" s="452">
        <v>550</v>
      </c>
      <c r="L10" s="456" t="s">
        <v>203</v>
      </c>
      <c r="M10" s="459">
        <f>+(G10*I10*K10)/1000</f>
        <v>1120.3499999999999</v>
      </c>
    </row>
    <row r="11" spans="1:13" s="180" customFormat="1" ht="31.5" customHeight="1">
      <c r="A11" s="239"/>
      <c r="B11" s="321" t="s">
        <v>219</v>
      </c>
      <c r="C11" s="322">
        <f>ROUND(SUM(C8:C10),1)</f>
        <v>43583.7</v>
      </c>
      <c r="D11" s="322">
        <f t="shared" ref="D11:E11" si="0">ROUND(SUM(D8:D10),1)</f>
        <v>930.1</v>
      </c>
      <c r="E11" s="322">
        <f t="shared" si="0"/>
        <v>11132.8</v>
      </c>
    </row>
    <row r="13" spans="1:13" ht="51" customHeight="1">
      <c r="B13" s="577" t="s">
        <v>222</v>
      </c>
      <c r="C13" s="577"/>
      <c r="D13" s="577"/>
      <c r="E13" s="577"/>
    </row>
    <row r="18" spans="2:5" ht="20.25" customHeight="1">
      <c r="B18" s="139" t="s">
        <v>2</v>
      </c>
      <c r="C18" s="139"/>
      <c r="D18" s="578" t="str">
        <f>+'Ekamut-caxs'!C80</f>
        <v>ԵԼԵՆԱ  ՂԱՅԹՄԱԶՅԱՆ</v>
      </c>
      <c r="E18" s="578"/>
    </row>
    <row r="19" spans="2:5" ht="18.75" customHeight="1">
      <c r="B19" s="139" t="s">
        <v>4</v>
      </c>
      <c r="D19" s="575" t="s">
        <v>5</v>
      </c>
      <c r="E19" s="575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76" t="str">
        <f>+'Ekamut-caxs'!C82</f>
        <v>ԷԼԻԶԱ  ԴԱՆԻԵԼՅԱՆ</v>
      </c>
      <c r="E21" s="576"/>
    </row>
    <row r="22" spans="2:5" ht="23.25" customHeight="1">
      <c r="D22" s="575" t="s">
        <v>5</v>
      </c>
      <c r="E22" s="575"/>
    </row>
    <row r="24" spans="2:5">
      <c r="B24" s="138"/>
      <c r="C24" s="154" t="s">
        <v>1</v>
      </c>
    </row>
  </sheetData>
  <sheetProtection algorithmName="SHA-512" hashValue="dr/34SEjOFVr0fJLyRd38pPOvqmhBt/7aFzZ5zJCsOfb1uUGnP2s3mIVdrTT3xEURFP2QpHosoehhOuidEsRQQ==" saltValue="7zkJSWvrlcj1aiMTTpNqOA==" spinCount="100000" sheet="1" objects="1" scenarios="1"/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workbookViewId="0">
      <selection activeCell="D12" sqref="D12:E13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80" t="s">
        <v>71</v>
      </c>
      <c r="B1" s="580"/>
      <c r="C1" s="580"/>
      <c r="D1" s="580"/>
    </row>
    <row r="2" spans="1:4" ht="26.25" customHeight="1">
      <c r="A2" s="581" t="str">
        <f>+'Ekamut-caxs'!A14:D14</f>
        <v xml:space="preserve">«Երևանի հ․85 մսուր-մանկապարտեզ» ՀՈԱԿ-ի </v>
      </c>
      <c r="B2" s="581"/>
      <c r="C2" s="581"/>
      <c r="D2" s="581"/>
    </row>
    <row r="3" spans="1:4" ht="27" customHeight="1">
      <c r="A3" s="581" t="s">
        <v>272</v>
      </c>
      <c r="B3" s="581"/>
      <c r="C3" s="581"/>
      <c r="D3" s="581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1</v>
      </c>
      <c r="D7" s="170">
        <f>SUM(D8:D10)</f>
        <v>20</v>
      </c>
    </row>
    <row r="8" spans="1:4" ht="25.5" customHeight="1">
      <c r="A8" s="173">
        <v>1.1000000000000001</v>
      </c>
      <c r="B8" s="174" t="s">
        <v>132</v>
      </c>
      <c r="C8" s="173">
        <v>1</v>
      </c>
      <c r="D8" s="173">
        <v>20</v>
      </c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283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32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32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4</v>
      </c>
      <c r="D23" s="170">
        <f>D7+D11+D15+D19</f>
        <v>112</v>
      </c>
    </row>
    <row r="24" spans="1:4" ht="48.75" customHeight="1"/>
    <row r="25" spans="1:4" ht="18">
      <c r="B25" s="178" t="s">
        <v>2</v>
      </c>
      <c r="C25" s="582" t="str">
        <f>+'Ekamut-caxs'!C80</f>
        <v>ԵԼԵՆԱ  ՂԱՅԹՄԱԶՅԱՆ</v>
      </c>
      <c r="D25" s="582"/>
    </row>
    <row r="26" spans="1:4" ht="15.75" customHeight="1">
      <c r="B26" s="179" t="s">
        <v>4</v>
      </c>
      <c r="C26" s="579" t="s">
        <v>5</v>
      </c>
      <c r="D26" s="579"/>
    </row>
    <row r="27" spans="1:4" ht="27" customHeight="1">
      <c r="B27" s="172" t="s">
        <v>6</v>
      </c>
      <c r="C27" s="582" t="str">
        <f>+'Ekamut-caxs'!C82</f>
        <v>ԷԼԻԶԱ  ԴԱՆԻԵԼՅԱՆ</v>
      </c>
      <c r="D27" s="582"/>
    </row>
    <row r="28" spans="1:4">
      <c r="C28" s="579" t="s">
        <v>5</v>
      </c>
      <c r="D28" s="579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https://mul2.yerevan.am/tasks/1236395/oneclick/65bcb90acec6c3e3c1844ee4dccf71f4974319528eeeeb60cb3a68f9bbc6c36d.xlsx?token=cffcc1cacb1b1f19c488765525fa624a</cp:keywords>
  <cp:lastModifiedBy>Lusine Petrosyan</cp:lastModifiedBy>
  <cp:lastPrinted>2023-12-12T08:46:17Z</cp:lastPrinted>
  <dcterms:created xsi:type="dcterms:W3CDTF">1996-10-14T23:33:28Z</dcterms:created>
  <dcterms:modified xsi:type="dcterms:W3CDTF">2023-12-28T06:56:05Z</dcterms:modified>
</cp:coreProperties>
</file>