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D0EB8A1-D6CD-4BE2-8134-BB5B5BD855F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0" i="19" l="1"/>
  <c r="B80" i="19"/>
  <c r="D58" i="19"/>
  <c r="D67" i="19"/>
  <c r="B59" i="9" l="1"/>
  <c r="D7" i="11" l="1"/>
  <c r="C10" i="21"/>
  <c r="D54" i="7"/>
  <c r="D55" i="19"/>
  <c r="N8" i="11" l="1"/>
  <c r="N9" i="11"/>
  <c r="N10" i="11"/>
  <c r="N7" i="11" l="1"/>
  <c r="D19" i="12" l="1"/>
  <c r="B72" i="7" l="1"/>
  <c r="B71" i="7"/>
  <c r="B70" i="7"/>
  <c r="B58" i="10" s="1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7" i="19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1" i="12" l="1"/>
  <c r="O16" i="12"/>
  <c r="O15" i="12"/>
  <c r="O13" i="12"/>
  <c r="O12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A59" i="7" l="1"/>
  <c r="A61" i="19"/>
  <c r="C17" i="11"/>
  <c r="A60" i="7" l="1"/>
  <c r="A62" i="19"/>
  <c r="N17" i="12"/>
  <c r="M17" i="12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N12" i="11" s="1"/>
  <c r="A65" i="7" l="1"/>
  <c r="A67" i="19"/>
  <c r="D38" i="19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35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7" i="10" s="1"/>
  <c r="D35" i="19"/>
  <c r="F78" i="19" s="1"/>
  <c r="D16" i="9"/>
  <c r="D94" i="7"/>
  <c r="E16" i="10" l="1"/>
  <c r="D82" i="10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<sst xmlns="http://schemas.openxmlformats.org/spreadsheetml/2006/main" count="761" uniqueCount="303">
  <si>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</si>
  <si>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</si>
  <si>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</si>
  <si>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</si>
  <si>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</si>
  <si>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</si>
  <si>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</si>
  <si>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</si>
  <si>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</si>
  <si>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</si>
  <si>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</si>
  <si>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</si>
  <si>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</si>
  <si>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</si>
  <si>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</si>
  <si>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</si>
  <si>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</si>
  <si>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</si>
  <si>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</si>
  <si>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</si>
  <si>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</si>
  <si>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</si>
  <si>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</si>
  <si>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</si>
  <si>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</si>
  <si>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</si>
  <si>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</si>
  <si>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</si>
  <si>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</si>
  <si>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</si>
  <si>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</si>
  <si>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</si>
  <si>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</si>
  <si>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</si>
  <si>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</si>
  <si>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</si>
  <si>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</si>
  <si>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</si>
  <si>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</si>
  <si>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</si>
  <si>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</si>
  <si>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</si>
  <si>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</si>
  <si>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</si>
  <si>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</si>
  <si>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</si>
  <si>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</si>
  <si>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</si>
  <si>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</si>
  <si>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</si>
  <si>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</si>
  <si>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</si>
  <si>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</si>
  <si>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</si>
  <si>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</si>
  <si>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</si>
  <si>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</si>
  <si>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</si>
  <si>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</si>
  <si>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</si>
  <si>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</si>
  <si>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</si>
  <si>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</si>
  <si>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</si>
  <si>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</si>
  <si>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</si>
  <si>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</si>
  <si>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</si>
  <si>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</si>
  <si>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</si>
  <si>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</si>
  <si>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</si>
  <si>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</si>
  <si>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</si>
  <si>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</si>
  <si>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</si>
  <si>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</si>
  <si>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</si>
  <si>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</si>
  <si>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</si>
  <si>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</si>
  <si>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</si>
  <si>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</si>
  <si>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</si>
  <si>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</si>
  <si>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</si>
  <si>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</si>
  <si>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</si>
  <si>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</si>
  <si>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</si>
  <si>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</si>
  <si>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</si>
  <si>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</si>
  <si>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</si>
  <si>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</si>
  <si>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</si>
  <si>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</si>
  <si>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</si>
  <si>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</si>
  <si>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</si>
  <si>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</si>
  <si>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</si>
  <si>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</si>
  <si>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</si>
  <si>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</si>
  <si>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</si>
  <si>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</si>
  <si>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</si>
  <si>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</si>
  <si>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</si>
  <si>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</si>
  <si>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</si>
  <si>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</si>
  <si>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</si>
  <si>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</si>
  <si>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</si>
  <si>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</si>
  <si>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</si>
  <si>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</si>
  <si>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</si>
  <si>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</si>
  <si>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</si>
  <si>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</si>
  <si>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</si>
  <si>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</si>
  <si>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</si>
  <si>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</si>
  <si>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</si>
  <si>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</si>
  <si>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</si>
  <si>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</si>
  <si>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</si>
  <si>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</si>
  <si>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</si>
  <si>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</si>
  <si>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</si>
  <si>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</si>
  <si>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</si>
  <si>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</si>
  <si>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</si>
  <si>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</si>
  <si>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</si>
  <si>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</si>
  <si>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</si>
  <si>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</si>
  <si>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</si>
  <si>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</si>
  <si>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</si>
  <si>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</si>
  <si>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</si>
  <si>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</si>
  <si>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</si>
  <si>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</si>
  <si>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</si>
  <si>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</si>
  <si>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</si>
  <si>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</si>
  <si>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</si>
  <si>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</si>
  <si>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</si>
  <si>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</si>
  <si>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</si>
  <si>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</si>
  <si>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</si>
  <si>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</si>
  <si>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</si>
  <si>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</si>
  <si>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</si>
  <si>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</si>
  <si>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</si>
  <si>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</si>
  <si>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</si>
  <si>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</si>
  <si>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</si>
  <si>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</si>
  <si>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</si>
  <si>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</si>
  <si>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</si>
  <si>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</si>
  <si>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</si>
  <si>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</si>
  <si>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</si>
  <si>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</si>
  <si>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</si>
  <si>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</si>
  <si>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</si>
  <si>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</si>
  <si>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</si>
  <si>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</si>
  <si>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</si>
  <si>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</si>
  <si>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</si>
  <si>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</si>
  <si>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</si>
  <si>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</si>
  <si>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</si>
  <si>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</si>
  <si>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</si>
  <si>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</si>
  <si>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</si>
  <si>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</si>
  <si>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</si>
  <si>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</si>
  <si>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</si>
  <si>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</si>
  <si>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</si>
  <si>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</si>
  <si>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</si>
  <si>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</si>
  <si>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</si>
  <si>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</si>
  <si>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</si>
  <si>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</si>
  <si>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</si>
  <si>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</si>
  <si>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</si>
  <si>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</si>
  <si>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</si>
  <si>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</si>
  <si>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</si>
  <si>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</si>
  <si>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</si>
  <si>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</si>
  <si>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</si>
  <si>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</si>
  <si>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</si>
  <si>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</si>
  <si>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</si>
  <si>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</si>
  <si>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</si>
  <si>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</si>
  <si>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</si>
  <si>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</si>
  <si>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</si>
  <si>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</si>
  <si>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</si>
  <si>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</si>
  <si>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</si>
  <si>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</si>
  <si>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</si>
  <si>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</si>
  <si>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</si>
  <si>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</si>
  <si>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</si>
  <si>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</si>
  <si>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</si>
  <si>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</si>
  <si>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</si>
  <si>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</si>
  <si>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</si>
  <si>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</si>
  <si>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</si>
  <si>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</si>
  <si>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</si>
  <si>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</si>
  <si>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</si>
  <si>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</si>
  <si>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</si>
  <si>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</si>
  <si>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</si>
  <si>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</si>
  <si>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</si>
  <si>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</si>
  <si>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</si>
  <si>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</si>
  <si>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</si>
  <si>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</si>
  <si>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</si>
  <si>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</si>
  <si>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</si>
  <si>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</si>
  <si>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</si>
  <si>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</si>
  <si>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</si>
  <si>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</si>
  <si>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</si>
  <si>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</si>
  <si>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</si>
  <si>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</si>
  <si>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</si>
  <si>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</si>
  <si>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</si>
  <si>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</si>
  <si>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</si>
  <si>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</si>
  <si>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</si>
  <si>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</si>
  <si>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</si>
  <si>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</si>
  <si>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</si>
  <si>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</si>
  <si>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</si>
  <si>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</si>
  <si>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</si>
  <si>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</si>
  <si>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</si>
  <si>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հ․94 մսուր-մանկապարտեզ» ՀՈԱԿ-ի </t>
  </si>
  <si>
    <t>Ա. Բոգաչենկո</t>
  </si>
  <si>
    <t>Կրակմարիչի լիցքավորում</t>
  </si>
  <si>
    <t xml:space="preserve">Քաղաքապետարանից ստացած </t>
  </si>
  <si>
    <t>կրակմարիչի լիցքավորում</t>
  </si>
  <si>
    <t>Ա. Սուքիասյան</t>
  </si>
  <si>
    <t>ՏՆՕՐԵՆԻ Ժ/Պ՝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</si>
</sst>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yACAAQQBNAAAAAAAAAAAAAAAAAAAAAAAAAAAAAAAAAAAAAAAAAAAAAAAAAAAAAAAAAAAAAAAAAAAAAAAAAAAAAAAAAAAAAAAAAAAAAAAAAAAAAAAAAAAAAAAAAAAAAADnBwwABAAcAAsAD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yMzlaMCMGCSqGSIb3DQEJBDEWBBQtkYLO34vYwkNqW/krXDyftGDVyDArBgsqhkiG9w0BCRACDDEcMBowGDAWBBRE5xMFRVajmd/v2Zzf5CvSbEm8HjANBgkqhkiG9w0BAQEFAASCAQAfjoeW/sAyyHSDOyd6xld2Ej0aYmEsp6YJjvCiNxC+51TMEnHeVrrBOs8iwPAfYIvm45ynqgvXraMMz99AXuW77vTsS9vhaPgK4pYpIj5KesDpF65JjDaxFz32WvBJdNOJkSj7jK+pNQPFMuKZPBoTq5yauxkdF8B/Bb0ROoTULti2m022O8czdk39cl/oAoEMJa9wAL2WNwBLyTjNovdMGKqpNEWfx4XlilIs7eYJg9xOporUt77vNSRuLczQ1L0cXL7PQtCX6Wr4QOv/wrV3O/iUp7A9dUw6DkziRpfD1N6VGRt8YaAPm+w/gtDCpe4ZwbMEzcCvIqiQ6/Jloix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yACAAQQBNAAAAAAAAAAAAAAAAAAAAAAAAAAAAAAAAAAAAAAAAAAAAAAAAAAAAAAAAAAAAAAAAAAAAAAAAAAAAAAAAAAAAAAAAAAAAAAAAAAAAAAAAAAAAAAAAAAAAAADnBwwABAAcAAsAD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yNDJaMCMGCSqGSIb3DQEJBDEWBBSuXOeRWvGucC2a6YdRQy9IDCh4xDArBgsqhkiG9w0BCRACDDEcMBowGDAWBBRE5xMFRVajmd/v2Zzf5CvSbEm8HjANBgkqhkiG9w0BAQEFAASCAQAi6lyP9P7ONd04CY24B4J7fwU2Mm/nW+pa8XrjrGme01Bl7byXBkU37S3SfukB74n6o1UK7nqrsOd1t8MOnORaBWaitKmaqxD/eHre69nKA8gPE/QNPg2UeXyWIrqUrbZBqcbUq5zUSELGS9L81ELFncJLx9zua+qgki9+Y5nu3ecp1rtn2lNZtBTwqFqkOR9Rp9GxjwMBj/IisHHjdW/X3e3TtilfZUKtpQ1RP9wl+aXPnakWV7jF3C8EpW/9WluO9n+oZ/xdOV6QWTP9T6gFPlTRJ+svxBHrx0AIsecdU8kL+hLwjt/h8IGr6IE7KfLc3sy805HnOY4vdpA6koy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95C813E-28BD-64E1-8B12-B42A10B81A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9922C27-FC35-C8DC-5879-153687D2BD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6" zoomScaleSheetLayoutView="100" workbookViewId="0">
      <selection activeCell="C85" sqref="C85"/>
    </sheetView>
  </sheetViews>
  <sheetFormatPr defaultColWidth="9.140625" defaultRowHeight="17.25"/>
  <cols>
    <col min="1" max="1" width="6" style="7" customWidth="1"/>
    <col min="2" max="2" width="38.5703125" style="7" customWidth="1"/>
    <col min="3" max="3" width="37.5703125" style="7" customWidth="1"/>
    <col min="4" max="4" width="24.425781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425781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425781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42578125" style="7" hidden="1" customWidth="1"/>
    <col min="19" max="19" width="9.42578125" style="7" hidden="1" customWidth="1"/>
    <col min="20" max="16384" width="9.140625" style="7"/>
  </cols>
  <sheetData>
    <row r="1" spans="1:11">
      <c r="D1" s="42" t="s">
        <v>204</v>
      </c>
      <c r="E1" s="107">
        <v>177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177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7" t="s">
        <v>43</v>
      </c>
      <c r="B13" s="497"/>
      <c r="C13" s="497"/>
      <c r="D13" s="497"/>
      <c r="E13" s="418"/>
      <c r="F13" s="45"/>
    </row>
    <row r="14" spans="1:11" ht="27.75" customHeight="1">
      <c r="A14" s="498" t="s">
        <v>296</v>
      </c>
      <c r="B14" s="498"/>
      <c r="C14" s="498"/>
      <c r="D14" s="498"/>
      <c r="E14" s="419"/>
    </row>
    <row r="15" spans="1:11" ht="18.75" customHeight="1">
      <c r="A15" s="499" t="s">
        <v>251</v>
      </c>
      <c r="B15" s="499"/>
      <c r="C15" s="499"/>
      <c r="D15" s="499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2" t="s">
        <v>148</v>
      </c>
      <c r="C17" s="502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70616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6359.7</v>
      </c>
      <c r="E22" s="251"/>
      <c r="F22" s="467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5491.9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867.8</v>
      </c>
      <c r="E24" s="251"/>
    </row>
    <row r="25" spans="1:14" ht="18" customHeight="1">
      <c r="A25" s="117">
        <v>2</v>
      </c>
      <c r="B25" s="22" t="s">
        <v>270</v>
      </c>
      <c r="C25" s="22"/>
      <c r="D25" s="251">
        <f>+Komunal!N20</f>
        <v>19.399999999999999</v>
      </c>
      <c r="E25" s="251"/>
    </row>
    <row r="26" spans="1:14" s="3" customFormat="1" ht="21" customHeight="1">
      <c r="A26" s="117">
        <v>3</v>
      </c>
      <c r="B26" s="22" t="s">
        <v>8</v>
      </c>
      <c r="C26" s="22"/>
      <c r="D26" s="253">
        <f>+'Snund ev finans. pastaci'!D11</f>
        <v>3061.6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>+A26+1</f>
        <v>4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>+A27+1</f>
        <v>5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5102.2</v>
      </c>
      <c r="E29" s="253"/>
    </row>
    <row r="30" spans="1:14" s="3" customFormat="1" ht="17.25" customHeight="1">
      <c r="A30" s="116">
        <f>+A29+0.1</f>
        <v>4.0999999999999996</v>
      </c>
      <c r="B30" s="20" t="s">
        <v>74</v>
      </c>
      <c r="C30" s="20"/>
      <c r="D30" s="265">
        <f>+D75</f>
        <v>4894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4.1999999999999993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5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85200.5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5" t="s">
        <v>149</v>
      </c>
      <c r="C37" s="495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50119.4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2026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754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19196.7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 t="shared" ref="A43:A48" si="0">+A42+1</f>
        <v>3</v>
      </c>
      <c r="B43" s="21" t="s">
        <v>15</v>
      </c>
      <c r="C43" s="21"/>
      <c r="D43" s="251">
        <f>+Komunal!F27</f>
        <v>3770.3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si="0"/>
        <v>4</v>
      </c>
      <c r="B44" s="21" t="s">
        <v>14</v>
      </c>
      <c r="C44" s="21"/>
      <c r="D44" s="251">
        <f>+Komunal!J27</f>
        <v>2352.5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0"/>
        <v>5</v>
      </c>
      <c r="B45" s="21" t="s">
        <v>17</v>
      </c>
      <c r="C45" s="21"/>
      <c r="D45" s="251">
        <f>+Komunal!O27</f>
        <v>509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0"/>
        <v>6</v>
      </c>
      <c r="B46" s="21" t="s">
        <v>18</v>
      </c>
      <c r="C46" s="21"/>
      <c r="D46" s="251">
        <v>103.2</v>
      </c>
      <c r="E46" s="251"/>
    </row>
    <row r="47" spans="1:24" ht="18" customHeight="1">
      <c r="A47" s="117">
        <f t="shared" si="0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0"/>
        <v>8</v>
      </c>
      <c r="B48" s="21" t="s">
        <v>20</v>
      </c>
      <c r="C48" s="21"/>
      <c r="D48" s="315">
        <f>SUM(D49:D51)</f>
        <v>189.6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52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80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0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1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797.4</v>
      </c>
      <c r="E53" s="251"/>
      <c r="F53" s="6" t="s">
        <v>224</v>
      </c>
      <c r="K53" s="304">
        <v>6</v>
      </c>
      <c r="L53" s="89" t="s">
        <v>201</v>
      </c>
      <c r="M53" s="306">
        <v>147</v>
      </c>
      <c r="N53" s="89" t="s">
        <v>202</v>
      </c>
      <c r="O53" s="305">
        <f>+K53*M53/12*2</f>
        <v>147</v>
      </c>
      <c r="P53" s="43" t="s">
        <v>223</v>
      </c>
      <c r="Q53" s="342">
        <v>650.4</v>
      </c>
      <c r="R53" s="7" t="s">
        <v>202</v>
      </c>
      <c r="S53" s="340">
        <f>+O53+Q53</f>
        <v>797.4</v>
      </c>
    </row>
    <row r="54" spans="1:19" ht="18" customHeight="1">
      <c r="A54" s="117">
        <f t="shared" ref="A54:A73" si="1">+A53+1</f>
        <v>10</v>
      </c>
      <c r="B54" s="21" t="s">
        <v>25</v>
      </c>
      <c r="C54" s="21"/>
      <c r="D54" s="251">
        <v>180</v>
      </c>
      <c r="E54" s="251"/>
    </row>
    <row r="55" spans="1:19" ht="18" customHeight="1">
      <c r="A55" s="117">
        <f t="shared" si="1"/>
        <v>11</v>
      </c>
      <c r="B55" s="21" t="s">
        <v>76</v>
      </c>
      <c r="C55" s="21"/>
      <c r="D55" s="251">
        <f>100+208.2</f>
        <v>308.2</v>
      </c>
      <c r="E55" s="251"/>
    </row>
    <row r="56" spans="1:19" ht="18" customHeight="1">
      <c r="A56" s="117">
        <f t="shared" si="1"/>
        <v>12</v>
      </c>
      <c r="B56" s="21" t="s">
        <v>50</v>
      </c>
      <c r="C56" s="21"/>
      <c r="D56" s="251">
        <v>150</v>
      </c>
      <c r="E56" s="251"/>
    </row>
    <row r="57" spans="1:19" ht="18.75" customHeight="1">
      <c r="A57" s="117">
        <f t="shared" si="1"/>
        <v>13</v>
      </c>
      <c r="B57" s="21" t="s">
        <v>122</v>
      </c>
      <c r="C57" s="21"/>
      <c r="D57" s="251">
        <v>50</v>
      </c>
      <c r="E57" s="251"/>
    </row>
    <row r="58" spans="1:19" ht="18" customHeight="1">
      <c r="A58" s="117">
        <f t="shared" si="1"/>
        <v>14</v>
      </c>
      <c r="B58" s="21" t="s">
        <v>123</v>
      </c>
      <c r="C58" s="21"/>
      <c r="D58" s="251">
        <f>-16+100</f>
        <v>84</v>
      </c>
      <c r="E58" s="251"/>
      <c r="G58" s="52"/>
    </row>
    <row r="59" spans="1:19" ht="20.25" customHeight="1">
      <c r="A59" s="117">
        <f t="shared" si="1"/>
        <v>15</v>
      </c>
      <c r="B59" s="21" t="s">
        <v>26</v>
      </c>
      <c r="C59" s="21"/>
      <c r="D59" s="251">
        <v>300</v>
      </c>
      <c r="E59" s="251"/>
      <c r="G59" s="52"/>
    </row>
    <row r="60" spans="1:19" ht="18" customHeight="1">
      <c r="A60" s="117">
        <f t="shared" si="1"/>
        <v>16</v>
      </c>
      <c r="B60" s="21" t="s">
        <v>27</v>
      </c>
      <c r="C60" s="21"/>
      <c r="D60" s="251">
        <v>138.69999999999999</v>
      </c>
      <c r="E60" s="251"/>
    </row>
    <row r="61" spans="1:19" ht="18.75" customHeight="1">
      <c r="A61" s="117">
        <f t="shared" si="1"/>
        <v>17</v>
      </c>
      <c r="B61" s="21" t="s">
        <v>69</v>
      </c>
      <c r="C61" s="21"/>
      <c r="D61" s="251">
        <v>300</v>
      </c>
      <c r="E61" s="251"/>
    </row>
    <row r="62" spans="1:19" ht="18.75" hidden="1" customHeight="1">
      <c r="A62" s="117">
        <f t="shared" si="1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1"/>
        <v>19</v>
      </c>
      <c r="B64" s="21" t="s">
        <v>77</v>
      </c>
      <c r="C64" s="21"/>
      <c r="D64" s="251">
        <v>54</v>
      </c>
      <c r="E64" s="251"/>
    </row>
    <row r="65" spans="1:14" ht="18.75" customHeight="1">
      <c r="A65" s="117">
        <f t="shared" si="1"/>
        <v>20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1"/>
        <v>21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1"/>
        <v>22</v>
      </c>
      <c r="B67" s="21" t="s">
        <v>124</v>
      </c>
      <c r="C67" s="21"/>
      <c r="D67" s="251">
        <f>6+5.2</f>
        <v>11.2</v>
      </c>
      <c r="E67" s="251"/>
    </row>
    <row r="68" spans="1:14" ht="18.75" hidden="1" customHeight="1">
      <c r="A68" s="117">
        <f t="shared" si="1"/>
        <v>23</v>
      </c>
      <c r="B68" s="21" t="s">
        <v>49</v>
      </c>
      <c r="C68" s="21"/>
      <c r="D68" s="251"/>
      <c r="E68" s="251"/>
    </row>
    <row r="69" spans="1:14" ht="18.75" customHeight="1">
      <c r="A69" s="117">
        <v>23.24</v>
      </c>
      <c r="B69" s="21" t="s">
        <v>66</v>
      </c>
      <c r="C69" s="21"/>
      <c r="D69" s="251">
        <v>41.6</v>
      </c>
      <c r="E69" s="251"/>
    </row>
    <row r="70" spans="1:14" ht="18.75" hidden="1" customHeight="1">
      <c r="A70" s="117">
        <f t="shared" si="1"/>
        <v>24.24</v>
      </c>
      <c r="B70" s="21" t="s">
        <v>79</v>
      </c>
      <c r="C70" s="21"/>
      <c r="D70" s="251"/>
      <c r="E70" s="251"/>
    </row>
    <row r="71" spans="1:14" ht="18.75" customHeight="1">
      <c r="A71" s="117">
        <v>23</v>
      </c>
      <c r="B71" s="21" t="s">
        <v>298</v>
      </c>
      <c r="C71" s="21"/>
      <c r="D71" s="251">
        <v>66</v>
      </c>
      <c r="E71" s="251"/>
    </row>
    <row r="72" spans="1:14" ht="18.75" hidden="1" customHeight="1">
      <c r="A72" s="117">
        <f t="shared" si="1"/>
        <v>24</v>
      </c>
      <c r="B72" s="21" t="s">
        <v>299</v>
      </c>
      <c r="C72" s="21"/>
      <c r="D72" s="251"/>
      <c r="E72" s="251"/>
    </row>
    <row r="73" spans="1:14" ht="18.75" hidden="1" customHeight="1">
      <c r="A73" s="117">
        <f t="shared" si="1"/>
        <v>25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25</v>
      </c>
      <c r="B74" s="21" t="s">
        <v>28</v>
      </c>
      <c r="C74" s="21"/>
      <c r="D74" s="251">
        <v>4894</v>
      </c>
      <c r="E74" s="251"/>
    </row>
    <row r="75" spans="1:14" s="3" customFormat="1" ht="18.75" customHeight="1">
      <c r="A75" s="161">
        <f>+A74+0.1</f>
        <v>25.1</v>
      </c>
      <c r="B75" s="20" t="s">
        <v>80</v>
      </c>
      <c r="C75" s="20"/>
      <c r="D75" s="252">
        <v>4894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26</v>
      </c>
      <c r="B76" s="21" t="s">
        <v>81</v>
      </c>
      <c r="C76" s="21"/>
      <c r="D76" s="251">
        <v>10</v>
      </c>
      <c r="E76" s="251"/>
    </row>
    <row r="77" spans="1:14" s="17" customFormat="1" ht="20.25" customHeight="1">
      <c r="A77" s="117">
        <f>+A76+1</f>
        <v>27</v>
      </c>
      <c r="B77" s="21" t="s">
        <v>70</v>
      </c>
      <c r="C77" s="21"/>
      <c r="D77" s="251">
        <v>1311.7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6" t="s">
        <v>32</v>
      </c>
      <c r="C78" s="496"/>
      <c r="D78" s="313">
        <f>SUM(D38,D42:D48,D52:D74,D76:D77)</f>
        <v>85200.5</v>
      </c>
      <c r="E78" s="466" t="s">
        <v>249</v>
      </c>
      <c r="F78" s="310">
        <f>+D35-D78</f>
        <v>0</v>
      </c>
    </row>
    <row r="79" spans="1:14" ht="27.75" customHeight="1">
      <c r="B79" s="55"/>
      <c r="C79" s="8"/>
    </row>
    <row r="80" spans="1:14" ht="26.25" hidden="1" customHeight="1">
      <c r="B80" s="9" t="str">
        <f>+'Dramakan hosqer'!B96</f>
        <v>ՏՆՕՐԵՆԻ Ժ/Պ՝</v>
      </c>
      <c r="C80" s="316" t="str">
        <f>+'Dramakan hosqer'!D96</f>
        <v>Ա. Սուքիասյան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209</v>
      </c>
    </row>
    <row r="85" spans="2:15" ht="103.5" customHeight="1">
      <c r="B85" s="494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3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2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9" width="1.570312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204</v>
      </c>
      <c r="E1" s="432">
        <f>+'Ekamut-caxs'!E1+1</f>
        <v>178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2">
        <f>+'Ekamut-caxs'!E7+1</f>
        <v>178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43</v>
      </c>
      <c r="B13" s="505"/>
      <c r="C13" s="505"/>
      <c r="D13" s="505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8" t="str">
        <f>+'Ekamut-caxs'!A14:D14</f>
        <v xml:space="preserve">«Երևանի հ․94 մսուր-մանկապարտեզ» ՀՈԱԿ-ի </v>
      </c>
      <c r="B14" s="498"/>
      <c r="C14" s="498"/>
      <c r="D14" s="498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9" t="s">
        <v>284</v>
      </c>
      <c r="B15" s="499"/>
      <c r="C15" s="499"/>
      <c r="D15" s="499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6" t="s">
        <v>33</v>
      </c>
      <c r="C18" s="507"/>
      <c r="D18" s="88" t="s">
        <v>45</v>
      </c>
      <c r="E18" s="423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92">
        <f>+'Dramakani hamematakan'!D6</f>
        <v>4220.3999999999996</v>
      </c>
      <c r="E19" s="424"/>
      <c r="F19" s="503" t="s">
        <v>230</v>
      </c>
      <c r="G19" s="504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8" t="s">
        <v>84</v>
      </c>
      <c r="C20" s="509"/>
      <c r="D20" s="292">
        <f>SUM(D21:D22,D25,D28:D34)</f>
        <v>80078.900000000009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0" t="s">
        <v>120</v>
      </c>
      <c r="C21" s="511"/>
      <c r="D21" s="284">
        <f>+'Ekamut-caxs'!D18</f>
        <v>70616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0" t="str">
        <f>+'Ekamut-caxs'!B19</f>
        <v>Այլ նպաստներ բյուջեից, որից՝</v>
      </c>
      <c r="C22" s="511"/>
      <c r="D22" s="284">
        <f>+'Ekamut-caxs'!D19</f>
        <v>41.6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4" t="s">
        <v>261</v>
      </c>
      <c r="C23" s="515"/>
      <c r="D23" s="258">
        <f>+'Ekamut-caxs'!D20</f>
        <v>41.6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4" t="s">
        <v>264</v>
      </c>
      <c r="C24" s="515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0" t="str">
        <f>+'Ekamut-caxs'!B22</f>
        <v>Դրամաշնորհներ բյուջեից, որից՝</v>
      </c>
      <c r="C25" s="511"/>
      <c r="D25" s="283">
        <f>+'Ekamut-caxs'!D22</f>
        <v>6359.7</v>
      </c>
      <c r="E25" s="426"/>
      <c r="F25" s="467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4" t="s">
        <v>262</v>
      </c>
      <c r="C26" s="515"/>
      <c r="D26" s="258">
        <f>+'Ekamut-caxs'!D23</f>
        <v>5491.9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4" t="s">
        <v>263</v>
      </c>
      <c r="C27" s="515"/>
      <c r="D27" s="258">
        <f>+'Ekamut-caxs'!D24</f>
        <v>867.8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0" t="str">
        <f>+'Ekamut-caxs'!B26</f>
        <v xml:space="preserve">Վճարովի ծառայություններից </v>
      </c>
      <c r="C28" s="511"/>
      <c r="D28" s="284">
        <f>+'Ekamut-caxs'!D26</f>
        <v>3061.6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 t="shared" ref="A29:A34" si="0">+A28+1</f>
        <v>5</v>
      </c>
      <c r="B29" s="510" t="str">
        <f>+'Ekamut-caxs'!B27</f>
        <v>Վարձակալությունից</v>
      </c>
      <c r="C29" s="511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 t="shared" si="0"/>
        <v>6</v>
      </c>
      <c r="B30" s="510" t="str">
        <f>+'Ekamut-caxs'!B28</f>
        <v>Սպասարկման և կոմունալ համավճարներից</v>
      </c>
      <c r="C30" s="511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si="0"/>
        <v>7</v>
      </c>
      <c r="B31" s="510" t="s">
        <v>35</v>
      </c>
      <c r="C31" s="511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0" t="s">
        <v>10</v>
      </c>
      <c r="C32" s="511"/>
      <c r="D32" s="284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2"/>
      <c r="C33" s="513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2"/>
      <c r="C34" s="513"/>
      <c r="D34" s="283">
        <f>+'Ekamut-caxs'!D34</f>
        <v>0</v>
      </c>
      <c r="E34" s="427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85</v>
      </c>
      <c r="C35" s="509"/>
      <c r="D35" s="292">
        <f>D36+D79+D91</f>
        <v>80290.3</v>
      </c>
      <c r="E35" s="425"/>
      <c r="F35" s="317">
        <f>+D19-D77</f>
        <v>2997.1999999999994</v>
      </c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61</v>
      </c>
      <c r="C36" s="509"/>
      <c r="D36" s="292">
        <f>SUM(D37,D41:D47,D51:D73,D77:D78)</f>
        <v>79990.3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2" t="str">
        <f>+'Ekamut-caxs'!B38</f>
        <v>Աշխատավարձի գծով, որից՝</v>
      </c>
      <c r="C37" s="513"/>
      <c r="D37" s="284">
        <f>+'Ekamut-caxs'!D38</f>
        <v>50119.4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4" t="s">
        <v>121</v>
      </c>
      <c r="C38" s="515"/>
      <c r="D38" s="296">
        <f>+'Ekamut-caxs'!D39</f>
        <v>2026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4" t="s">
        <v>13</v>
      </c>
      <c r="C39" s="515"/>
      <c r="D39" s="296">
        <f>+'Ekamut-caxs'!D40</f>
        <v>754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4" t="str">
        <f>+'Ekamut-caxs'!B41</f>
        <v>կամավոր ատեստ. գծով լրավճար</v>
      </c>
      <c r="C40" s="515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2" t="s">
        <v>16</v>
      </c>
      <c r="C41" s="513"/>
      <c r="D41" s="283">
        <f>+'Ekamut-caxs'!D42</f>
        <v>19196.7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2" t="s">
        <v>15</v>
      </c>
      <c r="C42" s="513"/>
      <c r="D42" s="283">
        <f>+'Ekamut-caxs'!D43</f>
        <v>3770.3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2" t="s">
        <v>14</v>
      </c>
      <c r="C43" s="513"/>
      <c r="D43" s="283">
        <f>+'Ekamut-caxs'!D44</f>
        <v>2352.5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2" t="s">
        <v>17</v>
      </c>
      <c r="C44" s="513"/>
      <c r="D44" s="283">
        <f>+Komunal!M27</f>
        <v>489.5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2" t="s">
        <v>18</v>
      </c>
      <c r="C45" s="513"/>
      <c r="D45" s="284">
        <f>+'Ekamut-caxs'!D46</f>
        <v>103.2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2" t="s">
        <v>19</v>
      </c>
      <c r="C46" s="513"/>
      <c r="D46" s="284">
        <f>+'Ekamut-caxs'!D47</f>
        <v>60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2" t="s">
        <v>20</v>
      </c>
      <c r="C47" s="513"/>
      <c r="D47" s="284">
        <f>SUM(D48:D50)</f>
        <v>189.6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4" t="s">
        <v>21</v>
      </c>
      <c r="C48" s="515"/>
      <c r="D48" s="296">
        <f>+'Ekamut-caxs'!D49</f>
        <v>57.6</v>
      </c>
      <c r="E48" s="426"/>
    </row>
    <row r="49" spans="1:13" ht="18" customHeight="1">
      <c r="A49" s="27">
        <f>+A48+0.1</f>
        <v>8.1999999999999993</v>
      </c>
      <c r="B49" s="514" t="s">
        <v>22</v>
      </c>
      <c r="C49" s="515"/>
      <c r="D49" s="296">
        <f>+'Ekamut-caxs'!D50</f>
        <v>52</v>
      </c>
      <c r="E49" s="426"/>
    </row>
    <row r="50" spans="1:13" ht="18" customHeight="1">
      <c r="A50" s="27">
        <f>+A49+0.1</f>
        <v>8.2999999999999989</v>
      </c>
      <c r="B50" s="514" t="s">
        <v>23</v>
      </c>
      <c r="C50" s="515"/>
      <c r="D50" s="296">
        <f>+'Ekamut-caxs'!D51</f>
        <v>80</v>
      </c>
      <c r="E50" s="426"/>
    </row>
    <row r="51" spans="1:13" s="97" customFormat="1" ht="18" hidden="1" customHeight="1">
      <c r="A51" s="61">
        <f>+'Ekamut-caxs'!A52</f>
        <v>9</v>
      </c>
      <c r="B51" s="512" t="s">
        <v>24</v>
      </c>
      <c r="C51" s="513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2" t="s">
        <v>31</v>
      </c>
      <c r="C52" s="513"/>
      <c r="D52" s="283">
        <f>+'Ekamut-caxs'!D53</f>
        <v>797.4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2" t="s">
        <v>25</v>
      </c>
      <c r="C53" s="513"/>
      <c r="D53" s="283">
        <f>+'Ekamut-caxs'!D54</f>
        <v>180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2" t="s">
        <v>76</v>
      </c>
      <c r="C54" s="513"/>
      <c r="D54" s="283">
        <f>+'Ekamut-caxs'!D55-208.2</f>
        <v>100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2" t="s">
        <v>50</v>
      </c>
      <c r="C55" s="513"/>
      <c r="D55" s="284">
        <f>+'Ekamut-caxs'!D56</f>
        <v>150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2" t="s">
        <v>122</v>
      </c>
      <c r="C56" s="513"/>
      <c r="D56" s="284">
        <f>+'Ekamut-caxs'!D57</f>
        <v>50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2" t="s">
        <v>123</v>
      </c>
      <c r="C57" s="513"/>
      <c r="D57" s="284">
        <f>+'Ekamut-caxs'!D58</f>
        <v>84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2" t="s">
        <v>26</v>
      </c>
      <c r="C58" s="513"/>
      <c r="D58" s="284">
        <f>+'Ekamut-caxs'!D59</f>
        <v>300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2" t="s">
        <v>27</v>
      </c>
      <c r="C59" s="513"/>
      <c r="D59" s="284">
        <f>+'Ekamut-caxs'!D60</f>
        <v>138.69999999999999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17</v>
      </c>
      <c r="B60" s="512" t="s">
        <v>69</v>
      </c>
      <c r="C60" s="513"/>
      <c r="D60" s="284">
        <f>+'Ekamut-caxs'!D61</f>
        <v>300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2" t="s">
        <v>56</v>
      </c>
      <c r="C61" s="513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18</v>
      </c>
      <c r="B62" s="512" t="s">
        <v>47</v>
      </c>
      <c r="C62" s="513"/>
      <c r="D62" s="284">
        <f>+'Ekamut-caxs'!D63</f>
        <v>105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19</v>
      </c>
      <c r="B63" s="512" t="s">
        <v>77</v>
      </c>
      <c r="C63" s="513"/>
      <c r="D63" s="284">
        <f>+'Ekamut-caxs'!D64</f>
        <v>54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20</v>
      </c>
      <c r="B64" s="512" t="s">
        <v>78</v>
      </c>
      <c r="C64" s="513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21</v>
      </c>
      <c r="B65" s="512" t="s">
        <v>48</v>
      </c>
      <c r="C65" s="513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22</v>
      </c>
      <c r="B66" s="512" t="s">
        <v>124</v>
      </c>
      <c r="C66" s="513"/>
      <c r="D66" s="284">
        <f>+'Ekamut-caxs'!D67</f>
        <v>11.2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12" t="s">
        <v>49</v>
      </c>
      <c r="C67" s="513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23.24</v>
      </c>
      <c r="B68" s="512" t="s">
        <v>66</v>
      </c>
      <c r="C68" s="513"/>
      <c r="D68" s="284">
        <f>+'Ekamut-caxs'!D69</f>
        <v>41.6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24.24</v>
      </c>
      <c r="B69" s="512" t="s">
        <v>79</v>
      </c>
      <c r="C69" s="513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24</v>
      </c>
      <c r="B70" s="512" t="str">
        <f>+'Ekamut-caxs'!B71</f>
        <v>Կրակմարիչի լիցքավորում</v>
      </c>
      <c r="C70" s="513"/>
      <c r="D70" s="283">
        <f>+'Ekamut-caxs'!D71</f>
        <v>66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2" t="str">
        <f>+'Ekamut-caxs'!B72</f>
        <v xml:space="preserve">Քաղաքապետարանից ստացած </v>
      </c>
      <c r="C71" s="513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2">
        <f>+'Ekamut-caxs'!B73</f>
        <v>0</v>
      </c>
      <c r="C72" s="513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2" t="s">
        <v>37</v>
      </c>
      <c r="C73" s="513"/>
      <c r="D73" s="284">
        <f>SUM(D74:D76)</f>
        <v>10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4" t="s">
        <v>38</v>
      </c>
      <c r="C74" s="515"/>
      <c r="D74" s="258"/>
      <c r="E74" s="429"/>
    </row>
    <row r="75" spans="1:13" ht="19.5" hidden="1" customHeight="1">
      <c r="A75" s="14">
        <f>+A74+0.1</f>
        <v>31.200000000000003</v>
      </c>
      <c r="B75" s="514" t="s">
        <v>51</v>
      </c>
      <c r="C75" s="515"/>
      <c r="D75" s="258"/>
      <c r="E75" s="429"/>
    </row>
    <row r="76" spans="1:13" ht="19.5" hidden="1" customHeight="1">
      <c r="A76" s="14">
        <f>+A75+0.1</f>
        <v>31.300000000000004</v>
      </c>
      <c r="B76" s="514" t="s">
        <v>86</v>
      </c>
      <c r="C76" s="515"/>
      <c r="D76" s="258">
        <f>+'Ekamut-caxs'!D76</f>
        <v>10</v>
      </c>
      <c r="E76" s="429"/>
    </row>
    <row r="77" spans="1:13" s="97" customFormat="1" ht="17.25" customHeight="1">
      <c r="A77" s="71">
        <v>25</v>
      </c>
      <c r="B77" s="512" t="s">
        <v>39</v>
      </c>
      <c r="C77" s="513"/>
      <c r="D77" s="284">
        <f>+'Deb. ev kreditor'!D59-'Deb. ev kreditor'!D55</f>
        <v>1223.2000000000003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2" t="s">
        <v>87</v>
      </c>
      <c r="C78" s="513"/>
      <c r="D78" s="283"/>
      <c r="E78" s="427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6" t="s">
        <v>62</v>
      </c>
      <c r="C79" s="517"/>
      <c r="D79" s="292">
        <f>D80+D87</f>
        <v>300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2" t="s">
        <v>92</v>
      </c>
      <c r="C80" s="513"/>
      <c r="D80" s="284">
        <f>SUM(D81:D86)</f>
        <v>300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2" t="s">
        <v>88</v>
      </c>
      <c r="C81" s="513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 thickBot="1">
      <c r="A82" s="71">
        <v>1.1000000000000001</v>
      </c>
      <c r="B82" s="512" t="s">
        <v>89</v>
      </c>
      <c r="C82" s="513"/>
      <c r="D82" s="283">
        <v>300</v>
      </c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>+A82+0.1</f>
        <v>1.2000000000000002</v>
      </c>
      <c r="B83" s="512" t="s">
        <v>90</v>
      </c>
      <c r="C83" s="513"/>
      <c r="D83" s="283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>+A83+0.1</f>
        <v>1.3000000000000003</v>
      </c>
      <c r="B84" s="512" t="s">
        <v>67</v>
      </c>
      <c r="C84" s="513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>+A84+0.1</f>
        <v>1.4000000000000004</v>
      </c>
      <c r="B85" s="512" t="s">
        <v>68</v>
      </c>
      <c r="C85" s="513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>+A85+0.1</f>
        <v>1.5000000000000004</v>
      </c>
      <c r="B86" s="512"/>
      <c r="C86" s="513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2" t="s">
        <v>93</v>
      </c>
      <c r="C87" s="513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2" t="s">
        <v>64</v>
      </c>
      <c r="C88" s="513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2" t="s">
        <v>63</v>
      </c>
      <c r="C89" s="513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2" t="s">
        <v>52</v>
      </c>
      <c r="C90" s="513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8" t="s">
        <v>155</v>
      </c>
      <c r="C91" s="509"/>
      <c r="D91" s="292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2" t="s">
        <v>16</v>
      </c>
      <c r="C92" s="513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2"/>
      <c r="C93" s="513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8" t="s">
        <v>41</v>
      </c>
      <c r="C94" s="509"/>
      <c r="D94" s="292">
        <f>D19+D20-D35</f>
        <v>4009</v>
      </c>
      <c r="E94" s="468" t="s">
        <v>249</v>
      </c>
      <c r="F94" s="503" t="s">
        <v>205</v>
      </c>
      <c r="G94" s="504"/>
      <c r="H94" s="308"/>
      <c r="I94" s="308"/>
      <c r="J94" s="307"/>
      <c r="K94" s="98"/>
      <c r="L94" s="98"/>
      <c r="M94" s="98"/>
    </row>
    <row r="95" spans="1:13" s="81" customFormat="1" ht="34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302</v>
      </c>
      <c r="C96" s="18"/>
      <c r="D96" s="316" t="s">
        <v>301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 Բոգաչենկո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4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3 D77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8" zoomScaleSheetLayoutView="100" workbookViewId="0">
      <selection activeCell="A60" sqref="A60:XFD60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8" t="s">
        <v>57</v>
      </c>
      <c r="B1" s="518"/>
      <c r="C1" s="518"/>
      <c r="D1" s="518"/>
      <c r="E1" s="518"/>
      <c r="F1" s="518"/>
    </row>
    <row r="2" spans="1:18" s="22" customFormat="1" ht="25.5" customHeight="1">
      <c r="A2" s="498" t="str">
        <f>+'Ekamut-caxs'!A14:D14</f>
        <v xml:space="preserve">«Երևանի հ․94 մսուր-մանկապարտեզ»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1" t="s">
        <v>257</v>
      </c>
      <c r="B3" s="521"/>
      <c r="C3" s="521"/>
      <c r="D3" s="521"/>
      <c r="E3" s="521"/>
      <c r="F3" s="521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80510</v>
      </c>
      <c r="D6" s="311">
        <f>SUM(D7:D18,D21:D24)</f>
        <v>91601.8</v>
      </c>
      <c r="E6" s="311">
        <f t="shared" ref="E6:E66" si="0">D6-C6</f>
        <v>11091.800000000003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83">
        <v>71616</v>
      </c>
      <c r="D7" s="298">
        <f>+'Ekamut-caxs'!D18</f>
        <v>70616</v>
      </c>
      <c r="E7" s="298">
        <f t="shared" si="0"/>
        <v>-1000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3">
        <v>2</v>
      </c>
      <c r="B8" s="285" t="s">
        <v>260</v>
      </c>
      <c r="C8" s="464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261</v>
      </c>
      <c r="C9" s="465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5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3">
        <v>3</v>
      </c>
      <c r="B11" s="282" t="s">
        <v>265</v>
      </c>
      <c r="C11" s="464">
        <f>+C12+C13</f>
        <v>0</v>
      </c>
      <c r="D11" s="298">
        <f>+'Ekamut-caxs'!D22</f>
        <v>6359.7</v>
      </c>
      <c r="E11" s="298">
        <f t="shared" si="0"/>
        <v>6359.7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3" t="s">
        <v>262</v>
      </c>
      <c r="C12" s="465"/>
      <c r="D12" s="298">
        <f>+'Ekamut-caxs'!D23</f>
        <v>5491.9</v>
      </c>
      <c r="E12" s="298">
        <f t="shared" si="0"/>
        <v>5491.9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4" t="s">
        <v>263</v>
      </c>
      <c r="C13" s="465"/>
      <c r="D13" s="298">
        <f>+'Ekamut-caxs'!D24</f>
        <v>867.8</v>
      </c>
      <c r="E13" s="298">
        <f t="shared" si="0"/>
        <v>867.8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2</v>
      </c>
      <c r="B14" s="285" t="s">
        <v>270</v>
      </c>
      <c r="C14" s="465"/>
      <c r="D14" s="298">
        <f>+'Ekamut-caxs'!D25</f>
        <v>19.399999999999999</v>
      </c>
      <c r="E14" s="298">
        <f t="shared" si="0"/>
        <v>19.399999999999999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3</v>
      </c>
      <c r="B15" s="285" t="s">
        <v>8</v>
      </c>
      <c r="C15" s="283">
        <v>4000</v>
      </c>
      <c r="D15" s="298">
        <f>+'Ekamut-caxs'!D26</f>
        <v>3061.6</v>
      </c>
      <c r="E15" s="298">
        <f>D15-C15</f>
        <v>-938.40000000000009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4894</v>
      </c>
      <c r="D18" s="301">
        <f>SUM(D19:D20)</f>
        <v>5102.2</v>
      </c>
      <c r="E18" s="298">
        <f t="shared" si="0"/>
        <v>208.19999999999982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4894</v>
      </c>
      <c r="D19" s="255">
        <f>+'Ekamut-caxs'!D30</f>
        <v>4894</v>
      </c>
      <c r="E19" s="255">
        <f t="shared" si="0"/>
        <v>0</v>
      </c>
      <c r="F19" s="256"/>
    </row>
    <row r="20" spans="1:18" ht="18.75" customHeight="1">
      <c r="A20" s="27">
        <v>4.2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80510</v>
      </c>
      <c r="D25" s="312">
        <f>SUM(D26,D30:D36,D40:D62,D64:D65)</f>
        <v>85200.5</v>
      </c>
      <c r="E25" s="311">
        <f t="shared" si="0"/>
        <v>4690.5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83">
        <v>50829.4</v>
      </c>
      <c r="D26" s="301">
        <f>+'Ekamut-caxs'!D38</f>
        <v>50119.4</v>
      </c>
      <c r="E26" s="298">
        <f t="shared" si="0"/>
        <v>-710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8">
        <v>2000</v>
      </c>
      <c r="D27" s="302">
        <f>+'Ekamut-caxs'!D39</f>
        <v>2026</v>
      </c>
      <c r="E27" s="255">
        <f>D27-C27</f>
        <v>26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8"/>
      <c r="D28" s="302">
        <f>+'Ekamut-caxs'!D40</f>
        <v>754</v>
      </c>
      <c r="E28" s="255">
        <f>D28-C28</f>
        <v>754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8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83">
        <v>15577.8</v>
      </c>
      <c r="D30" s="301">
        <f>+'Ekamut-caxs'!D42</f>
        <v>19196.7</v>
      </c>
      <c r="E30" s="298">
        <f t="shared" si="0"/>
        <v>3618.9000000000015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83">
        <v>3502.8</v>
      </c>
      <c r="D31" s="301">
        <f>+'Ekamut-caxs'!D43</f>
        <v>3770.3</v>
      </c>
      <c r="E31" s="298">
        <f t="shared" si="0"/>
        <v>267.5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83">
        <v>2876.7</v>
      </c>
      <c r="D32" s="301">
        <f>+'Ekamut-caxs'!D44</f>
        <v>2352.5</v>
      </c>
      <c r="E32" s="298">
        <f t="shared" si="0"/>
        <v>-524.19999999999982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83">
        <v>322.8</v>
      </c>
      <c r="D33" s="301">
        <f>+'Ekamut-caxs'!D45</f>
        <v>509</v>
      </c>
      <c r="E33" s="298">
        <f t="shared" si="0"/>
        <v>186.2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83">
        <v>103.2</v>
      </c>
      <c r="D34" s="301">
        <f>+'Ekamut-caxs'!D46</f>
        <v>103.2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83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164.6</v>
      </c>
      <c r="D36" s="301">
        <f>SUM(D37:D39)</f>
        <v>189.6</v>
      </c>
      <c r="E36" s="298">
        <f t="shared" si="0"/>
        <v>25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8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8">
        <v>35</v>
      </c>
      <c r="D38" s="302">
        <f>+'Ekamut-caxs'!D50</f>
        <v>52</v>
      </c>
      <c r="E38" s="255">
        <f t="shared" si="0"/>
        <v>17</v>
      </c>
      <c r="F38" s="256"/>
    </row>
    <row r="39" spans="1:18" ht="21" customHeight="1">
      <c r="A39" s="27">
        <v>8.3000000000000007</v>
      </c>
      <c r="B39" s="32" t="s">
        <v>23</v>
      </c>
      <c r="C39" s="258">
        <v>72</v>
      </c>
      <c r="D39" s="302">
        <f>+'Ekamut-caxs'!D51</f>
        <v>80</v>
      </c>
      <c r="E39" s="255">
        <f t="shared" si="0"/>
        <v>8</v>
      </c>
      <c r="F39" s="256"/>
    </row>
    <row r="40" spans="1:18" s="58" customFormat="1" ht="21" customHeight="1">
      <c r="A40" s="61">
        <v>9</v>
      </c>
      <c r="B40" s="285" t="s">
        <v>24</v>
      </c>
      <c r="C40" s="283">
        <v>10</v>
      </c>
      <c r="D40" s="301">
        <f>+'Ekamut-caxs'!D52</f>
        <v>0</v>
      </c>
      <c r="E40" s="298">
        <f t="shared" si="0"/>
        <v>-10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83">
        <v>882</v>
      </c>
      <c r="D41" s="301">
        <f>+'Ekamut-caxs'!D53</f>
        <v>797.4</v>
      </c>
      <c r="E41" s="298">
        <f t="shared" si="0"/>
        <v>-84.600000000000023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83">
        <v>180</v>
      </c>
      <c r="D42" s="301">
        <f>+'Ekamut-caxs'!D54</f>
        <v>180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83">
        <v>100</v>
      </c>
      <c r="D43" s="301">
        <f>+'Ekamut-caxs'!D55</f>
        <v>308.2</v>
      </c>
      <c r="E43" s="298">
        <f t="shared" si="0"/>
        <v>208.2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83">
        <v>150</v>
      </c>
      <c r="D44" s="301">
        <f>+'Ekamut-caxs'!D56</f>
        <v>150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83">
        <v>50</v>
      </c>
      <c r="D45" s="301">
        <f>+'Ekamut-caxs'!D57</f>
        <v>50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83">
        <v>100</v>
      </c>
      <c r="D46" s="301">
        <f>+'Ekamut-caxs'!D58</f>
        <v>84</v>
      </c>
      <c r="E46" s="298">
        <f t="shared" si="0"/>
        <v>-16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83">
        <v>300</v>
      </c>
      <c r="D47" s="301">
        <f>+'Ekamut-caxs'!D59</f>
        <v>300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83">
        <v>138.69999999999999</v>
      </c>
      <c r="D48" s="301">
        <f>+'Ekamut-caxs'!D60</f>
        <v>138.69999999999999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83"/>
      <c r="D49" s="301">
        <f>+'Ekamut-caxs'!D61</f>
        <v>300</v>
      </c>
      <c r="E49" s="298">
        <f>D49-C49</f>
        <v>300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83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19</v>
      </c>
      <c r="B51" s="285" t="s">
        <v>47</v>
      </c>
      <c r="C51" s="283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20</v>
      </c>
      <c r="B52" s="285" t="s">
        <v>77</v>
      </c>
      <c r="C52" s="283">
        <v>54</v>
      </c>
      <c r="D52" s="301">
        <f>+'Ekamut-caxs'!D64</f>
        <v>54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21</v>
      </c>
      <c r="B53" s="285" t="s">
        <v>78</v>
      </c>
      <c r="C53" s="283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22</v>
      </c>
      <c r="B54" s="285" t="s">
        <v>48</v>
      </c>
      <c r="C54" s="283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23</v>
      </c>
      <c r="B55" s="285" t="s">
        <v>124</v>
      </c>
      <c r="C55" s="283">
        <v>11</v>
      </c>
      <c r="D55" s="301">
        <f>+'Ekamut-caxs'!D67</f>
        <v>11.2</v>
      </c>
      <c r="E55" s="298">
        <f t="shared" si="1"/>
        <v>0.19999999999999929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41.6</v>
      </c>
      <c r="E57" s="298">
        <f t="shared" si="1"/>
        <v>41.6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24</v>
      </c>
      <c r="B59" s="285" t="str">
        <f>+'Ekamut-caxs'!B71</f>
        <v>Կրակմարիչի լիցքավորում</v>
      </c>
      <c r="C59" s="297"/>
      <c r="D59" s="301">
        <f>+'Ekamut-caxs'!D71</f>
        <v>66</v>
      </c>
      <c r="E59" s="298">
        <f t="shared" si="1"/>
        <v>66</v>
      </c>
      <c r="F59" s="297" t="s">
        <v>300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25</v>
      </c>
      <c r="B60" s="21" t="s">
        <v>299</v>
      </c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89" t="s">
        <v>28</v>
      </c>
      <c r="C62" s="297">
        <v>4894</v>
      </c>
      <c r="D62" s="301">
        <f>+'Ekamut-caxs'!D74</f>
        <v>4894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26.1</v>
      </c>
      <c r="B63" s="30" t="s">
        <v>80</v>
      </c>
      <c r="C63" s="256">
        <v>4894</v>
      </c>
      <c r="D63" s="302">
        <f>+'Ekamut-caxs'!D75</f>
        <v>4894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10</v>
      </c>
      <c r="E64" s="298">
        <f t="shared" si="1"/>
        <v>10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1311.7</v>
      </c>
      <c r="E65" s="298">
        <f t="shared" si="1"/>
        <v>1311.7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6401.3000000000029</v>
      </c>
      <c r="E66" s="311">
        <f t="shared" si="0"/>
        <v>6401.3000000000029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0" t="str">
        <f>+'Ekamut-caxs'!C80</f>
        <v>Ա. Սուքիասյան</v>
      </c>
      <c r="E68" s="520"/>
      <c r="F68" s="123"/>
    </row>
    <row r="69" spans="1:18" ht="9.75" customHeight="1">
      <c r="B69" s="38"/>
      <c r="D69" s="519" t="s">
        <v>5</v>
      </c>
      <c r="E69" s="519"/>
      <c r="F69" s="348"/>
    </row>
    <row r="70" spans="1:18" ht="24.75" customHeight="1">
      <c r="B70" s="37" t="s">
        <v>6</v>
      </c>
      <c r="C70" s="24"/>
      <c r="D70" s="520" t="str">
        <f>+'Ekamut-caxs'!C82</f>
        <v>Ա. Բոգաչենկո</v>
      </c>
      <c r="E70" s="520"/>
      <c r="F70" s="123"/>
    </row>
    <row r="71" spans="1:18" ht="11.25" customHeight="1">
      <c r="D71" s="519" t="s">
        <v>5</v>
      </c>
      <c r="E71" s="519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A60" sqref="A60:XFD60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5703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8" t="s">
        <v>83</v>
      </c>
      <c r="B1" s="518"/>
      <c r="C1" s="518"/>
      <c r="D1" s="518"/>
      <c r="E1" s="518"/>
      <c r="F1" s="518"/>
    </row>
    <row r="2" spans="1:20" s="22" customFormat="1" ht="23.25" customHeight="1">
      <c r="A2" s="498" t="str">
        <f>+'Ekamut-caxs'!A14:D14</f>
        <v xml:space="preserve">«Երևանի հ․94 մսուր-մանկապարտեզ» ՀՈԱԿ-ի </v>
      </c>
      <c r="B2" s="498"/>
      <c r="C2" s="498"/>
      <c r="D2" s="498"/>
      <c r="E2" s="498"/>
      <c r="F2" s="49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1" t="s">
        <v>258</v>
      </c>
      <c r="B3" s="521"/>
      <c r="C3" s="521"/>
      <c r="D3" s="521"/>
      <c r="E3" s="521"/>
      <c r="F3" s="52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4220.3999999999996</v>
      </c>
      <c r="D6" s="257">
        <f>+C6</f>
        <v>4220.3999999999996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75616</v>
      </c>
      <c r="D7" s="292">
        <f>SUM(D8:D9,D12,D15:D22)</f>
        <v>80078.900000000009</v>
      </c>
      <c r="E7" s="292">
        <f>D7-C7</f>
        <v>4462.9000000000087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71616</v>
      </c>
      <c r="D8" s="284">
        <f>+'Dramakan hosqer'!D21</f>
        <v>70616</v>
      </c>
      <c r="E8" s="284">
        <f>D8-C8</f>
        <v>-1000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6359.7</v>
      </c>
      <c r="E12" s="284">
        <f t="shared" si="1"/>
        <v>6359.7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262</v>
      </c>
      <c r="C13" s="258"/>
      <c r="D13" s="284">
        <f>+'Dramakan hosqer'!D26</f>
        <v>5491.9</v>
      </c>
      <c r="E13" s="284">
        <f t="shared" si="1"/>
        <v>5491.9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263</v>
      </c>
      <c r="C14" s="258"/>
      <c r="D14" s="284">
        <f>+'Dramakan hosqer'!D27</f>
        <v>867.8</v>
      </c>
      <c r="E14" s="284">
        <f t="shared" si="1"/>
        <v>867.8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2</v>
      </c>
      <c r="B15" s="285" t="s">
        <v>8</v>
      </c>
      <c r="C15" s="283">
        <v>4000</v>
      </c>
      <c r="D15" s="284">
        <f>+'Dramakan hosqer'!D28</f>
        <v>3061.6</v>
      </c>
      <c r="E15" s="284">
        <f t="shared" si="0"/>
        <v>-938.40000000000009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79836.399999999994</v>
      </c>
      <c r="D23" s="292">
        <f>+D24+D67+D79</f>
        <v>80290.3</v>
      </c>
      <c r="E23" s="292">
        <f t="shared" si="0"/>
        <v>453.90000000000873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76839.199999999997</v>
      </c>
      <c r="D24" s="292">
        <f>SUM(D25,D29:D35,D39:D61,D65:D66)</f>
        <v>79990.3</v>
      </c>
      <c r="E24" s="292">
        <f t="shared" si="0"/>
        <v>3151.1000000000058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50829.4</v>
      </c>
      <c r="D25" s="284">
        <f>+'Dramakan hosqer'!D37</f>
        <v>50119.4</v>
      </c>
      <c r="E25" s="284">
        <f t="shared" si="0"/>
        <v>-710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2000</v>
      </c>
      <c r="D26" s="296">
        <f>+'Dramakan hosqer'!D38</f>
        <v>2026</v>
      </c>
      <c r="E26" s="296">
        <f t="shared" si="0"/>
        <v>26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754</v>
      </c>
      <c r="E27" s="296">
        <f t="shared" si="0"/>
        <v>754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15577.8</v>
      </c>
      <c r="D29" s="284">
        <f>+'Dramakan hosqer'!D41</f>
        <v>19196.7</v>
      </c>
      <c r="E29" s="284">
        <f t="shared" si="0"/>
        <v>3618.9000000000015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3502.8</v>
      </c>
      <c r="D30" s="284">
        <f>+'Dramakan hosqer'!D42</f>
        <v>3770.3</v>
      </c>
      <c r="E30" s="284">
        <f t="shared" si="0"/>
        <v>267.5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2876.7</v>
      </c>
      <c r="D31" s="284">
        <f>+'Dramakan hosqer'!D43</f>
        <v>2352.5</v>
      </c>
      <c r="E31" s="284">
        <f t="shared" si="0"/>
        <v>-524.19999999999982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322.8</v>
      </c>
      <c r="D32" s="284">
        <f>+'Dramakan hosqer'!D44</f>
        <v>489.5</v>
      </c>
      <c r="E32" s="284">
        <f t="shared" si="0"/>
        <v>166.7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103.2</v>
      </c>
      <c r="D33" s="284">
        <f>+'Dramakan hosqer'!D45</f>
        <v>103.2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164.6</v>
      </c>
      <c r="D35" s="284">
        <f>SUM(D36:D38)</f>
        <v>189.6</v>
      </c>
      <c r="E35" s="284">
        <f t="shared" si="0"/>
        <v>25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35</v>
      </c>
      <c r="D37" s="296">
        <f>+'Dramakan hosqer'!D49</f>
        <v>52</v>
      </c>
      <c r="E37" s="296">
        <f t="shared" si="0"/>
        <v>17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80</v>
      </c>
      <c r="E38" s="296">
        <f t="shared" si="0"/>
        <v>8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10</v>
      </c>
      <c r="D39" s="284">
        <f>+'Dramakan hosqer'!D51</f>
        <v>0</v>
      </c>
      <c r="E39" s="284">
        <f t="shared" si="0"/>
        <v>-10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882</v>
      </c>
      <c r="D40" s="284">
        <f>+'Dramakan hosqer'!D52</f>
        <v>797.4</v>
      </c>
      <c r="E40" s="284">
        <f t="shared" si="0"/>
        <v>-84.600000000000023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180</v>
      </c>
      <c r="D41" s="284">
        <f>+'Dramakan hosqer'!D53</f>
        <v>180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100</v>
      </c>
      <c r="D42" s="284">
        <f>+'Dramakan hosqer'!D54</f>
        <v>100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150</v>
      </c>
      <c r="D43" s="284">
        <f>+'Dramakan hosqer'!D55</f>
        <v>150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50</v>
      </c>
      <c r="D44" s="284">
        <f>+'Dramakan hosqer'!D56</f>
        <v>50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5" t="s">
        <v>123</v>
      </c>
      <c r="C45" s="283">
        <v>100</v>
      </c>
      <c r="D45" s="284">
        <f>+'Dramakan hosqer'!D57</f>
        <v>84</v>
      </c>
      <c r="E45" s="284">
        <f t="shared" si="0"/>
        <v>-16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300</v>
      </c>
      <c r="D46" s="284">
        <f>+'Dramakan hosqer'!D58</f>
        <v>300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5" t="s">
        <v>27</v>
      </c>
      <c r="C47" s="283">
        <v>138.69999999999999</v>
      </c>
      <c r="D47" s="284">
        <f>+'Dramakan hosqer'!D59</f>
        <v>138.69999999999999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300</v>
      </c>
      <c r="E48" s="284">
        <f t="shared" si="0"/>
        <v>300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20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21</v>
      </c>
      <c r="B51" s="285" t="s">
        <v>77</v>
      </c>
      <c r="C51" s="283">
        <v>54</v>
      </c>
      <c r="D51" s="284">
        <f>+'Dramakan hosqer'!D63</f>
        <v>54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22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23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11</v>
      </c>
      <c r="D54" s="284">
        <f>+'Dramakan hosqer'!D66</f>
        <v>11.2</v>
      </c>
      <c r="E54" s="284">
        <f t="shared" si="0"/>
        <v>0.19999999999999929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25</v>
      </c>
      <c r="B58" s="285" t="str">
        <f>+'Dramakan hosqer'!B70:C70</f>
        <v>Կրակմարիչի լիցքավորում</v>
      </c>
      <c r="C58" s="283"/>
      <c r="D58" s="284">
        <f>+'Dramakan hosqer'!D70</f>
        <v>66</v>
      </c>
      <c r="E58" s="284">
        <f t="shared" si="0"/>
        <v>66</v>
      </c>
      <c r="F58" s="297" t="s">
        <v>300</v>
      </c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26</v>
      </c>
      <c r="B59" s="288"/>
      <c r="C59" s="283"/>
      <c r="D59" s="283">
        <f>+'Dramakan hosqer'!D71</f>
        <v>0</v>
      </c>
      <c r="E59" s="283">
        <f>D59-C59</f>
        <v>0</v>
      </c>
      <c r="F59" s="297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10</v>
      </c>
      <c r="E61" s="283">
        <f>D61-C61</f>
        <v>10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10</v>
      </c>
      <c r="E64" s="296">
        <f t="shared" si="0"/>
        <v>10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91" t="s">
        <v>39</v>
      </c>
      <c r="C65" s="283">
        <v>1223.2</v>
      </c>
      <c r="D65" s="284">
        <f>+'Dramakan hosqer'!D77</f>
        <v>1223.2000000000003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300</v>
      </c>
      <c r="D67" s="292">
        <f>+D68+D75</f>
        <v>300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300</v>
      </c>
      <c r="D68" s="284">
        <f>SUM(D69:D74)</f>
        <v>300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300</v>
      </c>
      <c r="D70" s="284">
        <f>+'Dramakan hosqer'!D82</f>
        <v>300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2697.2</v>
      </c>
      <c r="D79" s="292">
        <f>SUM(D80:D81)</f>
        <v>0</v>
      </c>
      <c r="E79" s="292">
        <f t="shared" si="2"/>
        <v>-2697.2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2697.2</v>
      </c>
      <c r="D80" s="284">
        <f>+'Dramakan hosqer'!D92</f>
        <v>0</v>
      </c>
      <c r="E80" s="283">
        <f>D80-C80</f>
        <v>-2697.2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4009</v>
      </c>
      <c r="E82" s="292">
        <f t="shared" si="2"/>
        <v>4009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3" t="str">
        <f>+'Ekamut-caxs'!C80</f>
        <v>Ա. Սուքիասյան</v>
      </c>
      <c r="E84" s="52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2" t="s">
        <v>97</v>
      </c>
      <c r="E85" s="522"/>
      <c r="F85" s="350"/>
    </row>
    <row r="86" spans="1:20" s="19" customFormat="1" ht="22.5" customHeight="1">
      <c r="A86" s="20"/>
      <c r="B86" s="39" t="s">
        <v>6</v>
      </c>
      <c r="C86" s="20"/>
      <c r="D86" s="520" t="str">
        <f>+'Ekamut-caxs'!C82</f>
        <v>Ա. Բոգաչենկո</v>
      </c>
      <c r="E86" s="52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2" t="s">
        <v>97</v>
      </c>
      <c r="E87" s="522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A60" sqref="A60:XFD60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5703125" style="1" customWidth="1"/>
    <col min="4" max="4" width="13.5703125" style="1" customWidth="1"/>
    <col min="5" max="5" width="18" style="1" customWidth="1"/>
    <col min="6" max="6" width="12.140625" style="19" customWidth="1"/>
    <col min="7" max="22" width="9.140625" style="19"/>
    <col min="23" max="16384" width="9.140625" style="1"/>
  </cols>
  <sheetData>
    <row r="1" spans="1:22" s="205" customFormat="1" ht="22.5" customHeight="1">
      <c r="A1" s="524" t="s">
        <v>71</v>
      </c>
      <c r="B1" s="524"/>
      <c r="C1" s="524"/>
      <c r="D1" s="524"/>
      <c r="E1" s="52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5" t="str">
        <f>+'Ekamut-caxs'!A14:D14</f>
        <v xml:space="preserve">«Երևանի հ․94 մսուր-մանկապարտեզ»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159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8" t="s">
        <v>255</v>
      </c>
      <c r="B4" s="528"/>
      <c r="C4" s="528"/>
      <c r="D4" s="528"/>
      <c r="E4" s="52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9" t="s">
        <v>164</v>
      </c>
      <c r="B7" s="530"/>
      <c r="C7" s="530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328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99.6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>
        <v>209.4</v>
      </c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>
        <v>19</v>
      </c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328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9" t="s">
        <v>189</v>
      </c>
      <c r="B35" s="530"/>
      <c r="C35" s="530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758.4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324.89999999999998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13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9.9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>
        <v>11</v>
      </c>
      <c r="E43" s="31"/>
    </row>
    <row r="44" spans="1:22" ht="23.25" customHeight="1">
      <c r="A44" s="220">
        <v>1.9</v>
      </c>
      <c r="B44" s="222"/>
      <c r="C44" s="224"/>
      <c r="D44" s="31">
        <v>58.9</v>
      </c>
      <c r="E44" s="31"/>
    </row>
    <row r="45" spans="1:22" ht="23.25" customHeight="1">
      <c r="A45" s="225">
        <v>2</v>
      </c>
      <c r="B45" s="222"/>
      <c r="C45" s="224"/>
      <c r="D45" s="31">
        <v>7.4</v>
      </c>
      <c r="E45" s="31"/>
    </row>
    <row r="46" spans="1:22" ht="23.25" customHeight="1">
      <c r="A46" s="220">
        <v>2.1</v>
      </c>
      <c r="B46" s="222"/>
      <c r="C46" s="224"/>
      <c r="D46" s="31">
        <v>39.700000000000003</v>
      </c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31"/>
      <c r="E54" s="31"/>
      <c r="F54" s="341">
        <f>SUM(D36:D53)</f>
        <v>1223.2000000000003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1223.2000000000003</v>
      </c>
      <c r="E59" s="237"/>
      <c r="F59" s="442">
        <f>+D59-D55</f>
        <v>1223.2000000000003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f>+'Dramakan hosqer'!D19</f>
        <v>4220.3999999999996</v>
      </c>
      <c r="D62" s="531" t="s">
        <v>192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+'Ekamut-caxs'!C80</f>
        <v>Ա. Սուքիասյան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+'Ekamut-caxs'!C82</f>
        <v>Ա. Բոգաչենկո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7" zoomScale="106" zoomScaleSheetLayoutView="106" workbookViewId="0">
      <selection activeCell="A60" sqref="A60:XFD6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42578125" style="19" customWidth="1"/>
    <col min="7" max="8" width="12.42578125" style="19" customWidth="1"/>
    <col min="9" max="9" width="16.5703125" style="19" customWidth="1"/>
    <col min="10" max="11" width="15.42578125" style="19" customWidth="1"/>
    <col min="12" max="12" width="13.425781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5703125" style="19" customWidth="1"/>
    <col min="267" max="267" width="14.570312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5703125" style="19" customWidth="1"/>
    <col min="523" max="523" width="14.570312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5703125" style="19" customWidth="1"/>
    <col min="779" max="779" width="14.570312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5703125" style="19" customWidth="1"/>
    <col min="1035" max="1035" width="14.570312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5703125" style="19" customWidth="1"/>
    <col min="1291" max="1291" width="14.570312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5703125" style="19" customWidth="1"/>
    <col min="1547" max="1547" width="14.570312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5703125" style="19" customWidth="1"/>
    <col min="1803" max="1803" width="14.570312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5703125" style="19" customWidth="1"/>
    <col min="2059" max="2059" width="14.570312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5703125" style="19" customWidth="1"/>
    <col min="2315" max="2315" width="14.570312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5703125" style="19" customWidth="1"/>
    <col min="2571" max="2571" width="14.570312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5703125" style="19" customWidth="1"/>
    <col min="2827" max="2827" width="14.570312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5703125" style="19" customWidth="1"/>
    <col min="3083" max="3083" width="14.570312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5703125" style="19" customWidth="1"/>
    <col min="3339" max="3339" width="14.570312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5703125" style="19" customWidth="1"/>
    <col min="3595" max="3595" width="14.570312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5703125" style="19" customWidth="1"/>
    <col min="3851" max="3851" width="14.570312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5703125" style="19" customWidth="1"/>
    <col min="4107" max="4107" width="14.570312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5703125" style="19" customWidth="1"/>
    <col min="4363" max="4363" width="14.570312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5703125" style="19" customWidth="1"/>
    <col min="4619" max="4619" width="14.570312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5703125" style="19" customWidth="1"/>
    <col min="4875" max="4875" width="14.570312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5703125" style="19" customWidth="1"/>
    <col min="5131" max="5131" width="14.570312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5703125" style="19" customWidth="1"/>
    <col min="5387" max="5387" width="14.570312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5703125" style="19" customWidth="1"/>
    <col min="5643" max="5643" width="14.570312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5703125" style="19" customWidth="1"/>
    <col min="5899" max="5899" width="14.570312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5703125" style="19" customWidth="1"/>
    <col min="6155" max="6155" width="14.570312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5703125" style="19" customWidth="1"/>
    <col min="6411" max="6411" width="14.570312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5703125" style="19" customWidth="1"/>
    <col min="6667" max="6667" width="14.570312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5703125" style="19" customWidth="1"/>
    <col min="6923" max="6923" width="14.570312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5703125" style="19" customWidth="1"/>
    <col min="7179" max="7179" width="14.570312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5703125" style="19" customWidth="1"/>
    <col min="7435" max="7435" width="14.570312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5703125" style="19" customWidth="1"/>
    <col min="7691" max="7691" width="14.570312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5703125" style="19" customWidth="1"/>
    <col min="7947" max="7947" width="14.570312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5703125" style="19" customWidth="1"/>
    <col min="8203" max="8203" width="14.570312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5703125" style="19" customWidth="1"/>
    <col min="8459" max="8459" width="14.570312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5703125" style="19" customWidth="1"/>
    <col min="8715" max="8715" width="14.570312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5703125" style="19" customWidth="1"/>
    <col min="8971" max="8971" width="14.570312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5703125" style="19" customWidth="1"/>
    <col min="9227" max="9227" width="14.570312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5703125" style="19" customWidth="1"/>
    <col min="9483" max="9483" width="14.570312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5703125" style="19" customWidth="1"/>
    <col min="9739" max="9739" width="14.570312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5703125" style="19" customWidth="1"/>
    <col min="9995" max="9995" width="14.570312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5703125" style="19" customWidth="1"/>
    <col min="10251" max="10251" width="14.570312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5703125" style="19" customWidth="1"/>
    <col min="10507" max="10507" width="14.570312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5703125" style="19" customWidth="1"/>
    <col min="10763" max="10763" width="14.570312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5703125" style="19" customWidth="1"/>
    <col min="11019" max="11019" width="14.570312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5703125" style="19" customWidth="1"/>
    <col min="11275" max="11275" width="14.570312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5703125" style="19" customWidth="1"/>
    <col min="11531" max="11531" width="14.570312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5703125" style="19" customWidth="1"/>
    <col min="11787" max="11787" width="14.570312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5703125" style="19" customWidth="1"/>
    <col min="12043" max="12043" width="14.570312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5703125" style="19" customWidth="1"/>
    <col min="12299" max="12299" width="14.570312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5703125" style="19" customWidth="1"/>
    <col min="12555" max="12555" width="14.570312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5703125" style="19" customWidth="1"/>
    <col min="12811" max="12811" width="14.570312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5703125" style="19" customWidth="1"/>
    <col min="13067" max="13067" width="14.570312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5703125" style="19" customWidth="1"/>
    <col min="13323" max="13323" width="14.570312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5703125" style="19" customWidth="1"/>
    <col min="13579" max="13579" width="14.570312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5703125" style="19" customWidth="1"/>
    <col min="13835" max="13835" width="14.570312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5703125" style="19" customWidth="1"/>
    <col min="14091" max="14091" width="14.570312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5703125" style="19" customWidth="1"/>
    <col min="14347" max="14347" width="14.570312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5703125" style="19" customWidth="1"/>
    <col min="14603" max="14603" width="14.570312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5703125" style="19" customWidth="1"/>
    <col min="14859" max="14859" width="14.570312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5703125" style="19" customWidth="1"/>
    <col min="15115" max="15115" width="14.570312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5703125" style="19" customWidth="1"/>
    <col min="15371" max="15371" width="14.570312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5703125" style="19" customWidth="1"/>
    <col min="15627" max="15627" width="14.570312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5703125" style="19" customWidth="1"/>
    <col min="15883" max="15883" width="14.570312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8" t="s">
        <v>71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</row>
    <row r="2" spans="1:15" s="21" customFormat="1" ht="25.5" customHeight="1">
      <c r="A2" s="498" t="str">
        <f>+'Ekamut-caxs'!A14</f>
        <v xml:space="preserve">«Երևանի հ․94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5" ht="25.5" customHeight="1">
      <c r="A3" s="525" t="s">
        <v>259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</row>
    <row r="4" spans="1:15" ht="21" customHeight="1" thickBot="1">
      <c r="N4" s="351" t="s">
        <v>0</v>
      </c>
    </row>
    <row r="5" spans="1:15" ht="33.75" customHeight="1">
      <c r="A5" s="544" t="s">
        <v>156</v>
      </c>
      <c r="B5" s="546" t="s">
        <v>72</v>
      </c>
      <c r="C5" s="548" t="s">
        <v>229</v>
      </c>
      <c r="D5" s="539" t="s">
        <v>210</v>
      </c>
      <c r="E5" s="540"/>
      <c r="F5" s="540"/>
      <c r="G5" s="540"/>
      <c r="H5" s="540"/>
      <c r="I5" s="540"/>
      <c r="J5" s="540"/>
      <c r="K5" s="540"/>
      <c r="L5" s="540"/>
      <c r="M5" s="541"/>
      <c r="N5" s="542" t="s">
        <v>158</v>
      </c>
    </row>
    <row r="6" spans="1:15" ht="79.5" customHeight="1">
      <c r="A6" s="545"/>
      <c r="B6" s="547"/>
      <c r="C6" s="549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213</v>
      </c>
      <c r="I6" s="353" t="s">
        <v>212</v>
      </c>
      <c r="J6" s="353" t="s">
        <v>121</v>
      </c>
      <c r="K6" s="354" t="s">
        <v>290</v>
      </c>
      <c r="L6" s="354" t="s">
        <v>195</v>
      </c>
      <c r="M6" s="355" t="s">
        <v>211</v>
      </c>
      <c r="N6" s="543"/>
    </row>
    <row r="7" spans="1:15" ht="27.75" customHeight="1">
      <c r="A7" s="352">
        <v>1</v>
      </c>
      <c r="B7" s="356" t="s">
        <v>219</v>
      </c>
      <c r="C7" s="357">
        <v>39261.300000000003</v>
      </c>
      <c r="D7" s="358">
        <f>D13*2/1000</f>
        <v>7264.14</v>
      </c>
      <c r="E7" s="359"/>
      <c r="F7" s="359"/>
      <c r="G7" s="359">
        <v>108.7</v>
      </c>
      <c r="H7" s="359">
        <v>576.29999999999995</v>
      </c>
      <c r="I7" s="359"/>
      <c r="J7" s="359">
        <v>400</v>
      </c>
      <c r="K7" s="359"/>
      <c r="L7" s="359"/>
      <c r="M7" s="360"/>
      <c r="N7" s="361">
        <f>ROUND(SUM(C7:M7),1)</f>
        <v>47610.400000000001</v>
      </c>
    </row>
    <row r="8" spans="1:15" ht="28.5" customHeight="1">
      <c r="A8" s="352">
        <v>1.1000000000000001</v>
      </c>
      <c r="B8" s="362" t="s">
        <v>121</v>
      </c>
      <c r="C8" s="363">
        <v>1626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1">
        <f>ROUND(SUM(C8:M8),1)</f>
        <v>1626</v>
      </c>
    </row>
    <row r="9" spans="1:15" ht="30" customHeight="1">
      <c r="A9" s="352">
        <v>1.2</v>
      </c>
      <c r="B9" s="362" t="s">
        <v>211</v>
      </c>
      <c r="C9" s="363">
        <v>754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1">
        <f>ROUND(SUM(C9:M9),1)</f>
        <v>754</v>
      </c>
    </row>
    <row r="10" spans="1:15" ht="30" customHeight="1">
      <c r="A10" s="352">
        <v>1.3</v>
      </c>
      <c r="B10" s="470" t="s">
        <v>290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1">
        <f>ROUND(SUM(C10:M10),1)</f>
        <v>0</v>
      </c>
    </row>
    <row r="11" spans="1:15" ht="35.25" customHeight="1">
      <c r="A11" s="352">
        <v>2</v>
      </c>
      <c r="B11" s="367" t="s">
        <v>94</v>
      </c>
      <c r="C11" s="368">
        <v>105</v>
      </c>
      <c r="D11" s="358">
        <v>24</v>
      </c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129</v>
      </c>
    </row>
    <row r="12" spans="1:15" s="376" customFormat="1" ht="34.5" customHeight="1" thickBot="1">
      <c r="A12" s="369"/>
      <c r="B12" s="370" t="s">
        <v>73</v>
      </c>
      <c r="C12" s="371" t="s">
        <v>201</v>
      </c>
      <c r="D12" s="372" t="s">
        <v>201</v>
      </c>
      <c r="E12" s="373" t="s">
        <v>201</v>
      </c>
      <c r="F12" s="373" t="s">
        <v>201</v>
      </c>
      <c r="G12" s="373" t="s">
        <v>201</v>
      </c>
      <c r="H12" s="373" t="s">
        <v>201</v>
      </c>
      <c r="I12" s="373" t="s">
        <v>201</v>
      </c>
      <c r="J12" s="373" t="s">
        <v>201</v>
      </c>
      <c r="K12" s="373" t="s">
        <v>201</v>
      </c>
      <c r="L12" s="373" t="s">
        <v>201</v>
      </c>
      <c r="M12" s="374" t="s">
        <v>201</v>
      </c>
      <c r="N12" s="375">
        <f>ROUND(SUM(N7:N11),1)</f>
        <v>50119.4</v>
      </c>
    </row>
    <row r="13" spans="1:15" s="376" customFormat="1" ht="34.5" customHeight="1">
      <c r="B13" s="377"/>
      <c r="C13" s="123"/>
      <c r="D13" s="378">
        <v>3632070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2"/>
      <c r="M14" s="552"/>
      <c r="N14" s="387"/>
    </row>
    <row r="15" spans="1:15" s="376" customFormat="1" ht="69" customHeight="1">
      <c r="B15" s="535" t="s">
        <v>216</v>
      </c>
      <c r="C15" s="536"/>
      <c r="D15" s="537"/>
      <c r="G15" s="246"/>
      <c r="H15" s="246"/>
      <c r="I15" s="535" t="s">
        <v>215</v>
      </c>
      <c r="J15" s="537"/>
      <c r="K15" s="386"/>
      <c r="L15" s="246"/>
      <c r="M15" s="246"/>
      <c r="N15" s="246"/>
    </row>
    <row r="16" spans="1:15" s="376" customFormat="1" ht="48" customHeight="1">
      <c r="B16" s="388" t="s">
        <v>196</v>
      </c>
      <c r="C16" s="389" t="s">
        <v>236</v>
      </c>
      <c r="D16" s="389" t="s">
        <v>237</v>
      </c>
      <c r="G16" s="390"/>
      <c r="H16" s="391"/>
      <c r="I16" s="388" t="s">
        <v>196</v>
      </c>
      <c r="J16" s="389" t="s">
        <v>214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0" t="str">
        <f>+'Ekamut-caxs'!C80</f>
        <v>Ա. Սուքիասյան</v>
      </c>
      <c r="I20" s="550"/>
      <c r="J20" s="550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1" t="s">
        <v>97</v>
      </c>
      <c r="I21" s="551"/>
      <c r="J21" s="551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0" t="str">
        <f>+'Ekamut-caxs'!C82</f>
        <v>Ա. Բոգաչենկո</v>
      </c>
      <c r="I22" s="550"/>
      <c r="J22" s="550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1" t="s">
        <v>97</v>
      </c>
      <c r="I23" s="551"/>
      <c r="J23" s="551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A60" sqref="A60:XFD6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5.140625" style="141" customWidth="1"/>
    <col min="5" max="5" width="13.42578125" style="141" customWidth="1"/>
    <col min="6" max="6" width="16.42578125" style="141" customWidth="1"/>
    <col min="7" max="7" width="11.42578125" style="141" customWidth="1"/>
    <col min="8" max="8" width="13.425781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42578125" style="141" customWidth="1"/>
    <col min="15" max="15" width="11.570312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հ․94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7">
        <v>7838</v>
      </c>
      <c r="F7" s="482">
        <v>1126321</v>
      </c>
      <c r="G7" s="280" t="s">
        <v>228</v>
      </c>
      <c r="H7" s="266" t="s">
        <v>228</v>
      </c>
      <c r="I7" s="477">
        <v>4770</v>
      </c>
      <c r="J7" s="479">
        <v>247687</v>
      </c>
      <c r="K7" s="319" t="s">
        <v>228</v>
      </c>
      <c r="L7" s="477">
        <v>123</v>
      </c>
      <c r="M7" s="443">
        <f>+L7*200.47</f>
        <v>24657.81</v>
      </c>
      <c r="N7" s="444">
        <f>+L7*7.94904</f>
        <v>977.73192000000006</v>
      </c>
      <c r="O7" s="335">
        <f>+N7+M7</f>
        <v>25635.54192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7">
        <v>6251</v>
      </c>
      <c r="F8" s="482">
        <v>898269</v>
      </c>
      <c r="G8" s="280" t="s">
        <v>228</v>
      </c>
      <c r="H8" s="266" t="s">
        <v>228</v>
      </c>
      <c r="I8" s="477">
        <v>4398</v>
      </c>
      <c r="J8" s="479">
        <v>228964</v>
      </c>
      <c r="K8" s="319" t="s">
        <v>228</v>
      </c>
      <c r="L8" s="477">
        <v>85</v>
      </c>
      <c r="M8" s="443">
        <f t="shared" ref="M8:M18" si="0">+L8*200.47</f>
        <v>17039.95</v>
      </c>
      <c r="N8" s="444">
        <f t="shared" ref="N8:N18" si="1">+L8*7.94904</f>
        <v>675.66840000000002</v>
      </c>
      <c r="O8" s="335">
        <f t="shared" ref="O8:O18" si="2">+N8+M8</f>
        <v>17715.618399999999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7">
        <v>1978</v>
      </c>
      <c r="F9" s="482">
        <v>284239</v>
      </c>
      <c r="G9" s="280" t="s">
        <v>228</v>
      </c>
      <c r="H9" s="266" t="s">
        <v>228</v>
      </c>
      <c r="I9" s="477">
        <v>3608</v>
      </c>
      <c r="J9" s="479">
        <v>189090</v>
      </c>
      <c r="K9" s="319" t="s">
        <v>228</v>
      </c>
      <c r="L9" s="477">
        <v>63</v>
      </c>
      <c r="M9" s="443">
        <f t="shared" si="0"/>
        <v>12629.61</v>
      </c>
      <c r="N9" s="444">
        <f t="shared" si="1"/>
        <v>500.78951999999998</v>
      </c>
      <c r="O9" s="335">
        <f t="shared" si="2"/>
        <v>13130.399520000001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7">
        <v>221</v>
      </c>
      <c r="F10" s="482">
        <v>31758</v>
      </c>
      <c r="G10" s="280" t="s">
        <v>228</v>
      </c>
      <c r="H10" s="270" t="s">
        <v>228</v>
      </c>
      <c r="I10" s="477">
        <v>3105</v>
      </c>
      <c r="J10" s="479">
        <v>163390</v>
      </c>
      <c r="K10" s="319" t="s">
        <v>228</v>
      </c>
      <c r="L10" s="477">
        <v>47</v>
      </c>
      <c r="M10" s="443">
        <f t="shared" si="0"/>
        <v>9422.09</v>
      </c>
      <c r="N10" s="444">
        <f t="shared" si="1"/>
        <v>373.60487999999998</v>
      </c>
      <c r="O10" s="335">
        <f t="shared" si="2"/>
        <v>9795.6948800000009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7"/>
      <c r="F11" s="482"/>
      <c r="G11" s="280" t="s">
        <v>228</v>
      </c>
      <c r="H11" s="270" t="s">
        <v>228</v>
      </c>
      <c r="I11" s="477">
        <v>2837</v>
      </c>
      <c r="J11" s="479">
        <v>149697</v>
      </c>
      <c r="K11" s="319" t="s">
        <v>228</v>
      </c>
      <c r="L11" s="477">
        <v>154</v>
      </c>
      <c r="M11" s="443">
        <f t="shared" si="0"/>
        <v>30872.38</v>
      </c>
      <c r="N11" s="444">
        <f t="shared" si="1"/>
        <v>1224.1521600000001</v>
      </c>
      <c r="O11" s="335">
        <f t="shared" si="2"/>
        <v>32096.532160000002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7"/>
      <c r="F12" s="482"/>
      <c r="G12" s="280" t="s">
        <v>228</v>
      </c>
      <c r="H12" s="270" t="s">
        <v>228</v>
      </c>
      <c r="I12" s="477">
        <v>2718</v>
      </c>
      <c r="J12" s="479">
        <v>143254</v>
      </c>
      <c r="K12" s="319" t="s">
        <v>228</v>
      </c>
      <c r="L12" s="477">
        <v>78</v>
      </c>
      <c r="M12" s="443">
        <f t="shared" si="0"/>
        <v>15636.66</v>
      </c>
      <c r="N12" s="444">
        <f t="shared" si="1"/>
        <v>620.02512000000002</v>
      </c>
      <c r="O12" s="335">
        <f t="shared" si="2"/>
        <v>16256.68512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7"/>
      <c r="F13" s="482"/>
      <c r="G13" s="280" t="s">
        <v>228</v>
      </c>
      <c r="H13" s="270" t="s">
        <v>228</v>
      </c>
      <c r="I13" s="477">
        <v>2536</v>
      </c>
      <c r="J13" s="479">
        <v>132312</v>
      </c>
      <c r="K13" s="319" t="s">
        <v>228</v>
      </c>
      <c r="L13" s="477">
        <v>83</v>
      </c>
      <c r="M13" s="443">
        <f t="shared" si="0"/>
        <v>16639.009999999998</v>
      </c>
      <c r="N13" s="444">
        <f t="shared" si="1"/>
        <v>659.77031999999997</v>
      </c>
      <c r="O13" s="335">
        <f t="shared" si="2"/>
        <v>17298.780319999998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7"/>
      <c r="F14" s="482"/>
      <c r="G14" s="280" t="s">
        <v>228</v>
      </c>
      <c r="H14" s="270" t="s">
        <v>228</v>
      </c>
      <c r="I14" s="477">
        <v>2847</v>
      </c>
      <c r="J14" s="479">
        <v>147909</v>
      </c>
      <c r="K14" s="319" t="s">
        <v>228</v>
      </c>
      <c r="L14" s="477">
        <v>92</v>
      </c>
      <c r="M14" s="443">
        <f t="shared" si="0"/>
        <v>18443.240000000002</v>
      </c>
      <c r="N14" s="444">
        <f t="shared" si="1"/>
        <v>731.31168000000002</v>
      </c>
      <c r="O14" s="335">
        <f t="shared" si="2"/>
        <v>19174.55168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7"/>
      <c r="F15" s="482"/>
      <c r="G15" s="280" t="s">
        <v>228</v>
      </c>
      <c r="H15" s="270" t="s">
        <v>228</v>
      </c>
      <c r="I15" s="477">
        <v>2874</v>
      </c>
      <c r="J15" s="479">
        <v>150933</v>
      </c>
      <c r="K15" s="319" t="s">
        <v>228</v>
      </c>
      <c r="L15" s="477">
        <v>90</v>
      </c>
      <c r="M15" s="443">
        <f t="shared" si="0"/>
        <v>18042.3</v>
      </c>
      <c r="N15" s="444">
        <f t="shared" si="1"/>
        <v>715.41359999999997</v>
      </c>
      <c r="O15" s="335">
        <f t="shared" si="2"/>
        <v>18757.713599999999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7"/>
      <c r="F16" s="482"/>
      <c r="G16" s="279" t="s">
        <v>228</v>
      </c>
      <c r="H16" s="270" t="s">
        <v>228</v>
      </c>
      <c r="I16" s="477">
        <v>3108.4</v>
      </c>
      <c r="J16" s="479">
        <v>163677</v>
      </c>
      <c r="K16" s="319" t="s">
        <v>228</v>
      </c>
      <c r="L16" s="477">
        <v>1419</v>
      </c>
      <c r="M16" s="443">
        <f t="shared" si="0"/>
        <v>284466.93</v>
      </c>
      <c r="N16" s="444">
        <f t="shared" si="1"/>
        <v>11279.687760000001</v>
      </c>
      <c r="O16" s="335">
        <f t="shared" si="2"/>
        <v>295746.61775999999</v>
      </c>
    </row>
    <row r="17" spans="1:15" ht="19.5" customHeight="1">
      <c r="A17" s="142">
        <v>11</v>
      </c>
      <c r="B17" s="196" t="s">
        <v>112</v>
      </c>
      <c r="C17" s="483">
        <v>2111</v>
      </c>
      <c r="D17" s="484">
        <v>303386</v>
      </c>
      <c r="E17" s="277">
        <f>+MAX(C17,E9)</f>
        <v>2111</v>
      </c>
      <c r="F17" s="268">
        <f>+E17*143.7</f>
        <v>303350.69999999995</v>
      </c>
      <c r="G17" s="480">
        <v>5666</v>
      </c>
      <c r="H17" s="481">
        <v>298336</v>
      </c>
      <c r="I17" s="277">
        <f>+MAX(G17,I7)</f>
        <v>5666</v>
      </c>
      <c r="J17" s="269">
        <f>+I17*53.48</f>
        <v>303017.68</v>
      </c>
      <c r="K17" s="478">
        <v>72</v>
      </c>
      <c r="L17" s="277">
        <f>+MAX(K17,L8)</f>
        <v>85</v>
      </c>
      <c r="M17" s="443">
        <f t="shared" si="0"/>
        <v>17039.95</v>
      </c>
      <c r="N17" s="444">
        <f t="shared" si="1"/>
        <v>675.66840000000002</v>
      </c>
      <c r="O17" s="335">
        <f t="shared" si="2"/>
        <v>17715.618399999999</v>
      </c>
    </row>
    <row r="18" spans="1:15" ht="19.5" customHeight="1">
      <c r="A18" s="142">
        <v>12</v>
      </c>
      <c r="B18" s="196" t="s">
        <v>113</v>
      </c>
      <c r="C18" s="483">
        <v>5278</v>
      </c>
      <c r="D18" s="484">
        <v>758449</v>
      </c>
      <c r="E18" s="277">
        <f>+MAX(C18,E7)</f>
        <v>7838</v>
      </c>
      <c r="F18" s="268">
        <f>+E18*143.7</f>
        <v>1126320.5999999999</v>
      </c>
      <c r="G18" s="480">
        <v>6219</v>
      </c>
      <c r="H18" s="481">
        <v>324874</v>
      </c>
      <c r="I18" s="277">
        <f>+MAX(G18,I7)</f>
        <v>6219</v>
      </c>
      <c r="J18" s="269">
        <f>+I18*53.48</f>
        <v>332592.12</v>
      </c>
      <c r="K18" s="478">
        <v>65</v>
      </c>
      <c r="L18" s="277">
        <f>+MAX(K18,L7)</f>
        <v>123</v>
      </c>
      <c r="M18" s="443">
        <f t="shared" si="0"/>
        <v>24657.81</v>
      </c>
      <c r="N18" s="444">
        <f t="shared" si="1"/>
        <v>977.73192000000006</v>
      </c>
      <c r="O18" s="335">
        <f t="shared" si="2"/>
        <v>25635.54192</v>
      </c>
    </row>
    <row r="19" spans="1:15" ht="32.25" customHeight="1" thickBot="1">
      <c r="A19" s="197"/>
      <c r="B19" s="203" t="s">
        <v>95</v>
      </c>
      <c r="C19" s="276">
        <f t="shared" ref="C19:O19" si="3">SUM(C7:C18)</f>
        <v>7389</v>
      </c>
      <c r="D19" s="271">
        <f t="shared" si="3"/>
        <v>1061835</v>
      </c>
      <c r="E19" s="278">
        <f t="shared" si="3"/>
        <v>26237</v>
      </c>
      <c r="F19" s="272">
        <f t="shared" si="3"/>
        <v>3770258.3</v>
      </c>
      <c r="G19" s="281">
        <f t="shared" si="3"/>
        <v>11885</v>
      </c>
      <c r="H19" s="271">
        <f t="shared" si="3"/>
        <v>623210</v>
      </c>
      <c r="I19" s="278">
        <f t="shared" si="3"/>
        <v>44686.400000000001</v>
      </c>
      <c r="J19" s="273">
        <f t="shared" si="3"/>
        <v>2352522.7999999998</v>
      </c>
      <c r="K19" s="276">
        <f t="shared" si="3"/>
        <v>137</v>
      </c>
      <c r="L19" s="278">
        <f t="shared" si="3"/>
        <v>2442</v>
      </c>
      <c r="M19" s="273">
        <f t="shared" si="3"/>
        <v>489547.74</v>
      </c>
      <c r="N19" s="445">
        <f t="shared" si="3"/>
        <v>19411.555679999998</v>
      </c>
      <c r="O19" s="273">
        <f t="shared" si="3"/>
        <v>508959.29567999992</v>
      </c>
    </row>
    <row r="20" spans="1:15" ht="21.75" customHeight="1">
      <c r="B20" s="150"/>
      <c r="C20" s="250"/>
      <c r="D20" s="183"/>
      <c r="E20" s="250"/>
      <c r="F20" s="183">
        <f>ROUND(F19/1000,1)</f>
        <v>3770.3</v>
      </c>
      <c r="G20" s="250"/>
      <c r="H20" s="183"/>
      <c r="I20" s="250"/>
      <c r="J20" s="183">
        <f>ROUND(J19/1000,1)</f>
        <v>2352.5</v>
      </c>
      <c r="K20" s="250"/>
      <c r="L20" s="250"/>
      <c r="M20" s="183">
        <f>ROUND(M19/1000,1)</f>
        <v>489.5</v>
      </c>
      <c r="N20" s="183">
        <f>ROUND(N19/1000,1)</f>
        <v>19.399999999999999</v>
      </c>
      <c r="O20" s="183">
        <f>ROUND(O19/1000,1)</f>
        <v>509</v>
      </c>
    </row>
    <row r="21" spans="1:15" ht="33.75" customHeight="1" thickBot="1">
      <c r="B21" s="559" t="s">
        <v>206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71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5"/>
      <c r="C23" s="484"/>
      <c r="D23" s="335" t="s">
        <v>228</v>
      </c>
      <c r="E23" s="335" t="s">
        <v>228</v>
      </c>
      <c r="F23" s="482"/>
      <c r="G23" s="489"/>
      <c r="H23" s="335" t="s">
        <v>228</v>
      </c>
      <c r="I23" s="335" t="s">
        <v>228</v>
      </c>
      <c r="J23" s="491"/>
      <c r="K23" s="489"/>
      <c r="L23" s="335" t="s">
        <v>228</v>
      </c>
      <c r="M23" s="492"/>
      <c r="N23" s="186" t="s">
        <v>228</v>
      </c>
      <c r="O23" s="473" t="s">
        <v>228</v>
      </c>
    </row>
    <row r="24" spans="1:15" ht="23.25" customHeight="1">
      <c r="A24" s="186">
        <v>2</v>
      </c>
      <c r="B24" s="485"/>
      <c r="C24" s="484"/>
      <c r="D24" s="335" t="s">
        <v>228</v>
      </c>
      <c r="E24" s="335" t="s">
        <v>228</v>
      </c>
      <c r="F24" s="482"/>
      <c r="G24" s="489"/>
      <c r="H24" s="335" t="s">
        <v>228</v>
      </c>
      <c r="I24" s="335" t="s">
        <v>228</v>
      </c>
      <c r="J24" s="491"/>
      <c r="K24" s="489"/>
      <c r="L24" s="335" t="s">
        <v>228</v>
      </c>
      <c r="M24" s="492"/>
      <c r="N24" s="186" t="s">
        <v>228</v>
      </c>
      <c r="O24" s="473" t="s">
        <v>228</v>
      </c>
    </row>
    <row r="25" spans="1:15" s="149" customFormat="1" ht="23.25" customHeight="1">
      <c r="A25" s="142">
        <v>3</v>
      </c>
      <c r="B25" s="486"/>
      <c r="C25" s="487"/>
      <c r="D25" s="336" t="s">
        <v>228</v>
      </c>
      <c r="E25" s="336" t="s">
        <v>228</v>
      </c>
      <c r="F25" s="488"/>
      <c r="G25" s="490"/>
      <c r="H25" s="336" t="s">
        <v>228</v>
      </c>
      <c r="I25" s="336" t="s">
        <v>228</v>
      </c>
      <c r="J25" s="488"/>
      <c r="K25" s="490"/>
      <c r="L25" s="336" t="s">
        <v>228</v>
      </c>
      <c r="M25" s="493"/>
      <c r="N25" s="474" t="s">
        <v>228</v>
      </c>
      <c r="O25" s="475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2">
        <f>SUM(M23:M25)</f>
        <v>0</v>
      </c>
      <c r="N26" s="187" t="s">
        <v>228</v>
      </c>
      <c r="O26" s="476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3770.3</v>
      </c>
      <c r="G27" s="334" t="s">
        <v>228</v>
      </c>
      <c r="H27" s="271" t="s">
        <v>228</v>
      </c>
      <c r="I27" s="271" t="s">
        <v>228</v>
      </c>
      <c r="J27" s="272">
        <f>J20-J26</f>
        <v>2352.5</v>
      </c>
      <c r="K27" s="334" t="s">
        <v>228</v>
      </c>
      <c r="L27" s="271" t="s">
        <v>228</v>
      </c>
      <c r="M27" s="273">
        <f>M20-M26</f>
        <v>489.5</v>
      </c>
      <c r="N27" s="188" t="s">
        <v>228</v>
      </c>
      <c r="O27" s="272">
        <f>+O20-M26</f>
        <v>509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53" t="str">
        <f>+'Ekamut-caxs'!C80</f>
        <v>Ա. Սուքիասյան</v>
      </c>
      <c r="K30" s="553"/>
      <c r="M30" s="144"/>
    </row>
    <row r="31" spans="1:15" s="140" customFormat="1">
      <c r="C31" s="146"/>
      <c r="D31" s="146"/>
      <c r="E31" s="145"/>
      <c r="F31" s="145"/>
      <c r="G31" s="554" t="s">
        <v>96</v>
      </c>
      <c r="H31" s="554"/>
      <c r="I31" s="264"/>
      <c r="J31" s="554" t="s">
        <v>114</v>
      </c>
      <c r="K31" s="554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3"/>
      <c r="H32" s="553"/>
      <c r="I32" s="153"/>
      <c r="J32" s="553" t="str">
        <f>+'Ekamut-caxs'!C82</f>
        <v>Ա. Բոգաչենկո</v>
      </c>
      <c r="K32" s="553"/>
    </row>
    <row r="33" spans="3:13" s="140" customFormat="1">
      <c r="C33" s="143"/>
      <c r="D33" s="143"/>
      <c r="G33" s="554" t="s">
        <v>96</v>
      </c>
      <c r="H33" s="554"/>
      <c r="I33" s="264"/>
      <c r="J33" s="554" t="s">
        <v>114</v>
      </c>
      <c r="K33" s="554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294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55" t="s">
        <v>268</v>
      </c>
      <c r="J36" s="555"/>
      <c r="K36" s="422"/>
      <c r="L36" s="555" t="s">
        <v>269</v>
      </c>
      <c r="M36" s="555"/>
    </row>
    <row r="37" spans="3:13">
      <c r="C37" s="435"/>
      <c r="D37" s="435"/>
      <c r="E37" s="555" t="s">
        <v>267</v>
      </c>
      <c r="F37" s="555"/>
      <c r="I37" s="555"/>
      <c r="J37" s="555"/>
      <c r="K37" s="422"/>
      <c r="L37" s="555"/>
      <c r="M37" s="555"/>
    </row>
    <row r="38" spans="3:13">
      <c r="C38" s="435"/>
      <c r="D38" s="435"/>
      <c r="E38" s="555"/>
      <c r="F38" s="555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60" sqref="A60:XFD60"/>
    </sheetView>
  </sheetViews>
  <sheetFormatPr defaultRowHeight="13.5"/>
  <cols>
    <col min="1" max="1" width="4.42578125" style="138" customWidth="1"/>
    <col min="2" max="2" width="35" style="1" customWidth="1"/>
    <col min="3" max="3" width="19.570312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425781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425781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425781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425781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425781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425781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425781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425781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425781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425781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425781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425781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425781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425781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425781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425781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425781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425781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425781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425781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425781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425781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425781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425781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425781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425781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425781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425781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425781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425781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425781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425781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425781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425781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425781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425781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425781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425781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425781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425781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425781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425781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425781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425781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425781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425781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425781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425781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425781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425781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425781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425781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425781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425781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425781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425781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425781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425781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425781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425781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425781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425781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425781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425781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4" t="s">
        <v>71</v>
      </c>
      <c r="B1" s="524"/>
      <c r="C1" s="524"/>
      <c r="D1" s="524"/>
      <c r="E1" s="524"/>
    </row>
    <row r="2" spans="1:13" ht="23.25" customHeight="1">
      <c r="A2" s="527" t="str">
        <f>+'Ekamut-caxs'!A14:D14</f>
        <v xml:space="preserve">«Երևանի հ․94 մսուր-մանկապարտեզ» ՀՈԱԿ-ի </v>
      </c>
      <c r="B2" s="527"/>
      <c r="C2" s="527"/>
      <c r="D2" s="527"/>
      <c r="E2" s="527"/>
    </row>
    <row r="3" spans="1:13" ht="28.5" customHeight="1">
      <c r="A3" s="527" t="s">
        <v>288</v>
      </c>
      <c r="B3" s="527"/>
      <c r="C3" s="527"/>
      <c r="D3" s="527"/>
      <c r="E3" s="527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238</v>
      </c>
      <c r="C8" s="256">
        <v>61574.5</v>
      </c>
      <c r="D8" s="256">
        <v>2641.6</v>
      </c>
      <c r="E8" s="256">
        <v>15105.2</v>
      </c>
      <c r="F8" s="447" t="s">
        <v>281</v>
      </c>
      <c r="G8" s="459" t="s">
        <v>277</v>
      </c>
      <c r="H8" s="452" t="s">
        <v>201</v>
      </c>
      <c r="I8" s="449" t="s">
        <v>278</v>
      </c>
      <c r="J8" s="452" t="s">
        <v>201</v>
      </c>
      <c r="K8" s="454" t="s">
        <v>279</v>
      </c>
      <c r="L8" s="455" t="s">
        <v>202</v>
      </c>
      <c r="M8" s="456" t="s">
        <v>280</v>
      </c>
    </row>
    <row r="9" spans="1:13" s="326" customFormat="1" ht="25.5" customHeight="1">
      <c r="A9" s="323">
        <v>2</v>
      </c>
      <c r="B9" s="324" t="s">
        <v>220</v>
      </c>
      <c r="C9" s="460"/>
      <c r="D9" s="460">
        <v>210</v>
      </c>
      <c r="E9" s="325">
        <f>+M9</f>
        <v>2093.3000000000002</v>
      </c>
      <c r="F9" s="448">
        <v>11</v>
      </c>
      <c r="G9" s="461">
        <v>173</v>
      </c>
      <c r="H9" s="453" t="s">
        <v>201</v>
      </c>
      <c r="I9" s="450">
        <v>22</v>
      </c>
      <c r="J9" s="453" t="s">
        <v>201</v>
      </c>
      <c r="K9" s="450">
        <v>550</v>
      </c>
      <c r="L9" s="455" t="s">
        <v>202</v>
      </c>
      <c r="M9" s="457">
        <f>+(G9*I9*K9)/1000</f>
        <v>2093.3000000000002</v>
      </c>
    </row>
    <row r="10" spans="1:13" s="326" customFormat="1" ht="25.5" customHeight="1" thickBot="1">
      <c r="A10" s="323">
        <v>3</v>
      </c>
      <c r="B10" s="324" t="s">
        <v>217</v>
      </c>
      <c r="C10" s="460">
        <f>173*30+1000</f>
        <v>6190</v>
      </c>
      <c r="D10" s="460">
        <v>210</v>
      </c>
      <c r="E10" s="325">
        <f>+M10</f>
        <v>1998.15</v>
      </c>
      <c r="F10" s="448">
        <v>12</v>
      </c>
      <c r="G10" s="462">
        <v>173</v>
      </c>
      <c r="H10" s="453" t="s">
        <v>201</v>
      </c>
      <c r="I10" s="451">
        <v>21</v>
      </c>
      <c r="J10" s="453" t="s">
        <v>201</v>
      </c>
      <c r="K10" s="451">
        <v>550</v>
      </c>
      <c r="L10" s="455" t="s">
        <v>202</v>
      </c>
      <c r="M10" s="458">
        <f>+(G10*I10*K10)/1000</f>
        <v>1998.15</v>
      </c>
    </row>
    <row r="11" spans="1:13" s="180" customFormat="1" ht="31.5" customHeight="1">
      <c r="A11" s="239"/>
      <c r="B11" s="321" t="s">
        <v>218</v>
      </c>
      <c r="C11" s="322">
        <f>ROUND(SUM(C8:C10),1)</f>
        <v>67764.5</v>
      </c>
      <c r="D11" s="322">
        <f>ROUND(SUM(D8:D10),1)</f>
        <v>3061.6</v>
      </c>
      <c r="E11" s="322">
        <f>ROUND(SUM(E8:E10),1)</f>
        <v>19196.7</v>
      </c>
    </row>
    <row r="13" spans="1:13" ht="51" customHeight="1">
      <c r="B13" s="570" t="s">
        <v>221</v>
      </c>
      <c r="C13" s="570"/>
      <c r="D13" s="570"/>
      <c r="E13" s="570"/>
    </row>
    <row r="18" spans="2:5" ht="20.25" customHeight="1">
      <c r="B18" s="139" t="s">
        <v>2</v>
      </c>
      <c r="C18" s="139"/>
      <c r="D18" s="571" t="str">
        <f>+'Ekamut-caxs'!C80</f>
        <v>Ա. Սուքիասյան</v>
      </c>
      <c r="E18" s="571"/>
    </row>
    <row r="19" spans="2:5" ht="18.75" customHeight="1">
      <c r="B19" s="139" t="s">
        <v>4</v>
      </c>
      <c r="D19" s="568" t="s">
        <v>5</v>
      </c>
      <c r="E19" s="568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69" t="str">
        <f>+'Ekamut-caxs'!C82</f>
        <v>Ա. Բոգաչենկո</v>
      </c>
      <c r="E21" s="569"/>
    </row>
    <row r="22" spans="2:5" ht="23.25" customHeight="1">
      <c r="D22" s="568" t="s">
        <v>5</v>
      </c>
      <c r="E22" s="568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A60" sqref="A60:XFD60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3" t="s">
        <v>71</v>
      </c>
      <c r="B1" s="573"/>
      <c r="C1" s="573"/>
      <c r="D1" s="573"/>
    </row>
    <row r="2" spans="1:4" ht="26.25" customHeight="1">
      <c r="A2" s="574" t="str">
        <f>+'Ekamut-caxs'!A14:D14</f>
        <v xml:space="preserve">«Երևանի հ․94 մսուր-մանկապարտեզ» ՀՈԱԿ-ի </v>
      </c>
      <c r="B2" s="574"/>
      <c r="C2" s="574"/>
      <c r="D2" s="574"/>
    </row>
    <row r="3" spans="1:4" ht="27" customHeight="1">
      <c r="A3" s="574" t="s">
        <v>271</v>
      </c>
      <c r="B3" s="574"/>
      <c r="C3" s="574"/>
      <c r="D3" s="574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186</v>
      </c>
    </row>
    <row r="24" spans="1:4" ht="48.75" customHeight="1"/>
    <row r="25" spans="1:4" ht="18">
      <c r="B25" s="178" t="s">
        <v>2</v>
      </c>
      <c r="C25" s="575" t="str">
        <f>+'Ekamut-caxs'!C80</f>
        <v>Ա. Սուքիասյան</v>
      </c>
      <c r="D25" s="575"/>
    </row>
    <row r="26" spans="1:4" ht="15.75" customHeight="1">
      <c r="B26" s="179" t="s">
        <v>4</v>
      </c>
      <c r="C26" s="572" t="s">
        <v>5</v>
      </c>
      <c r="D26" s="572"/>
    </row>
    <row r="27" spans="1:4" ht="27" customHeight="1">
      <c r="B27" s="172" t="s">
        <v>6</v>
      </c>
      <c r="C27" s="575" t="str">
        <f>+'Ekamut-caxs'!C82</f>
        <v>Ա. Բոգաչենկո</v>
      </c>
      <c r="D27" s="575"/>
    </row>
    <row r="28" spans="1:4">
      <c r="C28" s="572" t="s">
        <v>5</v>
      </c>
      <c r="D28" s="572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https://mul2.yerevan.am/tasks/1236395/oneclick/6d1b9233552a7c012fdde523c8c6e8c50e3470daa10561bd82a31d492e6bc42c.xlsx?token=e3b9bad21a8b82ccecd94e163aa81542</cp:keywords>
  <cp:lastModifiedBy>Lusine Petrosyan</cp:lastModifiedBy>
  <cp:lastPrinted>2023-12-19T13:12:53Z</cp:lastPrinted>
  <dcterms:created xsi:type="dcterms:W3CDTF">1996-10-14T23:33:28Z</dcterms:created>
  <dcterms:modified xsi:type="dcterms:W3CDTF">2023-12-28T07:13:49Z</dcterms:modified>
</cp:coreProperties>
</file>