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5BC8F7C-EF82-47A0-9934-7ECBE328DB11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E13" i="11" l="1"/>
  <c r="A54" i="19"/>
  <c r="A30" i="19"/>
  <c r="M14" i="12" l="1"/>
  <c r="D15" i="15" l="1"/>
  <c r="C15" i="15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83" i="7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7" i="19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O12" i="12" s="1"/>
  <c r="N13" i="12"/>
  <c r="N14" i="12"/>
  <c r="N15" i="12"/>
  <c r="N16" i="12"/>
  <c r="N7" i="12"/>
  <c r="M8" i="12"/>
  <c r="M9" i="12"/>
  <c r="M10" i="12"/>
  <c r="M11" i="12"/>
  <c r="M12" i="12"/>
  <c r="M13" i="12"/>
  <c r="M15" i="12"/>
  <c r="M16" i="12"/>
  <c r="M7" i="12"/>
  <c r="O16" i="12" l="1"/>
  <c r="O15" i="12"/>
  <c r="O13" i="12"/>
  <c r="O11" i="12"/>
  <c r="O8" i="12"/>
  <c r="O7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8" i="12"/>
  <c r="F17" i="12"/>
  <c r="F19" i="12" s="1"/>
  <c r="J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D19" i="7"/>
  <c r="F5" i="10"/>
  <c r="D67" i="7"/>
  <c r="O53" i="19"/>
  <c r="A60" i="19" l="1"/>
  <c r="A58" i="7"/>
  <c r="C28" i="15"/>
  <c r="C26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20" i="15"/>
  <c r="C20" i="15"/>
  <c r="D11" i="15"/>
  <c r="C11" i="15"/>
  <c r="C7" i="15"/>
  <c r="D41" i="7"/>
  <c r="C24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4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D16" i="9"/>
  <c r="D94" i="7"/>
  <c r="F78" i="19" l="1"/>
  <c r="U78" i="19"/>
  <c r="E16" i="10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<sst xmlns="http://schemas.openxmlformats.org/spreadsheetml/2006/main" count="770" uniqueCount="304">
  <si>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</si>
  <si>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</si>
  <si>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</si>
  <si>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</si>
  <si>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</si>
  <si>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</si>
  <si>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</si>
  <si>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</si>
  <si>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</si>
  <si>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</si>
  <si>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</si>
  <si>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</si>
  <si>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</si>
  <si>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</si>
  <si>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</si>
  <si>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</si>
  <si>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</si>
  <si>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</si>
  <si>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</si>
  <si>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</si>
  <si>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</si>
  <si>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</si>
  <si>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</si>
  <si>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</si>
  <si>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</si>
  <si>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</si>
  <si>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</si>
  <si>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</si>
  <si>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</si>
  <si>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</si>
  <si>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</si>
  <si>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</si>
  <si>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</si>
  <si>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</si>
  <si>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</si>
  <si>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</si>
  <si>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</si>
  <si>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</si>
  <si>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</si>
  <si>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</si>
  <si>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</si>
  <si>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</si>
  <si>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</si>
  <si>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</si>
  <si>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</si>
  <si>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</si>
  <si>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</si>
  <si>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</si>
  <si>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</si>
  <si>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</si>
  <si>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</si>
  <si>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</si>
  <si>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</si>
  <si>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</si>
  <si>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</si>
  <si>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</si>
  <si>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</si>
  <si>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</si>
  <si>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</si>
  <si>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</si>
  <si>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</si>
  <si>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</si>
  <si>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</si>
  <si>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</si>
  <si>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</si>
  <si>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</si>
  <si>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</si>
  <si>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</si>
  <si>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</si>
  <si>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</si>
  <si>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</si>
  <si>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</si>
  <si>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</si>
  <si>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</si>
  <si>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</si>
  <si>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</si>
  <si>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</si>
  <si>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</si>
  <si>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</si>
  <si>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</si>
  <si>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</si>
  <si>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</si>
  <si>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</si>
  <si>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</si>
  <si>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</si>
  <si>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</si>
  <si>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</si>
  <si>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</si>
  <si>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</si>
  <si>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</si>
  <si>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</si>
  <si>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</si>
  <si>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</si>
  <si>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</si>
  <si>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</si>
  <si>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</si>
  <si>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</si>
  <si>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</si>
  <si>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</si>
  <si>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</si>
  <si>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</si>
  <si>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</si>
  <si>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</si>
  <si>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</si>
  <si>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</si>
  <si>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</si>
  <si>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</si>
  <si>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</si>
  <si>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</si>
  <si>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</si>
  <si>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</si>
  <si>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</si>
  <si>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</si>
  <si>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</si>
  <si>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</si>
  <si>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</si>
  <si>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</si>
  <si>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</si>
  <si>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</si>
  <si>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</si>
  <si>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</si>
  <si>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</si>
  <si>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</si>
  <si>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</si>
  <si>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</si>
  <si>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</si>
  <si>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</si>
  <si>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</si>
  <si>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</si>
  <si>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</si>
  <si>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</si>
  <si>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</si>
  <si>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</si>
  <si>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</si>
  <si>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</si>
  <si>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</si>
  <si>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</si>
  <si>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</si>
  <si>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</si>
  <si>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</si>
  <si>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</si>
  <si>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</si>
  <si>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</si>
  <si>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</si>
  <si>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</si>
  <si>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</si>
  <si>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</si>
  <si>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</si>
  <si>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</si>
  <si>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</si>
  <si>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</si>
  <si>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</si>
  <si>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</si>
  <si>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</si>
  <si>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</si>
  <si>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</si>
  <si>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</si>
  <si>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</si>
  <si>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</si>
  <si>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</si>
  <si>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</si>
  <si>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</si>
  <si>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</si>
  <si>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</si>
  <si>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</si>
  <si>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</si>
  <si>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</si>
  <si>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</si>
  <si>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</si>
  <si>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</si>
  <si>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</si>
  <si>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</si>
  <si>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</si>
  <si>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</si>
  <si>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</si>
  <si>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</si>
  <si>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</si>
  <si>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</si>
  <si>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</si>
  <si>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</si>
  <si>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</si>
  <si>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</si>
  <si>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</si>
  <si>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</si>
  <si>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</si>
  <si>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</si>
  <si>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</si>
  <si>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</si>
  <si>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</si>
  <si>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</si>
  <si>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</si>
  <si>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</si>
  <si>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</si>
  <si>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</si>
  <si>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</si>
  <si>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</si>
  <si>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</si>
  <si>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</si>
  <si>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</si>
  <si>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</si>
  <si>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</si>
  <si>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</si>
  <si>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</si>
  <si>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</si>
  <si>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</si>
  <si>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</si>
  <si>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</si>
  <si>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</si>
  <si>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</si>
  <si>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</si>
  <si>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</si>
  <si>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</si>
  <si>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</si>
  <si>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</si>
  <si>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</si>
  <si>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</si>
  <si>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</si>
  <si>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</si>
  <si>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</si>
  <si>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</si>
  <si>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</si>
  <si>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</si>
  <si>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</si>
  <si>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</si>
  <si>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</si>
  <si>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</si>
  <si>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</si>
  <si>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</si>
  <si>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</si>
  <si>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</si>
  <si>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</si>
  <si>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</si>
  <si>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</si>
  <si>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</si>
  <si>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</si>
  <si>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</si>
  <si>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</si>
  <si>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</si>
  <si>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</si>
  <si>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</si>
  <si>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</si>
  <si>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</si>
  <si>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</si>
  <si>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</si>
  <si>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</si>
  <si>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</si>
  <si>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</si>
  <si>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</si>
  <si>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</si>
  <si>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</si>
  <si>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</si>
  <si>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</si>
  <si>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</si>
  <si>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</si>
  <si>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</si>
  <si>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</si>
  <si>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</si>
  <si>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</si>
  <si>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</si>
  <si>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</si>
  <si>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</si>
  <si>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</si>
  <si>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</si>
  <si>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</si>
  <si>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</si>
  <si>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</si>
  <si>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</si>
  <si>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</si>
  <si>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</si>
  <si>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</si>
  <si>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</si>
  <si>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</si>
  <si>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</si>
  <si>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</si>
  <si>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</si>
  <si>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</si>
  <si>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</si>
  <si>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</si>
  <si>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</si>
  <si>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</si>
  <si>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</si>
  <si>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</si>
  <si>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</si>
  <si>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</si>
  <si>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</si>
  <si>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</si>
  <si>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</si>
  <si>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</si>
  <si>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</si>
  <si>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</si>
  <si>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</si>
  <si>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</si>
  <si>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</si>
  <si>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</si>
  <si>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</si>
  <si>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</si>
  <si>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</si>
  <si>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հ․90 մսուր-մանկապարտեզ» ՀՈԱԿ-ի </t>
  </si>
  <si>
    <t>միջին Դ</t>
  </si>
  <si>
    <t>գույքի գնահատման գծով</t>
  </si>
  <si>
    <t>Տպագրական ծառայությունների գծով</t>
  </si>
  <si>
    <t>Կրակմարիչների լիցքավորման գծով</t>
  </si>
  <si>
    <t>Աստղիկ Հակոբյան</t>
  </si>
  <si>
    <t>Անուշ Մելիքսեթյան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</si>
</sst>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zACAAQQBNAAAAAAAAAAAAAAAAAAAAAAAAAAAAAAAAAAAAAAAAAAAAAAAAAAAAAAAAAAAAAAAAAAAAAAAAAAAAAAAAAAAAAAAAAAAAAAAAAAAAAAAAAAAAAAAAAAAAAADnBwwABAAcAAsAA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zMDhaMCMGCSqGSIb3DQEJBDEWBBT6Pu7BHDZ9b6BPyDrB4CArBmGtCjArBgsqhkiG9w0BCRACDDEcMBowGDAWBBRE5xMFRVajmd/v2Zzf5CvSbEm8HjANBgkqhkiG9w0BAQEFAASCAQBqToMvtIjNcZkftQai9Ko8tJZ6e/EXXW6Uz8eoLl4ZxLWnX6INjeDODL5Xvt672eaz7W7VmuNT+e+nVF/PJ4p1sfrQR9S/9TBGWYCEjVOuhKfv6QltkREqfz5xiaYsaD10SdXxkaFZulUIuMiDA/FEdFX53sF6bqvuS28WmX5GGvSVu5G8MSxXRRTd9txRjV2f5AoTSAGRH9890LKb9c6hpd3w2LtOjMYXCZ7kfVXj54agm3vkeotC3/HQQ/beBvIoi0u6cFCpTJhuJqpKaCJbgc9Libu8rLcMA//GmwWGt4LjnfskxRbPcxmBpdIMLej+uFnSnFwJ+5Kexiy14nD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yACAAQQBNAAAAAAAAAAAAAAAAAAAAAAAAAAAAAAAAAAAAAAAAAAAAAAAAAAAAAAAAAAAAAAAAAAAAAAAAAAAAAAAAAAAAAAAAAAAAAAAAAAAAAAAAAAAAAAAAAAAAAADnBwwABAAcAAsAA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yNTlaMCMGCSqGSIb3DQEJBDEWBBSXMtDgMf2PoKnQCKvwoklUYU0XujArBgsqhkiG9w0BCRACDDEcMBowGDAWBBRE5xMFRVajmd/v2Zzf5CvSbEm8HjANBgkqhkiG9w0BAQEFAASCAQCT1NtthdAT+TA2nRyJPzMVSZLHY7dY1UEdFmwufJGZwSI35XUFq7nQ7EA7aVBk/rwSdUcBOd1EYhTkntRDhYw4YupI5y7+LiEYiBzbn01nNs71BNG59nKc895y8mzbku3IFPGi3OxuM2cHRbJN7+3cjM4h+EoiXQ2XN/BfpOEftP95PfWMFlIh3e5SSEQDrk0LGP/wPN+HulJ5LWzQNX/bCEwshjTchBfCBRSGP/xt0wp4OuQdtt/Glch+ycpnNMRlEmSzkT5Cvj0jMgHqidA5gd+UmUAJTRLurCVaIBCbha+4sRXk7YblpkXxL/6ci/+vIggRXcExxaZ2Q0OWRRp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DE982C7-E821-2B92-B5CE-45564CDE63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4A86916-56AB-A06E-A908-8D10F0BAB5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7" zoomScaleSheetLayoutView="100" workbookViewId="0">
      <selection activeCell="C85" sqref="C85"/>
    </sheetView>
  </sheetViews>
  <sheetFormatPr defaultRowHeight="17.25"/>
  <cols>
    <col min="1" max="1" width="5.5703125" style="7" customWidth="1"/>
    <col min="2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169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169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297</v>
      </c>
      <c r="B14" s="500"/>
      <c r="C14" s="500"/>
      <c r="D14" s="500"/>
      <c r="E14" s="420"/>
    </row>
    <row r="15" spans="1:11" ht="18.75" customHeight="1">
      <c r="A15" s="501" t="s">
        <v>252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113652.8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96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96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3103.1000000000004</v>
      </c>
      <c r="E22" s="251"/>
      <c r="F22" s="468" t="s">
        <v>284</v>
      </c>
    </row>
    <row r="23" spans="1:14" ht="20.25" customHeight="1">
      <c r="A23" s="116">
        <f>+A22+0.1</f>
        <v>3.1</v>
      </c>
      <c r="B23" s="20" t="s">
        <v>263</v>
      </c>
      <c r="C23" s="20"/>
      <c r="D23" s="252">
        <v>1161.4000000000001</v>
      </c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1941.7</v>
      </c>
      <c r="E24" s="251"/>
    </row>
    <row r="25" spans="1:14" ht="18" customHeight="1">
      <c r="A25" s="117">
        <v>3</v>
      </c>
      <c r="B25" s="22" t="s">
        <v>271</v>
      </c>
      <c r="C25" s="22"/>
      <c r="D25" s="251">
        <f>+Komunal!N20</f>
        <v>72</v>
      </c>
      <c r="E25" s="251"/>
    </row>
    <row r="26" spans="1:14" s="3" customFormat="1" ht="21" customHeight="1">
      <c r="A26" s="117">
        <v>4</v>
      </c>
      <c r="B26" s="22" t="s">
        <v>8</v>
      </c>
      <c r="C26" s="22"/>
      <c r="D26" s="253">
        <f>+'Snund ev finans. pastaci'!D11</f>
        <v>8257.9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3" t="s">
        <v>223</v>
      </c>
    </row>
    <row r="28" spans="1:14" ht="18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5421.1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+D75</f>
        <v>5421.1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38.25" hidden="1" customHeight="1">
      <c r="A31" s="116">
        <f>+A30+0.1</f>
        <v>5.1999999999999993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3">
        <f>SUM(D18:D19,D22,D25:D29,D32:D34)</f>
        <v>130602.90000000001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80385.3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3871.9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1334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30885.9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2336.3000000000002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3565.7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1887.4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141.4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137.6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239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1073.5999999999999</v>
      </c>
      <c r="E53" s="251"/>
      <c r="F53" s="6" t="s">
        <v>225</v>
      </c>
      <c r="K53" s="304">
        <v>11</v>
      </c>
      <c r="L53" s="89" t="s">
        <v>202</v>
      </c>
      <c r="M53" s="306">
        <v>147</v>
      </c>
      <c r="N53" s="89" t="s">
        <v>203</v>
      </c>
      <c r="O53" s="305">
        <f>+K53*M53/12*2</f>
        <v>269.5</v>
      </c>
      <c r="P53" s="43" t="s">
        <v>224</v>
      </c>
      <c r="Q53" s="342">
        <v>804.1</v>
      </c>
      <c r="R53" s="7" t="s">
        <v>203</v>
      </c>
      <c r="S53" s="340">
        <f>+O53+Q53</f>
        <v>1073.5999999999999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407.2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338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551.5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57.8</v>
      </c>
      <c r="E57" s="251"/>
    </row>
    <row r="58" spans="1:19" ht="18" hidden="1" customHeight="1">
      <c r="A58" s="117">
        <f t="shared" si="2"/>
        <v>14</v>
      </c>
      <c r="B58" s="21" t="s">
        <v>123</v>
      </c>
      <c r="C58" s="21"/>
      <c r="D58" s="251"/>
      <c r="E58" s="251"/>
      <c r="G58" s="52"/>
    </row>
    <row r="59" spans="1:19" ht="20.25" customHeight="1">
      <c r="A59" s="117">
        <v>14</v>
      </c>
      <c r="B59" s="21" t="s">
        <v>26</v>
      </c>
      <c r="C59" s="21"/>
      <c r="D59" s="251">
        <v>500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144.30000000000001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96</v>
      </c>
      <c r="E64" s="251"/>
    </row>
    <row r="65" spans="1:21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21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21" ht="18.75" customHeight="1">
      <c r="A67" s="117">
        <f t="shared" si="2"/>
        <v>20</v>
      </c>
      <c r="B67" s="21" t="s">
        <v>124</v>
      </c>
      <c r="C67" s="21"/>
      <c r="D67" s="251">
        <v>4.8</v>
      </c>
      <c r="E67" s="251"/>
    </row>
    <row r="68" spans="1:21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21" ht="18.75" customHeight="1">
      <c r="A69" s="117">
        <v>21</v>
      </c>
      <c r="B69" s="21" t="s">
        <v>66</v>
      </c>
      <c r="C69" s="21"/>
      <c r="D69" s="251">
        <v>78.400000000000006</v>
      </c>
      <c r="E69" s="251"/>
    </row>
    <row r="70" spans="1:21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21" ht="18.75" customHeight="1">
      <c r="A71" s="117">
        <v>22</v>
      </c>
      <c r="B71" s="21" t="s">
        <v>300</v>
      </c>
      <c r="C71" s="21"/>
      <c r="D71" s="251">
        <v>21</v>
      </c>
      <c r="E71" s="251"/>
    </row>
    <row r="72" spans="1:21" ht="18.75" customHeight="1">
      <c r="A72" s="117">
        <f t="shared" si="2"/>
        <v>23</v>
      </c>
      <c r="B72" s="21" t="s">
        <v>301</v>
      </c>
      <c r="C72" s="21"/>
      <c r="D72" s="251">
        <v>50</v>
      </c>
      <c r="E72" s="251"/>
    </row>
    <row r="73" spans="1:21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21" ht="18.75" customHeight="1">
      <c r="A74" s="117">
        <v>24</v>
      </c>
      <c r="B74" s="21" t="s">
        <v>28</v>
      </c>
      <c r="C74" s="21"/>
      <c r="D74" s="251">
        <v>6047.1</v>
      </c>
      <c r="E74" s="251"/>
    </row>
    <row r="75" spans="1:21" s="3" customFormat="1" ht="18.75" customHeight="1">
      <c r="A75" s="161">
        <f>+A74+0.1</f>
        <v>24.1</v>
      </c>
      <c r="B75" s="20" t="s">
        <v>80</v>
      </c>
      <c r="C75" s="20"/>
      <c r="D75" s="252">
        <v>5421.1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21" ht="18" hidden="1" customHeight="1">
      <c r="A76" s="117">
        <f>+A74+1</f>
        <v>25</v>
      </c>
      <c r="B76" s="21" t="s">
        <v>81</v>
      </c>
      <c r="C76" s="21"/>
      <c r="D76" s="251"/>
      <c r="E76" s="251"/>
    </row>
    <row r="77" spans="1:21" s="17" customFormat="1" ht="20.25" customHeight="1">
      <c r="A77" s="117">
        <v>25</v>
      </c>
      <c r="B77" s="21" t="s">
        <v>70</v>
      </c>
      <c r="C77" s="21"/>
      <c r="D77" s="251">
        <v>1630.6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21" ht="23.25" customHeight="1">
      <c r="A78" s="54"/>
      <c r="B78" s="497" t="s">
        <v>32</v>
      </c>
      <c r="C78" s="497"/>
      <c r="D78" s="313">
        <f>SUM(D38,D42:D48,D52:D74,D76:D77)</f>
        <v>130602.90000000002</v>
      </c>
      <c r="E78" s="467" t="s">
        <v>250</v>
      </c>
      <c r="F78" s="310">
        <f>+D35-D78</f>
        <v>0</v>
      </c>
      <c r="U78" s="498">
        <f>+D35-D78</f>
        <v>0</v>
      </c>
    </row>
    <row r="79" spans="1:21" ht="25.5" customHeight="1">
      <c r="B79" s="55"/>
      <c r="C79" s="8"/>
    </row>
    <row r="80" spans="1:21" ht="26.25" hidden="1" customHeight="1">
      <c r="B80" s="9" t="s">
        <v>2</v>
      </c>
      <c r="C80" s="317" t="s">
        <v>302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303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170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170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1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հ․90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285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hamematakan'!D6</f>
        <v>5301.9</v>
      </c>
      <c r="E19" s="425"/>
      <c r="F19" s="513" t="s">
        <v>231</v>
      </c>
      <c r="G19" s="514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125109.8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113652.8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96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262</v>
      </c>
      <c r="C23" s="510"/>
      <c r="D23" s="258">
        <f>+'Ekamut-caxs'!D20</f>
        <v>96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265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3103.1000000000004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9" t="s">
        <v>263</v>
      </c>
      <c r="C26" s="510"/>
      <c r="D26" s="258">
        <f>+'Ekamut-caxs'!D23</f>
        <v>1161.4000000000001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9" t="s">
        <v>264</v>
      </c>
      <c r="C27" s="510"/>
      <c r="D27" s="258">
        <f>+'Ekamut-caxs'!D24</f>
        <v>1941.7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8257.9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505"/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05"/>
      <c r="C34" s="506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128781.1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124129.70000000001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80385.3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3871.9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9" t="s">
        <v>13</v>
      </c>
      <c r="C39" s="510"/>
      <c r="D39" s="296">
        <f>+'Ekamut-caxs'!D40</f>
        <v>1334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30885.9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2336.3000000000002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3565.7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1815.4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141.4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137.6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20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60</v>
      </c>
      <c r="E50" s="427"/>
    </row>
    <row r="51" spans="1:13" s="97" customFormat="1" ht="18" hidden="1" customHeight="1">
      <c r="A51" s="61">
        <f>+'Ekamut-caxs'!A52</f>
        <v>9</v>
      </c>
      <c r="B51" s="505" t="s">
        <v>24</v>
      </c>
      <c r="C51" s="50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5" t="s">
        <v>31</v>
      </c>
      <c r="C52" s="506"/>
      <c r="D52" s="283">
        <f>+'Ekamut-caxs'!D53</f>
        <v>1073.5999999999999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5" t="s">
        <v>25</v>
      </c>
      <c r="C53" s="506"/>
      <c r="D53" s="283">
        <f>+'Ekamut-caxs'!D54</f>
        <v>407.2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5" t="s">
        <v>76</v>
      </c>
      <c r="C54" s="506"/>
      <c r="D54" s="283">
        <f>+'Ekamut-caxs'!D55</f>
        <v>338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5" t="s">
        <v>50</v>
      </c>
      <c r="C55" s="506"/>
      <c r="D55" s="284">
        <f>+'Ekamut-caxs'!D56</f>
        <v>551.5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5" t="s">
        <v>122</v>
      </c>
      <c r="C56" s="506"/>
      <c r="D56" s="284">
        <f>+'Ekamut-caxs'!D57</f>
        <v>57.8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14</v>
      </c>
      <c r="B57" s="505" t="s">
        <v>123</v>
      </c>
      <c r="C57" s="506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05" t="s">
        <v>26</v>
      </c>
      <c r="C58" s="506"/>
      <c r="D58" s="284">
        <f>+'Ekamut-caxs'!D59</f>
        <v>500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05" t="s">
        <v>27</v>
      </c>
      <c r="C59" s="506"/>
      <c r="D59" s="284">
        <f>+'Ekamut-caxs'!D60</f>
        <v>144.30000000000001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5" t="s">
        <v>69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05" t="s">
        <v>47</v>
      </c>
      <c r="C62" s="506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05" t="s">
        <v>77</v>
      </c>
      <c r="C63" s="506"/>
      <c r="D63" s="284">
        <f>+'Ekamut-caxs'!D64</f>
        <v>96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05" t="s">
        <v>78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05" t="s">
        <v>48</v>
      </c>
      <c r="C65" s="506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20</v>
      </c>
      <c r="B66" s="505" t="s">
        <v>124</v>
      </c>
      <c r="C66" s="506"/>
      <c r="D66" s="284">
        <f>+'Ekamut-caxs'!D67</f>
        <v>4.8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505" t="s">
        <v>66</v>
      </c>
      <c r="C68" s="506"/>
      <c r="D68" s="284">
        <f>+'Ekamut-caxs'!D69</f>
        <v>78.400000000000006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05" t="s">
        <v>79</v>
      </c>
      <c r="C69" s="50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22</v>
      </c>
      <c r="B70" s="505" t="str">
        <f>+'Ekamut-caxs'!B71</f>
        <v>Տպագրական ծառայությունների գծով</v>
      </c>
      <c r="C70" s="506"/>
      <c r="D70" s="283">
        <f>+'Ekamut-caxs'!D71</f>
        <v>21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23</v>
      </c>
      <c r="B71" s="505" t="str">
        <f>+'Ekamut-caxs'!B72</f>
        <v>Կրակմարիչների լիցքավորման գծով</v>
      </c>
      <c r="C71" s="506"/>
      <c r="D71" s="283">
        <f>+'Ekamut-caxs'!D72</f>
        <v>50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+'Ekamut-caxs'!D76</f>
        <v>0</v>
      </c>
      <c r="E76" s="430"/>
    </row>
    <row r="77" spans="1:13" s="97" customFormat="1" ht="17.25" customHeight="1">
      <c r="A77" s="71">
        <v>24</v>
      </c>
      <c r="B77" s="505" t="s">
        <v>39</v>
      </c>
      <c r="C77" s="506"/>
      <c r="D77" s="284">
        <f>+'Deb. ev kreditor'!D59-'Deb. ev kreditor'!D55</f>
        <v>1276.5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5" t="s">
        <v>87</v>
      </c>
      <c r="C78" s="506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1" t="s">
        <v>62</v>
      </c>
      <c r="C79" s="512"/>
      <c r="D79" s="292">
        <f>D80+D87</f>
        <v>4651.3999999999996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5" t="s">
        <v>92</v>
      </c>
      <c r="C80" s="506"/>
      <c r="D80" s="284">
        <f>SUM(D81:D86)</f>
        <v>600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88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05" t="s">
        <v>89</v>
      </c>
      <c r="C82" s="506"/>
      <c r="D82" s="283">
        <v>500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1.2000000000000002</v>
      </c>
      <c r="B83" s="505" t="s">
        <v>90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customHeight="1">
      <c r="A84" s="71">
        <v>1.2</v>
      </c>
      <c r="B84" s="505" t="s">
        <v>67</v>
      </c>
      <c r="C84" s="506"/>
      <c r="D84" s="283">
        <v>100</v>
      </c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1.3</v>
      </c>
      <c r="B85" s="505" t="s">
        <v>68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1.4000000000000001</v>
      </c>
      <c r="B86" s="505"/>
      <c r="C86" s="506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customHeight="1">
      <c r="A87" s="71">
        <v>2</v>
      </c>
      <c r="B87" s="505" t="s">
        <v>93</v>
      </c>
      <c r="C87" s="506"/>
      <c r="D87" s="284">
        <f>SUM(D88:D90)</f>
        <v>4051.4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customHeight="1">
      <c r="A88" s="71">
        <v>2.1</v>
      </c>
      <c r="B88" s="505" t="s">
        <v>64</v>
      </c>
      <c r="C88" s="506"/>
      <c r="D88" s="283">
        <v>3951.4</v>
      </c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5" t="s">
        <v>63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customHeight="1" thickBot="1">
      <c r="A90" s="71">
        <v>2.2000000000000002</v>
      </c>
      <c r="B90" s="505" t="s">
        <v>52</v>
      </c>
      <c r="C90" s="506"/>
      <c r="D90" s="283">
        <v>100</v>
      </c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7" t="s">
        <v>155</v>
      </c>
      <c r="C91" s="508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5" t="s">
        <v>16</v>
      </c>
      <c r="C92" s="506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1630.5999999999913</v>
      </c>
      <c r="E94" s="469" t="s">
        <v>250</v>
      </c>
      <c r="F94" s="513" t="s">
        <v>206</v>
      </c>
      <c r="G94" s="514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Աստղիկ Հակոբյան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Անուշ Մելիքսեթյան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66" zoomScaleSheetLayoutView="100" workbookViewId="0">
      <selection activeCell="C20" sqref="C2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հ․90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258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134428.6</v>
      </c>
      <c r="D6" s="311">
        <f>SUM(D7:D18,D21:D24)</f>
        <v>133802</v>
      </c>
      <c r="E6" s="311">
        <f t="shared" ref="E6:E66" si="0">D6-C6</f>
        <v>-626.60000000000582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117652.8</v>
      </c>
      <c r="D7" s="298">
        <f>+'Ekamut-caxs'!D18</f>
        <v>113652.8</v>
      </c>
      <c r="E7" s="298">
        <f t="shared" si="0"/>
        <v>-4000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96</v>
      </c>
      <c r="E8" s="298">
        <f t="shared" si="0"/>
        <v>96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98">
        <f>+'Ekamut-caxs'!D20</f>
        <v>96</v>
      </c>
      <c r="E9" s="298">
        <f t="shared" si="0"/>
        <v>96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3103.1000000000004</v>
      </c>
      <c r="E11" s="298">
        <f t="shared" si="0"/>
        <v>3103.1000000000004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1161.4000000000001</v>
      </c>
      <c r="E12" s="298">
        <f t="shared" si="0"/>
        <v>1161.4000000000001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1941.7</v>
      </c>
      <c r="E13" s="298">
        <f t="shared" si="0"/>
        <v>1941.7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72</v>
      </c>
      <c r="E14" s="298">
        <f t="shared" si="0"/>
        <v>72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11535</v>
      </c>
      <c r="D15" s="298">
        <f>+'Ekamut-caxs'!D26</f>
        <v>8257.9</v>
      </c>
      <c r="E15" s="298">
        <f>D15-C15</f>
        <v>-3277.1000000000004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5240.8</v>
      </c>
      <c r="D18" s="301">
        <f>SUM(D19:D20)</f>
        <v>5421.1</v>
      </c>
      <c r="E18" s="298">
        <f t="shared" si="0"/>
        <v>180.30000000000018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5240.8</v>
      </c>
      <c r="D19" s="255">
        <f>+'Ekamut-caxs'!D30</f>
        <v>5421.1</v>
      </c>
      <c r="E19" s="255">
        <f t="shared" si="0"/>
        <v>180.30000000000018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134428.6</v>
      </c>
      <c r="D25" s="312">
        <f>SUM(D26,D30:D36,D40:D62,D64:D65)</f>
        <v>130602.90000000002</v>
      </c>
      <c r="E25" s="311">
        <f t="shared" si="0"/>
        <v>-3825.6999999999825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85379.8</v>
      </c>
      <c r="D26" s="301">
        <f>+'Ekamut-caxs'!D38</f>
        <v>80385.3</v>
      </c>
      <c r="E26" s="298">
        <f t="shared" si="0"/>
        <v>-4994.5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4561.8999999999996</v>
      </c>
      <c r="D27" s="302">
        <f>+'Ekamut-caxs'!D39</f>
        <v>3871.9</v>
      </c>
      <c r="E27" s="255">
        <f>D27-C27</f>
        <v>-689.99999999999955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1334</v>
      </c>
      <c r="E28" s="255">
        <f>D28-C28</f>
        <v>1334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32039.599999999999</v>
      </c>
      <c r="D30" s="301">
        <f>+'Ekamut-caxs'!D42</f>
        <v>30885.9</v>
      </c>
      <c r="E30" s="298">
        <f t="shared" si="0"/>
        <v>-1153.6999999999971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2452.1</v>
      </c>
      <c r="D31" s="301">
        <f>+'Ekamut-caxs'!D43</f>
        <v>2336.3000000000002</v>
      </c>
      <c r="E31" s="298">
        <f t="shared" si="0"/>
        <v>-115.79999999999973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3375.5</v>
      </c>
      <c r="D32" s="301">
        <f>+'Ekamut-caxs'!D44</f>
        <v>3565.7</v>
      </c>
      <c r="E32" s="298">
        <f t="shared" si="0"/>
        <v>190.19999999999982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1611.2</v>
      </c>
      <c r="D33" s="301">
        <f>+'Ekamut-caxs'!D45</f>
        <v>1887.4</v>
      </c>
      <c r="E33" s="298">
        <f t="shared" si="0"/>
        <v>276.20000000000005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141.4</v>
      </c>
      <c r="D34" s="301">
        <f>+'Ekamut-caxs'!D46</f>
        <v>141.4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137.6</v>
      </c>
      <c r="D36" s="301">
        <f>SUM(D37:D39)</f>
        <v>137.6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20</v>
      </c>
      <c r="D38" s="302">
        <f>+'Ekamut-caxs'!D50</f>
        <v>20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1617</v>
      </c>
      <c r="D41" s="301">
        <f>+'Ekamut-caxs'!D53</f>
        <v>1073.5999999999999</v>
      </c>
      <c r="E41" s="298">
        <f t="shared" si="0"/>
        <v>-543.40000000000009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407.2</v>
      </c>
      <c r="D42" s="301">
        <f>+'Ekamut-caxs'!D54</f>
        <v>407.2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338</v>
      </c>
      <c r="D43" s="301">
        <f>+'Ekamut-caxs'!D55</f>
        <v>338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551.5</v>
      </c>
      <c r="D44" s="301">
        <f>+'Ekamut-caxs'!D56</f>
        <v>551.5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57.8</v>
      </c>
      <c r="D45" s="301">
        <f>+'Ekamut-caxs'!D57</f>
        <v>57.8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500</v>
      </c>
      <c r="D47" s="301">
        <f>+'Ekamut-caxs'!D59</f>
        <v>500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144.30000000000001</v>
      </c>
      <c r="D48" s="301">
        <f>+'Ekamut-caxs'!D60</f>
        <v>144.30000000000001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96</v>
      </c>
      <c r="D52" s="301">
        <f>+'Ekamut-caxs'!D64</f>
        <v>96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4.8</v>
      </c>
      <c r="D55" s="301">
        <f>+'Ekamut-caxs'!D67</f>
        <v>4.8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78.400000000000006</v>
      </c>
      <c r="E57" s="298">
        <f t="shared" si="1"/>
        <v>78.400000000000006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21</v>
      </c>
      <c r="E59" s="298">
        <f t="shared" si="1"/>
        <v>21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 t="s">
        <v>300</v>
      </c>
      <c r="C60" s="297">
        <v>21</v>
      </c>
      <c r="D60" s="299">
        <f>+'Ekamut-caxs'!D72</f>
        <v>50</v>
      </c>
      <c r="E60" s="297">
        <f>D60-C60</f>
        <v>29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">
        <v>301</v>
      </c>
      <c r="C61" s="297">
        <v>50</v>
      </c>
      <c r="D61" s="299">
        <f>+'Ekamut-caxs'!D73</f>
        <v>0</v>
      </c>
      <c r="E61" s="297">
        <f>D61-C61</f>
        <v>-50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5240.8</v>
      </c>
      <c r="D62" s="301">
        <f>+'Ekamut-caxs'!D74</f>
        <v>6047.1</v>
      </c>
      <c r="E62" s="298">
        <f t="shared" si="1"/>
        <v>806.30000000000018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5240.8</v>
      </c>
      <c r="D63" s="302">
        <f>+'Ekamut-caxs'!D75</f>
        <v>5421.1</v>
      </c>
      <c r="E63" s="255">
        <f t="shared" si="1"/>
        <v>180.30000000000018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1630.6</v>
      </c>
      <c r="E65" s="298">
        <f t="shared" si="1"/>
        <v>1630.6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3199.0999999999767</v>
      </c>
      <c r="E66" s="311">
        <f t="shared" si="0"/>
        <v>3199.0999999999767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Աստղիկ Հակոբյան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Անուշ Մելիքսեթյան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3" zoomScaleSheetLayoutView="100" workbookViewId="0">
      <selection activeCell="C20" sqref="C2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հ․90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259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5301.9</v>
      </c>
      <c r="D6" s="257">
        <f>+C6</f>
        <v>5301.9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129187.8</v>
      </c>
      <c r="D7" s="292">
        <f>SUM(D8:D9,D12,D15:D22)</f>
        <v>125109.8</v>
      </c>
      <c r="E7" s="292">
        <f>D7-C7</f>
        <v>-4078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117652.8</v>
      </c>
      <c r="D8" s="284">
        <f>+'Dramakan hosqer'!D21</f>
        <v>113652.8</v>
      </c>
      <c r="E8" s="284">
        <f>D8-C8</f>
        <v>-4000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96</v>
      </c>
      <c r="E9" s="284">
        <f t="shared" ref="E9:E14" si="1">D9-C9</f>
        <v>96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84">
        <f>+'Dramakan hosqer'!D23</f>
        <v>96</v>
      </c>
      <c r="E10" s="284">
        <f t="shared" si="1"/>
        <v>96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3103.1000000000004</v>
      </c>
      <c r="E12" s="284">
        <f t="shared" si="1"/>
        <v>3103.1000000000004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84">
        <f>+'Dramakan hosqer'!D26</f>
        <v>1161.4000000000001</v>
      </c>
      <c r="E13" s="284">
        <f t="shared" si="1"/>
        <v>1161.4000000000001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84">
        <f>+'Dramakan hosqer'!D27</f>
        <v>1941.7</v>
      </c>
      <c r="E14" s="284">
        <f t="shared" si="1"/>
        <v>1941.7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11535</v>
      </c>
      <c r="D15" s="284">
        <f>+'Dramakan hosqer'!D28</f>
        <v>8257.9</v>
      </c>
      <c r="E15" s="284">
        <f t="shared" si="0"/>
        <v>-3277.1000000000004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134489.4</v>
      </c>
      <c r="D23" s="292">
        <f>+D24+D67+D79</f>
        <v>128781.1</v>
      </c>
      <c r="E23" s="292">
        <f t="shared" si="0"/>
        <v>-5708.2999999999884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130464.3</v>
      </c>
      <c r="D24" s="292">
        <f>SUM(D25,D29:D35,D39:D61,D65:D66)</f>
        <v>124129.70000000001</v>
      </c>
      <c r="E24" s="292">
        <f t="shared" si="0"/>
        <v>-6334.5999999999913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85379.8</v>
      </c>
      <c r="D25" s="284">
        <f>+'Dramakan hosqer'!D37</f>
        <v>80385.3</v>
      </c>
      <c r="E25" s="284">
        <f t="shared" si="0"/>
        <v>-4994.5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4561.8999999999996</v>
      </c>
      <c r="D26" s="296">
        <f>+'Dramakan hosqer'!D38</f>
        <v>3871.9</v>
      </c>
      <c r="E26" s="296">
        <f t="shared" si="0"/>
        <v>-689.99999999999955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1334</v>
      </c>
      <c r="E27" s="296">
        <f t="shared" si="0"/>
        <v>1334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32039.599999999999</v>
      </c>
      <c r="D29" s="284">
        <f>+'Dramakan hosqer'!D41</f>
        <v>30885.9</v>
      </c>
      <c r="E29" s="284">
        <f t="shared" si="0"/>
        <v>-1153.6999999999971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2452.1</v>
      </c>
      <c r="D30" s="284">
        <f>+'Dramakan hosqer'!D42</f>
        <v>2336.3000000000002</v>
      </c>
      <c r="E30" s="284">
        <f t="shared" si="0"/>
        <v>-115.79999999999973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3375.5</v>
      </c>
      <c r="D31" s="284">
        <f>+'Dramakan hosqer'!D43</f>
        <v>3565.7</v>
      </c>
      <c r="E31" s="284">
        <f t="shared" si="0"/>
        <v>190.19999999999982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1611.2</v>
      </c>
      <c r="D32" s="284">
        <f>+'Dramakan hosqer'!D44</f>
        <v>1815.4</v>
      </c>
      <c r="E32" s="284">
        <f t="shared" si="0"/>
        <v>204.20000000000005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141.4</v>
      </c>
      <c r="D33" s="284">
        <f>+'Dramakan hosqer'!D45</f>
        <v>141.4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137.6</v>
      </c>
      <c r="D35" s="284">
        <f>SUM(D36:D38)</f>
        <v>137.6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20</v>
      </c>
      <c r="D37" s="296">
        <f>+'Dramakan hosqer'!D49</f>
        <v>20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1617</v>
      </c>
      <c r="D40" s="284">
        <f>+'Dramakan hosqer'!D52</f>
        <v>1073.5999999999999</v>
      </c>
      <c r="E40" s="284">
        <f t="shared" si="0"/>
        <v>-543.40000000000009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407.2</v>
      </c>
      <c r="D41" s="284">
        <f>+'Dramakan hosqer'!D53</f>
        <v>407.2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338</v>
      </c>
      <c r="D42" s="284">
        <f>+'Dramakan hosqer'!D54</f>
        <v>338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551.5</v>
      </c>
      <c r="D43" s="284">
        <f>+'Dramakan hosqer'!D55</f>
        <v>551.5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57.8</v>
      </c>
      <c r="D44" s="284">
        <f>+'Dramakan hosqer'!D56</f>
        <v>57.8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500</v>
      </c>
      <c r="D46" s="284">
        <f>+'Dramakan hosqer'!D58</f>
        <v>500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144.30000000000001</v>
      </c>
      <c r="D47" s="284">
        <f>+'Dramakan hosqer'!D59</f>
        <v>144.30000000000001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96</v>
      </c>
      <c r="D51" s="284">
        <f>+'Dramakan hosqer'!D63</f>
        <v>96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4.8</v>
      </c>
      <c r="D54" s="284">
        <f>+'Dramakan hosqer'!D66</f>
        <v>4.8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78.400000000000006</v>
      </c>
      <c r="E56" s="284">
        <f t="shared" si="0"/>
        <v>78.400000000000006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21</v>
      </c>
      <c r="E58" s="284">
        <f t="shared" si="0"/>
        <v>21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 t="s">
        <v>300</v>
      </c>
      <c r="C59" s="283">
        <v>21</v>
      </c>
      <c r="D59" s="283">
        <f>+'Dramakan hosqer'!D71</f>
        <v>50</v>
      </c>
      <c r="E59" s="283">
        <f>D59-C59</f>
        <v>29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">
        <v>301</v>
      </c>
      <c r="C60" s="283">
        <v>50</v>
      </c>
      <c r="D60" s="283">
        <f>+'Dramakan hosqer'!D72</f>
        <v>0</v>
      </c>
      <c r="E60" s="283">
        <f>D60-C60</f>
        <v>-50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1276.5</v>
      </c>
      <c r="D65" s="284">
        <f>+'Dramakan hosqer'!D77</f>
        <v>1276.5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3607.8</v>
      </c>
      <c r="D67" s="292">
        <f>+D68+D75</f>
        <v>4651.3999999999996</v>
      </c>
      <c r="E67" s="292">
        <f t="shared" si="0"/>
        <v>1043.5999999999995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600</v>
      </c>
      <c r="D68" s="284">
        <f>SUM(D69:D74)</f>
        <v>600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500</v>
      </c>
      <c r="D70" s="284">
        <f>+'Dramakan hosqer'!D82</f>
        <v>500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>
        <v>100</v>
      </c>
      <c r="D72" s="284">
        <f>+'Dramakan hosqer'!D84</f>
        <v>100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3007.8</v>
      </c>
      <c r="D75" s="284">
        <f>SUM(D76:D78)</f>
        <v>4051.4</v>
      </c>
      <c r="E75" s="283">
        <f>D75-C75</f>
        <v>1043.5999999999999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>
        <v>3007.8</v>
      </c>
      <c r="D76" s="284">
        <f>+'Dramakan hosqer'!D88</f>
        <v>3951.4</v>
      </c>
      <c r="E76" s="284">
        <f t="shared" si="2"/>
        <v>943.59999999999991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100</v>
      </c>
      <c r="E78" s="284">
        <f t="shared" si="2"/>
        <v>100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417.3</v>
      </c>
      <c r="D79" s="292">
        <f>SUM(D80:D81)</f>
        <v>0</v>
      </c>
      <c r="E79" s="292">
        <f t="shared" si="2"/>
        <v>-417.3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417.3</v>
      </c>
      <c r="D80" s="284">
        <f>+'Dramakan hosqer'!D92</f>
        <v>0</v>
      </c>
      <c r="E80" s="283">
        <f>D80-C80</f>
        <v>-417.3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0.3000000000174623</v>
      </c>
      <c r="D82" s="292">
        <f>D6+D7-D23</f>
        <v>1630.5999999999913</v>
      </c>
      <c r="E82" s="292">
        <f t="shared" si="2"/>
        <v>1630.2999999999738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Աստղիկ Հակոբյան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Անուշ Մելիքսեթյան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C20" sqref="C2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հ․90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256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237.2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0.7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88.8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46.8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100.7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>
        <v>0.2</v>
      </c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237.2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505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337.7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116.7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>
        <v>11.8</v>
      </c>
      <c r="E39" s="31"/>
    </row>
    <row r="40" spans="1:22" ht="21" customHeight="1">
      <c r="A40" s="220">
        <v>1.5</v>
      </c>
      <c r="B40" s="222"/>
      <c r="C40" s="220" t="s">
        <v>175</v>
      </c>
      <c r="D40" s="31">
        <v>5</v>
      </c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6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 t="s">
        <v>299</v>
      </c>
      <c r="D44" s="31">
        <v>85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142.69999999999999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17.600000000000001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>
        <v>49</v>
      </c>
      <c r="E53" s="31"/>
    </row>
    <row r="54" spans="1:22" ht="33" customHeight="1">
      <c r="A54" s="220"/>
      <c r="B54" s="217" t="s">
        <v>191</v>
      </c>
      <c r="C54" s="30"/>
      <c r="D54" s="218">
        <f>SUM(D55:D58)</f>
        <v>3223.5</v>
      </c>
      <c r="E54" s="31"/>
      <c r="F54" s="341">
        <f>SUM(D36:D53)</f>
        <v>1276.5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3223.5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4500</v>
      </c>
      <c r="E59" s="237"/>
      <c r="F59" s="443">
        <f>+D59-D55</f>
        <v>1276.5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5301.9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>Աստղիկ Հակոբյան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+'Ekamut-caxs'!C82</f>
        <v>Անուշ Մելիքսեթյան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C20" sqref="C2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հ․90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260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156</v>
      </c>
      <c r="B5" s="551" t="s">
        <v>72</v>
      </c>
      <c r="C5" s="553" t="s">
        <v>230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8"/>
    </row>
    <row r="7" spans="1:15" ht="27.75" customHeight="1">
      <c r="A7" s="352">
        <v>1</v>
      </c>
      <c r="B7" s="356" t="s">
        <v>220</v>
      </c>
      <c r="C7" s="357">
        <v>65637.8</v>
      </c>
      <c r="D7" s="358">
        <v>12373.4</v>
      </c>
      <c r="E7" s="359">
        <v>835.2</v>
      </c>
      <c r="F7" s="359">
        <v>108.2</v>
      </c>
      <c r="G7" s="359">
        <v>107.7</v>
      </c>
      <c r="H7" s="359"/>
      <c r="I7" s="359">
        <v>200</v>
      </c>
      <c r="J7" s="359">
        <v>1000</v>
      </c>
      <c r="K7" s="359"/>
      <c r="L7" s="359"/>
      <c r="M7" s="360"/>
      <c r="N7" s="361">
        <f>ROUND(SUM(C7:M7),1)</f>
        <v>80262.3</v>
      </c>
    </row>
    <row r="8" spans="1:15" ht="28.5" customHeight="1">
      <c r="A8" s="352">
        <v>1.1000000000000001</v>
      </c>
      <c r="B8" s="362" t="s">
        <v>121</v>
      </c>
      <c r="C8" s="363">
        <v>2871.9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1334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99</v>
      </c>
      <c r="D11" s="358">
        <v>24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123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80385.3</v>
      </c>
    </row>
    <row r="13" spans="1:15" s="377" customFormat="1" ht="34.5" customHeight="1">
      <c r="B13" s="378"/>
      <c r="C13" s="123"/>
      <c r="D13" s="379"/>
      <c r="E13" s="380">
        <f>6604.3*2</f>
        <v>13208.6</v>
      </c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217</v>
      </c>
      <c r="C15" s="542"/>
      <c r="D15" s="541"/>
      <c r="G15" s="246"/>
      <c r="H15" s="246"/>
      <c r="I15" s="540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>Աստղիկ Հակոբյան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8" t="s">
        <v>97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+'Ekamut-caxs'!C82</f>
        <v>Անուշ Մելիքսեթյան</v>
      </c>
      <c r="I22" s="537"/>
      <c r="J22" s="53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8" t="s">
        <v>97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C20" sqref="C2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85546875" style="141" customWidth="1"/>
    <col min="15" max="15" width="13.855468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հ․90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4344</v>
      </c>
      <c r="F7" s="483">
        <v>624232.80000000005</v>
      </c>
      <c r="G7" s="280" t="s">
        <v>229</v>
      </c>
      <c r="H7" s="266" t="s">
        <v>229</v>
      </c>
      <c r="I7" s="478">
        <v>6139</v>
      </c>
      <c r="J7" s="480">
        <v>320421.32</v>
      </c>
      <c r="K7" s="319" t="s">
        <v>229</v>
      </c>
      <c r="L7" s="478">
        <v>725.85</v>
      </c>
      <c r="M7" s="444">
        <f>+L7*200.47</f>
        <v>145511.1495</v>
      </c>
      <c r="N7" s="445">
        <f>+L7*7.94904</f>
        <v>5769.810684</v>
      </c>
      <c r="O7" s="335">
        <f>+N7+M7</f>
        <v>151280.960184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4380</v>
      </c>
      <c r="F8" s="483">
        <v>629406</v>
      </c>
      <c r="G8" s="280" t="s">
        <v>229</v>
      </c>
      <c r="H8" s="266" t="s">
        <v>229</v>
      </c>
      <c r="I8" s="478">
        <v>6362.84</v>
      </c>
      <c r="J8" s="480">
        <v>332115.88</v>
      </c>
      <c r="K8" s="319" t="s">
        <v>229</v>
      </c>
      <c r="L8" s="478">
        <v>791</v>
      </c>
      <c r="M8" s="444">
        <f t="shared" ref="M8:M18" si="0">+L8*200.47</f>
        <v>158571.76999999999</v>
      </c>
      <c r="N8" s="445">
        <f t="shared" ref="N8:N18" si="1">+L8*7.94904</f>
        <v>6287.6906399999998</v>
      </c>
      <c r="O8" s="335">
        <f t="shared" ref="O8:O18" si="2">+N8+M8</f>
        <v>164859.46063999998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1474</v>
      </c>
      <c r="F9" s="483">
        <v>211813.8</v>
      </c>
      <c r="G9" s="280" t="s">
        <v>229</v>
      </c>
      <c r="H9" s="266" t="s">
        <v>229</v>
      </c>
      <c r="I9" s="478">
        <v>6712.36</v>
      </c>
      <c r="J9" s="480">
        <v>350274.21</v>
      </c>
      <c r="K9" s="319" t="s">
        <v>229</v>
      </c>
      <c r="L9" s="478">
        <v>184</v>
      </c>
      <c r="M9" s="444">
        <f t="shared" si="0"/>
        <v>36886.480000000003</v>
      </c>
      <c r="N9" s="445">
        <f t="shared" si="1"/>
        <v>1462.62336</v>
      </c>
      <c r="O9" s="335">
        <f t="shared" si="2"/>
        <v>38349.103360000001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/>
      <c r="F10" s="483"/>
      <c r="G10" s="280" t="s">
        <v>229</v>
      </c>
      <c r="H10" s="270" t="s">
        <v>229</v>
      </c>
      <c r="I10" s="478">
        <v>5602.2</v>
      </c>
      <c r="J10" s="480">
        <v>293167.2</v>
      </c>
      <c r="K10" s="319" t="s">
        <v>229</v>
      </c>
      <c r="L10" s="478">
        <v>861</v>
      </c>
      <c r="M10" s="444">
        <f t="shared" si="0"/>
        <v>172604.67</v>
      </c>
      <c r="N10" s="445">
        <f t="shared" si="1"/>
        <v>6844.1234400000003</v>
      </c>
      <c r="O10" s="335">
        <f t="shared" si="2"/>
        <v>179448.79344000001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/>
      <c r="F11" s="483"/>
      <c r="G11" s="280" t="s">
        <v>229</v>
      </c>
      <c r="H11" s="270" t="s">
        <v>229</v>
      </c>
      <c r="I11" s="478">
        <v>5557.64</v>
      </c>
      <c r="J11" s="480">
        <v>291349.78999999998</v>
      </c>
      <c r="K11" s="319" t="s">
        <v>229</v>
      </c>
      <c r="L11" s="478">
        <v>985</v>
      </c>
      <c r="M11" s="444">
        <f t="shared" si="0"/>
        <v>197462.95</v>
      </c>
      <c r="N11" s="445">
        <f t="shared" si="1"/>
        <v>7829.8044</v>
      </c>
      <c r="O11" s="335">
        <f t="shared" si="2"/>
        <v>205292.75440000001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/>
      <c r="F12" s="483"/>
      <c r="G12" s="280" t="s">
        <v>229</v>
      </c>
      <c r="H12" s="270" t="s">
        <v>229</v>
      </c>
      <c r="I12" s="478">
        <v>5661.92</v>
      </c>
      <c r="J12" s="480">
        <v>297613.08</v>
      </c>
      <c r="K12" s="319" t="s">
        <v>229</v>
      </c>
      <c r="L12" s="478">
        <v>646</v>
      </c>
      <c r="M12" s="444">
        <f t="shared" si="0"/>
        <v>129503.62</v>
      </c>
      <c r="N12" s="445">
        <f t="shared" si="1"/>
        <v>5135.0798400000003</v>
      </c>
      <c r="O12" s="335">
        <f t="shared" si="2"/>
        <v>134638.69983999999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/>
      <c r="F13" s="483"/>
      <c r="G13" s="280" t="s">
        <v>229</v>
      </c>
      <c r="H13" s="270" t="s">
        <v>229</v>
      </c>
      <c r="I13" s="478">
        <v>4497.76</v>
      </c>
      <c r="J13" s="480">
        <v>235848.2</v>
      </c>
      <c r="K13" s="319" t="s">
        <v>229</v>
      </c>
      <c r="L13" s="478">
        <v>658</v>
      </c>
      <c r="M13" s="444">
        <f t="shared" si="0"/>
        <v>131909.26</v>
      </c>
      <c r="N13" s="445">
        <f t="shared" si="1"/>
        <v>5230.4683199999999</v>
      </c>
      <c r="O13" s="335">
        <f t="shared" si="2"/>
        <v>137139.72831999999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/>
      <c r="F14" s="483"/>
      <c r="G14" s="280" t="s">
        <v>229</v>
      </c>
      <c r="H14" s="270" t="s">
        <v>229</v>
      </c>
      <c r="I14" s="478">
        <v>3816.72</v>
      </c>
      <c r="J14" s="480">
        <v>199484.19</v>
      </c>
      <c r="K14" s="319" t="s">
        <v>229</v>
      </c>
      <c r="L14" s="478">
        <v>687</v>
      </c>
      <c r="M14" s="444">
        <f t="shared" si="0"/>
        <v>137722.88999999998</v>
      </c>
      <c r="N14" s="445">
        <f t="shared" si="1"/>
        <v>5460.9904800000004</v>
      </c>
      <c r="O14" s="335">
        <f t="shared" si="2"/>
        <v>143183.88047999999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/>
      <c r="F15" s="483"/>
      <c r="G15" s="280" t="s">
        <v>229</v>
      </c>
      <c r="H15" s="270" t="s">
        <v>229</v>
      </c>
      <c r="I15" s="478">
        <v>5029.5600000000004</v>
      </c>
      <c r="J15" s="480">
        <v>264877.27</v>
      </c>
      <c r="K15" s="319" t="s">
        <v>229</v>
      </c>
      <c r="L15" s="478">
        <v>1172</v>
      </c>
      <c r="M15" s="444">
        <f t="shared" si="0"/>
        <v>234950.84</v>
      </c>
      <c r="N15" s="445">
        <f t="shared" si="1"/>
        <v>9316.2748800000008</v>
      </c>
      <c r="O15" s="335">
        <f t="shared" si="2"/>
        <v>244267.11488000001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/>
      <c r="F16" s="483"/>
      <c r="G16" s="279" t="s">
        <v>229</v>
      </c>
      <c r="H16" s="270" t="s">
        <v>229</v>
      </c>
      <c r="I16" s="478">
        <v>5832.44</v>
      </c>
      <c r="J16" s="480">
        <v>307964.09000000003</v>
      </c>
      <c r="K16" s="319" t="s">
        <v>229</v>
      </c>
      <c r="L16" s="478">
        <v>686</v>
      </c>
      <c r="M16" s="444">
        <f t="shared" si="0"/>
        <v>137522.42000000001</v>
      </c>
      <c r="N16" s="445">
        <f t="shared" si="1"/>
        <v>5453.04144</v>
      </c>
      <c r="O16" s="335">
        <f t="shared" si="2"/>
        <v>142975.46144000001</v>
      </c>
    </row>
    <row r="17" spans="1:15" ht="19.5" customHeight="1">
      <c r="A17" s="142">
        <v>11</v>
      </c>
      <c r="B17" s="196" t="s">
        <v>112</v>
      </c>
      <c r="C17" s="484">
        <v>1716</v>
      </c>
      <c r="D17" s="485">
        <v>246589.2</v>
      </c>
      <c r="E17" s="277">
        <f>+MAX(C17,E9)</f>
        <v>1716</v>
      </c>
      <c r="F17" s="268">
        <f>+E17*143.7</f>
        <v>246589.19999999998</v>
      </c>
      <c r="G17" s="481">
        <v>6066</v>
      </c>
      <c r="H17" s="482">
        <v>318755.5</v>
      </c>
      <c r="I17" s="277">
        <f>+MAX(G17,I7)</f>
        <v>6139</v>
      </c>
      <c r="J17" s="269">
        <f>+I17*53.48</f>
        <v>328313.71999999997</v>
      </c>
      <c r="K17" s="479">
        <v>934</v>
      </c>
      <c r="L17" s="277">
        <f>+MAX(K17,L8)</f>
        <v>934</v>
      </c>
      <c r="M17" s="444">
        <f t="shared" si="0"/>
        <v>187238.98</v>
      </c>
      <c r="N17" s="445">
        <f t="shared" si="1"/>
        <v>7424.4033600000002</v>
      </c>
      <c r="O17" s="335">
        <f t="shared" si="2"/>
        <v>194663.38336000001</v>
      </c>
    </row>
    <row r="18" spans="1:15" ht="19.5" customHeight="1">
      <c r="A18" s="142">
        <v>12</v>
      </c>
      <c r="B18" s="196" t="s">
        <v>113</v>
      </c>
      <c r="C18" s="484">
        <v>3514</v>
      </c>
      <c r="D18" s="485">
        <v>504961.8</v>
      </c>
      <c r="E18" s="277">
        <f>+MAX(C18,E7)</f>
        <v>4344</v>
      </c>
      <c r="F18" s="268">
        <f>+E18*143.7</f>
        <v>624232.79999999993</v>
      </c>
      <c r="G18" s="481">
        <v>6438.24</v>
      </c>
      <c r="H18" s="482">
        <v>337663.48</v>
      </c>
      <c r="I18" s="277">
        <f>+MAX(G18,I7)</f>
        <v>6438.24</v>
      </c>
      <c r="J18" s="269">
        <f>+I18*53.48</f>
        <v>344317.07519999996</v>
      </c>
      <c r="K18" s="479">
        <v>582</v>
      </c>
      <c r="L18" s="277">
        <f>+MAX(K18,L7)</f>
        <v>725.85</v>
      </c>
      <c r="M18" s="444">
        <f t="shared" si="0"/>
        <v>145511.1495</v>
      </c>
      <c r="N18" s="445">
        <f t="shared" si="1"/>
        <v>5769.810684</v>
      </c>
      <c r="O18" s="335">
        <f t="shared" si="2"/>
        <v>151280.960184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5230</v>
      </c>
      <c r="D19" s="271">
        <f>SUM(D7:D18)</f>
        <v>751551</v>
      </c>
      <c r="E19" s="278">
        <f t="shared" si="3"/>
        <v>16258</v>
      </c>
      <c r="F19" s="272">
        <f>SUM(F7:F18)</f>
        <v>2336274.6</v>
      </c>
      <c r="G19" s="281">
        <f>SUM(G7:G18)</f>
        <v>12504.24</v>
      </c>
      <c r="H19" s="271">
        <f>SUM(H7:H18)</f>
        <v>656418.98</v>
      </c>
      <c r="I19" s="278">
        <f>SUM(I7:I18)</f>
        <v>67789.680000000008</v>
      </c>
      <c r="J19" s="273">
        <f>SUM(J7:J18)</f>
        <v>3565746.0252</v>
      </c>
      <c r="K19" s="276">
        <f t="shared" si="3"/>
        <v>1516</v>
      </c>
      <c r="L19" s="278">
        <f>SUM(L7:L18)</f>
        <v>9055.7000000000007</v>
      </c>
      <c r="M19" s="273">
        <f>SUM(M7:M18)</f>
        <v>1815396.179</v>
      </c>
      <c r="N19" s="446">
        <f>SUM(N7:N18)</f>
        <v>71984.121528000003</v>
      </c>
      <c r="O19" s="273">
        <f>SUM(O7:O18)</f>
        <v>1887380.3005280001</v>
      </c>
    </row>
    <row r="20" spans="1:15" ht="21.75" customHeight="1">
      <c r="B20" s="150"/>
      <c r="C20" s="250"/>
      <c r="D20" s="183"/>
      <c r="E20" s="250"/>
      <c r="F20" s="183">
        <f>ROUND(F19/1000,1)</f>
        <v>2336.3000000000002</v>
      </c>
      <c r="G20" s="250"/>
      <c r="H20" s="183"/>
      <c r="I20" s="250"/>
      <c r="J20" s="183">
        <f>ROUND(J19/1000,1)</f>
        <v>3565.7</v>
      </c>
      <c r="K20" s="250"/>
      <c r="L20" s="250"/>
      <c r="M20" s="183">
        <f>ROUND(M19/1000,1)</f>
        <v>1815.4</v>
      </c>
      <c r="N20" s="183">
        <f t="shared" ref="N20:O20" si="4">ROUND(N19/1000,1)</f>
        <v>72</v>
      </c>
      <c r="O20" s="183">
        <f t="shared" si="4"/>
        <v>1887.4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2336.3000000000002</v>
      </c>
      <c r="G27" s="334" t="s">
        <v>229</v>
      </c>
      <c r="H27" s="271" t="s">
        <v>229</v>
      </c>
      <c r="I27" s="271" t="s">
        <v>229</v>
      </c>
      <c r="J27" s="272">
        <f>J20-J26</f>
        <v>3565.7</v>
      </c>
      <c r="K27" s="334" t="s">
        <v>229</v>
      </c>
      <c r="L27" s="271" t="s">
        <v>229</v>
      </c>
      <c r="M27" s="273">
        <f>M20-M26</f>
        <v>1815.4</v>
      </c>
      <c r="N27" s="188" t="s">
        <v>229</v>
      </c>
      <c r="O27" s="272">
        <f>+O20-M26</f>
        <v>1887.4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+'Ekamut-caxs'!C80</f>
        <v>Աստղիկ Հակոբյան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+'Ekamut-caxs'!C82</f>
        <v>Անուշ Մելիքսեթյան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5" t="s">
        <v>269</v>
      </c>
      <c r="J36" s="555"/>
      <c r="K36" s="423"/>
      <c r="L36" s="555" t="s">
        <v>270</v>
      </c>
      <c r="M36" s="555"/>
    </row>
    <row r="37" spans="3:13">
      <c r="C37" s="436"/>
      <c r="D37" s="436"/>
      <c r="E37" s="555" t="s">
        <v>268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C20" sqref="C2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հ․90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289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99009.9</v>
      </c>
      <c r="D8" s="256">
        <v>6742.5</v>
      </c>
      <c r="E8" s="256">
        <v>24124.2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757.7</v>
      </c>
      <c r="E9" s="325">
        <f>+M9</f>
        <v>3412.2</v>
      </c>
      <c r="F9" s="449">
        <v>11</v>
      </c>
      <c r="G9" s="462">
        <v>282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3412.2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+G10*30+1000+3312.3</f>
        <v>13012.3</v>
      </c>
      <c r="D10" s="461">
        <v>757.7</v>
      </c>
      <c r="E10" s="325">
        <f>+M10</f>
        <v>3349.5</v>
      </c>
      <c r="F10" s="449">
        <v>12</v>
      </c>
      <c r="G10" s="463">
        <v>290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3349.5</v>
      </c>
    </row>
    <row r="11" spans="1:13" s="180" customFormat="1" ht="31.5" customHeight="1">
      <c r="A11" s="239"/>
      <c r="B11" s="321" t="s">
        <v>219</v>
      </c>
      <c r="C11" s="322">
        <f>ROUND(SUM(C8:C10),1)</f>
        <v>112022.2</v>
      </c>
      <c r="D11" s="322">
        <f t="shared" ref="D11:E11" si="0">ROUND(SUM(D8:D10),1)</f>
        <v>8257.9</v>
      </c>
      <c r="E11" s="322">
        <f t="shared" si="0"/>
        <v>30885.9</v>
      </c>
    </row>
    <row r="13" spans="1:13" ht="51" customHeight="1">
      <c r="B13" s="572" t="s">
        <v>222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Աստղիկ Հակոբյան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Անուշ Մելիքսեթյան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sheetProtection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19" workbookViewId="0">
      <selection activeCell="C20" sqref="C2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հ․90 մսուր-մանկապարտեզ» ՀՈԱԿ-ի </v>
      </c>
      <c r="B2" s="576"/>
      <c r="C2" s="576"/>
      <c r="D2" s="576"/>
    </row>
    <row r="3" spans="1:4" ht="27" customHeight="1">
      <c r="A3" s="576" t="s">
        <v>272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SUM(C16:C19)</f>
        <v>4</v>
      </c>
      <c r="D15" s="170">
        <f>SUM(D16:D19)</f>
        <v>120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ht="23.25" customHeight="1">
      <c r="A19" s="173">
        <v>3.4</v>
      </c>
      <c r="B19" s="176" t="s">
        <v>298</v>
      </c>
      <c r="C19" s="173">
        <v>1</v>
      </c>
      <c r="D19" s="173">
        <v>30</v>
      </c>
    </row>
    <row r="20" spans="1:4" s="172" customFormat="1" ht="50.25" customHeight="1">
      <c r="A20" s="170">
        <v>4</v>
      </c>
      <c r="B20" s="171" t="s">
        <v>142</v>
      </c>
      <c r="C20" s="170">
        <f>SUM(C21:C23)</f>
        <v>3</v>
      </c>
      <c r="D20" s="170">
        <f>SUM(D21:D23)</f>
        <v>99</v>
      </c>
    </row>
    <row r="21" spans="1:4" ht="23.25" customHeight="1">
      <c r="A21" s="173">
        <v>4.0999999999999996</v>
      </c>
      <c r="B21" s="176" t="s">
        <v>143</v>
      </c>
      <c r="C21" s="173">
        <v>1</v>
      </c>
      <c r="D21" s="173">
        <v>33</v>
      </c>
    </row>
    <row r="22" spans="1:4" ht="23.25" customHeight="1">
      <c r="A22" s="173">
        <v>4.2</v>
      </c>
      <c r="B22" s="176" t="s">
        <v>144</v>
      </c>
      <c r="C22" s="173">
        <v>1</v>
      </c>
      <c r="D22" s="173">
        <v>33</v>
      </c>
    </row>
    <row r="23" spans="1:4" ht="23.25" customHeight="1">
      <c r="A23" s="173">
        <v>4.3</v>
      </c>
      <c r="B23" s="176" t="s">
        <v>145</v>
      </c>
      <c r="C23" s="173">
        <v>1</v>
      </c>
      <c r="D23" s="173">
        <v>33</v>
      </c>
    </row>
    <row r="24" spans="1:4" s="172" customFormat="1" ht="31.5" customHeight="1">
      <c r="A24" s="170"/>
      <c r="B24" s="171" t="s">
        <v>73</v>
      </c>
      <c r="C24" s="170">
        <f>C7+C11+C15+C20</f>
        <v>11</v>
      </c>
      <c r="D24" s="170">
        <f>D7+D11+D15+D20</f>
        <v>329</v>
      </c>
    </row>
    <row r="25" spans="1:4" ht="48.75" customHeight="1"/>
    <row r="26" spans="1:4" ht="18">
      <c r="B26" s="178" t="s">
        <v>2</v>
      </c>
      <c r="C26" s="577" t="str">
        <f>+'Ekamut-caxs'!C80</f>
        <v>Աստղիկ Հակոբյան</v>
      </c>
      <c r="D26" s="577"/>
    </row>
    <row r="27" spans="1:4" ht="15.75" customHeight="1">
      <c r="B27" s="179" t="s">
        <v>4</v>
      </c>
      <c r="C27" s="574" t="s">
        <v>5</v>
      </c>
      <c r="D27" s="574"/>
    </row>
    <row r="28" spans="1:4" ht="27" customHeight="1">
      <c r="B28" s="172" t="s">
        <v>6</v>
      </c>
      <c r="C28" s="577" t="str">
        <f>+'Ekamut-caxs'!C82</f>
        <v>Անուշ Մելիքսեթյան</v>
      </c>
      <c r="D28" s="577"/>
    </row>
    <row r="29" spans="1:4">
      <c r="C29" s="574" t="s">
        <v>5</v>
      </c>
      <c r="D29" s="574"/>
    </row>
    <row r="30" spans="1:4">
      <c r="B30" s="177" t="s">
        <v>146</v>
      </c>
      <c r="C30" s="177"/>
      <c r="D30" s="177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https://mul2.yerevan.am/tasks/1236395/oneclick/7e2e2e30253a5bd227f7ddf626c7529796f9ba5dcfec6d878877035899f6c69d.xlsx?token=bdb11715ffeb6cff83815e5c3e5f68d3</cp:keywords>
  <cp:lastModifiedBy>Lusine Petrosyan</cp:lastModifiedBy>
  <cp:lastPrinted>2023-12-25T05:53:39Z</cp:lastPrinted>
  <dcterms:created xsi:type="dcterms:W3CDTF">1996-10-14T23:33:28Z</dcterms:created>
  <dcterms:modified xsi:type="dcterms:W3CDTF">2023-12-28T07:04:14Z</dcterms:modified>
</cp:coreProperties>
</file>