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08F0CE9-71C6-49B1-9A13-E3A33B7EEC9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B59" i="9"/>
  <c r="B70" i="7"/>
  <c r="B58" i="10" s="1"/>
  <c r="E17" i="12"/>
  <c r="E18" i="12"/>
  <c r="E9" i="12"/>
  <c r="E7" i="12"/>
  <c r="F9" i="12"/>
  <c r="F8" i="12"/>
  <c r="E8" i="12" s="1"/>
  <c r="F7" i="12"/>
  <c r="F10" i="12" l="1"/>
  <c r="D13" i="11"/>
  <c r="D41" i="19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M9" i="21"/>
  <c r="E9" i="21" s="1"/>
  <c r="D22" i="19"/>
  <c r="D19" i="19"/>
  <c r="I18" i="12"/>
  <c r="I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8" i="12" l="1"/>
  <c r="O13" i="12"/>
  <c r="O7" i="12"/>
  <c r="O11" i="12"/>
  <c r="O16" i="12"/>
  <c r="O15" i="12"/>
  <c r="O12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D20" i="7" s="1"/>
  <c r="N11" i="11"/>
  <c r="N12" i="11" l="1"/>
  <c r="D38" i="19" s="1"/>
  <c r="D37" i="7" l="1"/>
  <c r="S53" i="19"/>
  <c r="D53" i="19" s="1"/>
  <c r="D61" i="9" l="1"/>
  <c r="D60" i="9"/>
  <c r="D59" i="9"/>
  <c r="D32" i="7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7" i="10" s="1"/>
  <c r="D35" i="19"/>
  <c r="F78" i="19" s="1"/>
  <c r="D16" i="9"/>
  <c r="D6" i="9" s="1"/>
  <c r="D94" i="7"/>
  <c r="E16" i="10" l="1"/>
  <c r="D82" i="10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<sst xmlns="http://schemas.openxmlformats.org/spreadsheetml/2006/main" count="770" uniqueCount="303">
  <si>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</si>
  <si>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</si>
  <si>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</si>
  <si>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</si>
  <si>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</si>
  <si>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</si>
  <si>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</si>
  <si>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</si>
  <si>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</si>
  <si>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</si>
  <si>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</si>
  <si>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</si>
  <si>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</si>
  <si>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</si>
  <si>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</si>
  <si>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</si>
  <si>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</si>
  <si>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</si>
  <si>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</si>
  <si>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</si>
  <si>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</si>
  <si>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</si>
  <si>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</si>
  <si>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</si>
  <si>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</si>
  <si>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</si>
  <si>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</si>
  <si>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</si>
  <si>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</si>
  <si>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</si>
  <si>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</si>
  <si>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</si>
  <si>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</si>
  <si>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</si>
  <si>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</si>
  <si>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</si>
  <si>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</si>
  <si>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</si>
  <si>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</si>
  <si>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</si>
  <si>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</si>
  <si>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</si>
  <si>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</si>
  <si>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</si>
  <si>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</si>
  <si>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</si>
  <si>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</si>
  <si>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</si>
  <si>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</si>
  <si>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</si>
  <si>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</si>
  <si>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</si>
  <si>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</si>
  <si>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</si>
  <si>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</si>
  <si>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</si>
  <si>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</si>
  <si>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</si>
  <si>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</si>
  <si>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</si>
  <si>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</si>
  <si>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</si>
  <si>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</si>
  <si>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</si>
  <si>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</si>
  <si>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</si>
  <si>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</si>
  <si>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</si>
  <si>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</si>
  <si>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</si>
  <si>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</si>
  <si>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</si>
  <si>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</si>
  <si>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</si>
  <si>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</si>
  <si>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</si>
  <si>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</si>
  <si>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</si>
  <si>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</si>
  <si>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</si>
  <si>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</si>
  <si>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</si>
  <si>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</si>
  <si>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</si>
  <si>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</si>
  <si>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</si>
  <si>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</si>
  <si>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</si>
  <si>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</si>
  <si>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</si>
  <si>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</si>
  <si>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</si>
  <si>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</si>
  <si>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</si>
  <si>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</si>
  <si>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</si>
  <si>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</si>
  <si>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</si>
  <si>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</si>
  <si>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</si>
  <si>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</si>
  <si>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</si>
  <si>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</si>
  <si>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</si>
  <si>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</si>
  <si>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</si>
  <si>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</si>
  <si>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</si>
  <si>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</si>
  <si>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</si>
  <si>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</si>
  <si>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</si>
  <si>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</si>
  <si>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</si>
  <si>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</si>
  <si>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</si>
  <si>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</si>
  <si>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</si>
  <si>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</si>
  <si>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</si>
  <si>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</si>
  <si>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</si>
  <si>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</si>
  <si>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</si>
  <si>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</si>
  <si>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</si>
  <si>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</si>
  <si>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</si>
  <si>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</si>
  <si>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</si>
  <si>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</si>
  <si>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</si>
  <si>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</si>
  <si>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</si>
  <si>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</si>
  <si>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</si>
  <si>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</si>
  <si>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</si>
  <si>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</si>
  <si>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</si>
  <si>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</si>
  <si>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</si>
  <si>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</si>
  <si>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</si>
  <si>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</si>
  <si>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</si>
  <si>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</si>
  <si>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</si>
  <si>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</si>
  <si>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</si>
  <si>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</si>
  <si>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</si>
  <si>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</si>
  <si>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</si>
  <si>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</si>
  <si>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</si>
  <si>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</si>
  <si>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</si>
  <si>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</si>
  <si>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</si>
  <si>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</si>
  <si>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</si>
  <si>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</si>
  <si>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</si>
  <si>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</si>
  <si>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</si>
  <si>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</si>
  <si>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</si>
  <si>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</si>
  <si>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</si>
  <si>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</si>
  <si>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</si>
  <si>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</si>
  <si>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</si>
  <si>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</si>
  <si>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</si>
  <si>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</si>
  <si>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</si>
  <si>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</si>
  <si>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</si>
  <si>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</si>
  <si>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</si>
  <si>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</si>
  <si>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</si>
  <si>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</si>
  <si>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</si>
  <si>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</si>
  <si>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</si>
  <si>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</si>
  <si>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</si>
  <si>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</si>
  <si>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</si>
  <si>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</si>
  <si>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</si>
  <si>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</si>
  <si>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</si>
  <si>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</si>
  <si>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</si>
  <si>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</si>
  <si>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</si>
  <si>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</si>
  <si>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</si>
  <si>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</si>
  <si>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</si>
  <si>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</si>
  <si>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</si>
  <si>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</si>
  <si>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</si>
  <si>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</si>
  <si>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</si>
  <si>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</si>
  <si>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</si>
  <si>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</si>
  <si>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</si>
  <si>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</si>
  <si>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</si>
  <si>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</si>
  <si>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</si>
  <si>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</si>
  <si>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</si>
  <si>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</si>
  <si>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</si>
  <si>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</si>
  <si>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</si>
  <si>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</si>
  <si>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</si>
  <si>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</si>
  <si>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</si>
  <si>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</si>
  <si>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</si>
  <si>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</si>
  <si>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</si>
  <si>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</si>
  <si>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</si>
  <si>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</si>
  <si>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</si>
  <si>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</si>
  <si>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</si>
  <si>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</si>
  <si>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</si>
  <si>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</si>
  <si>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</si>
  <si>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</si>
  <si>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</si>
  <si>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</si>
  <si>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</si>
  <si>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</si>
  <si>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</si>
  <si>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</si>
  <si>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</si>
  <si>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</si>
  <si>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</si>
  <si>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</si>
  <si>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</si>
  <si>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</si>
  <si>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</si>
  <si>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</si>
  <si>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</si>
  <si>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</si>
  <si>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</si>
  <si>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</si>
  <si>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</si>
  <si>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</si>
  <si>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</si>
  <si>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</si>
  <si>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</si>
  <si>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</si>
  <si>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</si>
  <si>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</si>
  <si>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</si>
  <si>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</si>
  <si>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</si>
  <si>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</si>
  <si>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</si>
  <si>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</si>
  <si>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</si>
  <si>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</si>
  <si>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</si>
  <si>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</si>
  <si>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</si>
  <si>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</si>
  <si>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</si>
  <si>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</si>
  <si>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</si>
  <si>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</si>
  <si>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</si>
  <si>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</si>
  <si>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</si>
  <si>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</si>
  <si>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</si>
  <si>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</si>
  <si>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</si>
  <si>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</si>
  <si>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</si>
  <si>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</si>
  <si>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</si>
  <si>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հ․88 մսուր-մանկապարտեզ» ՀՈԱԿ-ի </t>
  </si>
  <si>
    <t>ԱՐՄԻՆԵ ՄԿՐՏՉՅԱՆ</t>
  </si>
  <si>
    <t>ՆԱՐԻՆԵ ՊՈՂՈՍՅԱՆ</t>
  </si>
  <si>
    <t>Մալաթիա մշակույթ</t>
  </si>
  <si>
    <t>տնտեսական ապրանք</t>
  </si>
  <si>
    <t>Գերածախսը առաջացել է խոհանոցների ծորակների և խողովակների փոխելուց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</si>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</sst>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4" fontId="27" fillId="25" borderId="10" xfId="45" applyNumberFormat="1" applyFont="1" applyFill="1" applyBorder="1" applyAlignment="1">
      <alignment horizontal="center" vertical="center" wrapText="1"/>
    </xf>
    <xf numFmtId="166" fontId="41" fillId="0" borderId="0" xfId="49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xACAAQQBNAAAAAAAAAAAAAAAAAAAAAAAAAAAAAAAAAAAAAAAAAAAAAAAAAAAAAAAAAAAAAAAAAAAAAAAAAAAAAAAAAAAAAAAAAAAAAAAAAAAAAAAAAAAAAAAAAAAAAADnBwwABAAcAAsAA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xMTFaMCMGCSqGSIb3DQEJBDEWBBTrrZgRLuRbAJtCYsrePL098qmpKDArBgsqhkiG9w0BCRACDDEcMBowGDAWBBRE5xMFRVajmd/v2Zzf5CvSbEm8HjANBgkqhkiG9w0BAQEFAASCAQBHQyEUbKByr6sePu3GX12OklgIs/PXqeuTulTJgL4nQ/bFhdENee8nZrdENWOMVr+gHcUB2Fsxj8CUMGK+vnr65f3dKMNxDG8DZaLFIFcYntoPvpLDj0Mn3/JjTwecPpssgagrj4z2Eb4FQfvc4zj8gAO2J1hm1m1qrv2GqAxqiJqstRal/84q+J9fMLJ7D5npP3Xx0fGvNbMTlkMHw/dIibR4wUw7lkBMi0NIUO5I2NPF/G9wCUa3SHJry0HuQp5vcD5sj52cMcNXwwXXLtVBVXYkxi0YIJ3tQwsRv4e2uG36WeyR0XyadG3ZpPm04Z7EuNNlG9TLD/fDyfLU2Ux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xACAAQQBNAAAAAAAAAAAAAAAAAAAAAAAAAAAAAAAAAAAAAAAAAAAAAAAAAAAAAAAAAAAAAAAAAAAAAAAAAAAAAAAAAAAAAAAAAAAAAAAAAAAAAAAAAAAAAAAAAAAAAADnBwwABAAcAAsAA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xMTdaMCMGCSqGSIb3DQEJBDEWBBS/PiT0jUPUHM99ImyZyhAHs6bLQTArBgsqhkiG9w0BCRACDDEcMBowGDAWBBRE5xMFRVajmd/v2Zzf5CvSbEm8HjANBgkqhkiG9w0BAQEFAASCAQA51RJi3esIRVyBAE1P5TYiqkO7hyV0EeanI7fGRbcpPV4rpiJwClUFJBHTbBxYWBlRcYC7e+AYpU6FavOwEJHs+KK7/fxfKVxqtyRRakZYi1SC1TV/ExtYX/iRXNLDAqWoGVafjJpK21lAurnix5oWiLSb52rCy2GD/bqytzd8HHB9rFIDD1DxgDqBnfqhq9kelzWU7VAO3NCOrylVhudxkwfRGLE9Cq1W2HLRBlW+hQMdL8OTcD/rQAg18py9s37B9ehk8MJszOn8fZz2MxGOsFpR0psf9BMDvhSjWjqrHFKxLfRnrbWg8Jtv1Ypk2E9y0Px5dkRIJ19/dpnezVU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EDA1337-388B-0382-A2CA-6FC06B2CE0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EF4885-4FC6-DADE-790E-6DFB4FB80C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6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3" width="0" style="7" hidden="1" customWidth="1"/>
    <col min="24" max="16384" width="9.140625" style="7"/>
  </cols>
  <sheetData>
    <row r="1" spans="1:11">
      <c r="D1" s="42" t="s">
        <v>204</v>
      </c>
      <c r="E1" s="107">
        <v>165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165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9"/>
      <c r="F13" s="45"/>
    </row>
    <row r="14" spans="1:11" ht="27.75" customHeight="1">
      <c r="A14" s="504" t="s">
        <v>296</v>
      </c>
      <c r="B14" s="504"/>
      <c r="C14" s="504"/>
      <c r="D14" s="504"/>
      <c r="E14" s="420"/>
    </row>
    <row r="15" spans="1:11" ht="18.75" customHeight="1">
      <c r="A15" s="505" t="s">
        <v>251</v>
      </c>
      <c r="B15" s="505"/>
      <c r="C15" s="505"/>
      <c r="D15" s="505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509" t="s">
        <v>120</v>
      </c>
      <c r="C18" s="509"/>
      <c r="D18" s="253">
        <v>51744</v>
      </c>
      <c r="E18" s="251"/>
    </row>
    <row r="19" spans="1:14" ht="18" customHeight="1">
      <c r="A19" s="117">
        <v>2</v>
      </c>
      <c r="B19" s="509" t="s">
        <v>260</v>
      </c>
      <c r="C19" s="509"/>
      <c r="D19" s="253">
        <f>+D20+D21</f>
        <v>24</v>
      </c>
      <c r="E19" s="251"/>
    </row>
    <row r="20" spans="1:14" ht="18" customHeight="1">
      <c r="A20" s="116">
        <v>2.1</v>
      </c>
      <c r="B20" s="500" t="s">
        <v>261</v>
      </c>
      <c r="C20" s="500"/>
      <c r="D20" s="252">
        <v>24</v>
      </c>
      <c r="E20" s="251"/>
    </row>
    <row r="21" spans="1:14" ht="18" hidden="1" customHeight="1">
      <c r="A21" s="116">
        <v>2.2000000000000002</v>
      </c>
      <c r="B21" s="500" t="s">
        <v>264</v>
      </c>
      <c r="C21" s="500"/>
      <c r="D21" s="252"/>
      <c r="E21" s="251"/>
    </row>
    <row r="22" spans="1:14" ht="18.75" customHeight="1">
      <c r="A22" s="117">
        <v>3</v>
      </c>
      <c r="B22" s="509" t="s">
        <v>265</v>
      </c>
      <c r="C22" s="509"/>
      <c r="D22" s="253">
        <f>+D23+D24</f>
        <v>1082.2</v>
      </c>
      <c r="E22" s="251"/>
      <c r="F22" s="468" t="s">
        <v>283</v>
      </c>
    </row>
    <row r="23" spans="1:14" ht="20.25" customHeight="1">
      <c r="A23" s="116">
        <v>3.1</v>
      </c>
      <c r="B23" s="500" t="s">
        <v>262</v>
      </c>
      <c r="C23" s="500"/>
      <c r="D23" s="252">
        <v>512.6</v>
      </c>
      <c r="E23" s="251"/>
    </row>
    <row r="24" spans="1:14" ht="18" customHeight="1">
      <c r="A24" s="116">
        <v>3.2</v>
      </c>
      <c r="B24" s="500" t="s">
        <v>263</v>
      </c>
      <c r="C24" s="500"/>
      <c r="D24" s="252">
        <v>569.6</v>
      </c>
      <c r="E24" s="251"/>
    </row>
    <row r="25" spans="1:14" ht="18" customHeight="1">
      <c r="A25" s="117">
        <v>4</v>
      </c>
      <c r="B25" s="509" t="s">
        <v>270</v>
      </c>
      <c r="C25" s="509"/>
      <c r="D25" s="253">
        <f>+Komunal!N20</f>
        <v>13.4</v>
      </c>
      <c r="E25" s="251"/>
    </row>
    <row r="26" spans="1:14" s="3" customFormat="1" ht="19.5" customHeight="1">
      <c r="A26" s="117">
        <v>5</v>
      </c>
      <c r="B26" s="509" t="s">
        <v>8</v>
      </c>
      <c r="C26" s="509"/>
      <c r="D26" s="253">
        <f>+'Snund ev finans. pastaci'!D11</f>
        <v>3742.1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9" t="s">
        <v>55</v>
      </c>
      <c r="C27" s="509"/>
      <c r="D27" s="251"/>
      <c r="E27" s="251"/>
      <c r="F27" s="333" t="s">
        <v>222</v>
      </c>
    </row>
    <row r="28" spans="1:14" ht="18" customHeight="1">
      <c r="A28" s="117">
        <v>6</v>
      </c>
      <c r="B28" s="509" t="s">
        <v>65</v>
      </c>
      <c r="C28" s="509"/>
      <c r="D28" s="253">
        <f>+Komunal!M28</f>
        <v>40</v>
      </c>
      <c r="E28" s="251"/>
    </row>
    <row r="29" spans="1:14" ht="18" customHeight="1">
      <c r="A29" s="117">
        <v>7</v>
      </c>
      <c r="B29" s="509" t="s">
        <v>127</v>
      </c>
      <c r="C29" s="509"/>
      <c r="D29" s="253">
        <f>SUM(D30:D31)</f>
        <v>2200</v>
      </c>
      <c r="E29" s="253"/>
    </row>
    <row r="30" spans="1:14" s="3" customFormat="1" ht="15.75" customHeight="1">
      <c r="A30" s="116">
        <v>7.1</v>
      </c>
      <c r="B30" s="500" t="s">
        <v>74</v>
      </c>
      <c r="C30" s="500"/>
      <c r="D30" s="265">
        <f>+D75</f>
        <v>2200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0" t="s">
        <v>75</v>
      </c>
      <c r="C31" s="50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9" t="s">
        <v>10</v>
      </c>
      <c r="C32" s="509"/>
      <c r="D32" s="251"/>
      <c r="E32" s="251"/>
    </row>
    <row r="33" spans="1:24" s="3" customFormat="1" ht="17.25" hidden="1" customHeight="1">
      <c r="A33" s="160">
        <v>10</v>
      </c>
      <c r="B33" s="509"/>
      <c r="C33" s="509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/>
      <c r="B34" s="509"/>
      <c r="C34" s="509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1" t="s">
        <v>291</v>
      </c>
      <c r="C35" s="501"/>
      <c r="D35" s="313">
        <f>SUM(D18:D19,D22,D25:D29,D32:D34)</f>
        <v>58845.7</v>
      </c>
      <c r="E35" s="313"/>
    </row>
    <row r="36" spans="1:24" ht="19.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02" t="s">
        <v>149</v>
      </c>
      <c r="C37" s="50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499" t="s">
        <v>12</v>
      </c>
      <c r="C38" s="499"/>
      <c r="D38" s="253">
        <f>+Ashkhatavardz!N12</f>
        <v>38664.800000000003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500" t="s">
        <v>121</v>
      </c>
      <c r="C39" s="500"/>
      <c r="D39" s="265">
        <f>+Ashkhatavardz!C8+Ashkhatavardz!J7</f>
        <v>2200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" customHeight="1">
      <c r="A40" s="161">
        <v>1.2</v>
      </c>
      <c r="B40" s="500" t="s">
        <v>13</v>
      </c>
      <c r="C40" s="500"/>
      <c r="D40" s="265">
        <f>+Ashkhatavardz!C9+Ashkhatavardz!M7</f>
        <v>696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0" t="s">
        <v>289</v>
      </c>
      <c r="C41" s="50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499" t="s">
        <v>16</v>
      </c>
      <c r="C42" s="499"/>
      <c r="D42" s="253">
        <f>+'Snund ev finans. pastaci'!E11-'Dramakan hosqer'!D92</f>
        <v>11697.300000000001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499" t="s">
        <v>15</v>
      </c>
      <c r="C43" s="499"/>
      <c r="D43" s="253">
        <f>+Komunal!F27</f>
        <v>1561.5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499" t="s">
        <v>14</v>
      </c>
      <c r="C44" s="499"/>
      <c r="D44" s="253">
        <f>+Komunal!J27</f>
        <v>1413.7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499" t="s">
        <v>17</v>
      </c>
      <c r="C45" s="499"/>
      <c r="D45" s="253">
        <f>+Komunal!O27</f>
        <v>312.2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499" t="s">
        <v>18</v>
      </c>
      <c r="C46" s="499"/>
      <c r="D46" s="251">
        <v>52.3</v>
      </c>
      <c r="E46" s="251"/>
    </row>
    <row r="47" spans="1:24" ht="18" customHeight="1">
      <c r="A47" s="117">
        <v>7</v>
      </c>
      <c r="B47" s="499" t="s">
        <v>19</v>
      </c>
      <c r="C47" s="499"/>
      <c r="D47" s="251">
        <v>30</v>
      </c>
      <c r="E47" s="251"/>
    </row>
    <row r="48" spans="1:24" ht="18" customHeight="1">
      <c r="A48" s="117">
        <v>8</v>
      </c>
      <c r="B48" s="499" t="s">
        <v>20</v>
      </c>
      <c r="C48" s="499"/>
      <c r="D48" s="315">
        <f>SUM(D49:D51)</f>
        <v>149.4</v>
      </c>
      <c r="E48" s="315"/>
    </row>
    <row r="49" spans="1:19" s="3" customFormat="1" ht="18" customHeight="1">
      <c r="A49" s="116">
        <v>8.1</v>
      </c>
      <c r="B49" s="500" t="s">
        <v>21</v>
      </c>
      <c r="C49" s="500"/>
      <c r="D49" s="252">
        <v>62.4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500" t="s">
        <v>22</v>
      </c>
      <c r="C50" s="500"/>
      <c r="D50" s="252">
        <v>15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8.3000000000000007</v>
      </c>
      <c r="B51" s="500" t="s">
        <v>23</v>
      </c>
      <c r="C51" s="50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238</v>
      </c>
    </row>
    <row r="52" spans="1:19" ht="18" customHeight="1" thickBot="1">
      <c r="A52" s="117">
        <v>9</v>
      </c>
      <c r="B52" s="499" t="s">
        <v>24</v>
      </c>
      <c r="C52" s="499"/>
      <c r="D52" s="251">
        <v>66</v>
      </c>
      <c r="E52" s="251"/>
      <c r="K52" s="89" t="s">
        <v>203</v>
      </c>
      <c r="O52" s="8" t="s">
        <v>239</v>
      </c>
      <c r="P52" s="8"/>
      <c r="Q52" s="507"/>
    </row>
    <row r="53" spans="1:19" ht="18" customHeight="1" thickBot="1">
      <c r="A53" s="117">
        <v>10</v>
      </c>
      <c r="B53" s="499" t="s">
        <v>31</v>
      </c>
      <c r="C53" s="499"/>
      <c r="D53" s="251">
        <f>+S53</f>
        <v>595</v>
      </c>
      <c r="E53" s="251"/>
      <c r="F53" s="6" t="s">
        <v>224</v>
      </c>
      <c r="K53" s="304">
        <v>4</v>
      </c>
      <c r="L53" s="89" t="s">
        <v>201</v>
      </c>
      <c r="M53" s="306">
        <v>147</v>
      </c>
      <c r="N53" s="89" t="s">
        <v>202</v>
      </c>
      <c r="O53" s="305">
        <f>+K53*M53/12*2</f>
        <v>98</v>
      </c>
      <c r="P53" s="43" t="s">
        <v>223</v>
      </c>
      <c r="Q53" s="342">
        <v>497</v>
      </c>
      <c r="R53" s="7" t="s">
        <v>202</v>
      </c>
      <c r="S53" s="340">
        <f>+O53+Q53</f>
        <v>595</v>
      </c>
    </row>
    <row r="54" spans="1:19" ht="18" customHeight="1">
      <c r="A54" s="117">
        <v>11</v>
      </c>
      <c r="B54" s="499" t="s">
        <v>25</v>
      </c>
      <c r="C54" s="499"/>
      <c r="D54" s="251">
        <v>330</v>
      </c>
      <c r="E54" s="251"/>
    </row>
    <row r="55" spans="1:19" ht="18" customHeight="1">
      <c r="A55" s="117">
        <v>12</v>
      </c>
      <c r="B55" s="499" t="s">
        <v>76</v>
      </c>
      <c r="C55" s="499"/>
      <c r="D55" s="251">
        <v>50</v>
      </c>
      <c r="E55" s="251"/>
    </row>
    <row r="56" spans="1:19" ht="18" customHeight="1">
      <c r="A56" s="117">
        <v>13</v>
      </c>
      <c r="B56" s="499" t="s">
        <v>50</v>
      </c>
      <c r="C56" s="499"/>
      <c r="D56" s="251">
        <v>50</v>
      </c>
      <c r="E56" s="251"/>
    </row>
    <row r="57" spans="1:19" ht="16.5" customHeight="1">
      <c r="A57" s="117">
        <v>14</v>
      </c>
      <c r="B57" s="499" t="s">
        <v>122</v>
      </c>
      <c r="C57" s="499"/>
      <c r="D57" s="251">
        <v>10</v>
      </c>
      <c r="E57" s="251"/>
    </row>
    <row r="58" spans="1:19" ht="18" hidden="1" customHeight="1">
      <c r="A58" s="117">
        <v>15</v>
      </c>
      <c r="B58" s="499" t="s">
        <v>123</v>
      </c>
      <c r="C58" s="499"/>
      <c r="D58" s="251"/>
      <c r="E58" s="251"/>
      <c r="G58" s="52"/>
    </row>
    <row r="59" spans="1:19" ht="20.25" customHeight="1">
      <c r="A59" s="117">
        <v>15</v>
      </c>
      <c r="B59" s="499" t="s">
        <v>26</v>
      </c>
      <c r="C59" s="499"/>
      <c r="D59" s="251">
        <v>1198.3</v>
      </c>
      <c r="E59" s="251"/>
      <c r="G59" s="52"/>
    </row>
    <row r="60" spans="1:19" ht="18" customHeight="1">
      <c r="A60" s="117">
        <v>16</v>
      </c>
      <c r="B60" s="499" t="s">
        <v>27</v>
      </c>
      <c r="C60" s="499"/>
      <c r="D60" s="251">
        <v>90</v>
      </c>
      <c r="E60" s="251"/>
    </row>
    <row r="61" spans="1:19" ht="18.75" hidden="1" customHeight="1">
      <c r="A61" s="117">
        <v>18</v>
      </c>
      <c r="B61" s="499" t="s">
        <v>69</v>
      </c>
      <c r="C61" s="499"/>
      <c r="D61" s="251"/>
      <c r="E61" s="251"/>
    </row>
    <row r="62" spans="1:19" ht="18.75" customHeight="1">
      <c r="A62" s="117">
        <v>17</v>
      </c>
      <c r="B62" s="499" t="s">
        <v>56</v>
      </c>
      <c r="C62" s="499"/>
      <c r="D62" s="253">
        <f>+D28</f>
        <v>40</v>
      </c>
      <c r="E62" s="251"/>
    </row>
    <row r="63" spans="1:19" ht="18" customHeight="1">
      <c r="A63" s="117">
        <v>18</v>
      </c>
      <c r="B63" s="499" t="s">
        <v>47</v>
      </c>
      <c r="C63" s="499"/>
      <c r="D63" s="251">
        <v>84</v>
      </c>
      <c r="E63" s="251"/>
    </row>
    <row r="64" spans="1:19" ht="18.75" customHeight="1">
      <c r="A64" s="117">
        <v>19</v>
      </c>
      <c r="B64" s="499" t="s">
        <v>77</v>
      </c>
      <c r="C64" s="499"/>
      <c r="D64" s="251">
        <v>68.099999999999994</v>
      </c>
      <c r="E64" s="251"/>
    </row>
    <row r="65" spans="1:14" ht="18.75" customHeight="1">
      <c r="A65" s="117">
        <v>20</v>
      </c>
      <c r="B65" s="499" t="s">
        <v>78</v>
      </c>
      <c r="C65" s="499"/>
      <c r="D65" s="251">
        <v>95</v>
      </c>
      <c r="E65" s="251"/>
    </row>
    <row r="66" spans="1:14" ht="18.75" customHeight="1">
      <c r="A66" s="117">
        <v>21</v>
      </c>
      <c r="B66" s="499" t="s">
        <v>48</v>
      </c>
      <c r="C66" s="499"/>
      <c r="D66" s="251">
        <v>3</v>
      </c>
      <c r="E66" s="251"/>
    </row>
    <row r="67" spans="1:14" ht="18" customHeight="1">
      <c r="A67" s="117">
        <v>22</v>
      </c>
      <c r="B67" s="499" t="s">
        <v>124</v>
      </c>
      <c r="C67" s="499"/>
      <c r="D67" s="251">
        <v>5.0999999999999996</v>
      </c>
      <c r="E67" s="251"/>
    </row>
    <row r="68" spans="1:14" ht="18.75" hidden="1" customHeight="1">
      <c r="A68" s="117">
        <v>25</v>
      </c>
      <c r="B68" s="499" t="s">
        <v>49</v>
      </c>
      <c r="C68" s="499"/>
      <c r="D68" s="251"/>
      <c r="E68" s="251"/>
    </row>
    <row r="69" spans="1:14" ht="17.25" customHeight="1">
      <c r="A69" s="117">
        <v>23</v>
      </c>
      <c r="B69" s="499" t="s">
        <v>66</v>
      </c>
      <c r="C69" s="499"/>
      <c r="D69" s="251">
        <v>50</v>
      </c>
      <c r="E69" s="251"/>
    </row>
    <row r="70" spans="1:14" ht="18.75" hidden="1" customHeight="1">
      <c r="A70" s="117">
        <v>27</v>
      </c>
      <c r="B70" s="499" t="s">
        <v>79</v>
      </c>
      <c r="C70" s="499"/>
      <c r="D70" s="251"/>
      <c r="E70" s="251"/>
    </row>
    <row r="71" spans="1:14" ht="17.25" customHeight="1">
      <c r="A71" s="117">
        <v>24</v>
      </c>
      <c r="B71" s="499" t="s">
        <v>302</v>
      </c>
      <c r="C71" s="499"/>
      <c r="D71" s="251">
        <v>30</v>
      </c>
      <c r="E71" s="251"/>
    </row>
    <row r="72" spans="1:14" ht="18.75" hidden="1" customHeight="1">
      <c r="A72" s="117">
        <v>29</v>
      </c>
      <c r="B72" s="499"/>
      <c r="C72" s="499"/>
      <c r="D72" s="251"/>
      <c r="E72" s="251"/>
    </row>
    <row r="73" spans="1:14" ht="18.75" hidden="1" customHeight="1">
      <c r="A73" s="117">
        <v>30</v>
      </c>
      <c r="B73" s="499"/>
      <c r="C73" s="499"/>
      <c r="D73" s="251"/>
      <c r="E73" s="251"/>
      <c r="F73" s="57" t="s">
        <v>125</v>
      </c>
    </row>
    <row r="74" spans="1:14" ht="18.75" customHeight="1">
      <c r="A74" s="117">
        <v>25</v>
      </c>
      <c r="B74" s="499" t="s">
        <v>28</v>
      </c>
      <c r="C74" s="499"/>
      <c r="D74" s="251">
        <v>2200</v>
      </c>
      <c r="E74" s="251"/>
    </row>
    <row r="75" spans="1:14" s="3" customFormat="1" ht="18.75" customHeight="1">
      <c r="A75" s="161">
        <v>25.1</v>
      </c>
      <c r="B75" s="500" t="s">
        <v>80</v>
      </c>
      <c r="C75" s="500"/>
      <c r="D75" s="252">
        <v>2200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499" t="s">
        <v>81</v>
      </c>
      <c r="C76" s="499"/>
      <c r="D76" s="251"/>
      <c r="E76" s="251"/>
    </row>
    <row r="77" spans="1:14" s="17" customFormat="1" ht="20.25" hidden="1" customHeight="1">
      <c r="A77" s="117">
        <v>33</v>
      </c>
      <c r="B77" s="499" t="s">
        <v>70</v>
      </c>
      <c r="C77" s="499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8" t="s">
        <v>32</v>
      </c>
      <c r="C78" s="498"/>
      <c r="D78" s="313">
        <f>SUM(D38,D42:D48,D52:D74,D76:D77)</f>
        <v>58845.700000000004</v>
      </c>
      <c r="E78" s="467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7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209</v>
      </c>
    </row>
    <row r="85" spans="2:15" ht="103.5" customHeight="1">
      <c r="B85" s="49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  <mergeCell ref="B20:C20"/>
    <mergeCell ref="B21:C21"/>
    <mergeCell ref="B23:C23"/>
    <mergeCell ref="B24:C24"/>
    <mergeCell ref="B30:C30"/>
    <mergeCell ref="B31:C31"/>
    <mergeCell ref="B35:C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49:C49"/>
    <mergeCell ref="B50:C50"/>
    <mergeCell ref="B51:C51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3:C73"/>
    <mergeCell ref="B74:C74"/>
    <mergeCell ref="B76:C76"/>
    <mergeCell ref="B77:C77"/>
    <mergeCell ref="B75:C75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85546875" style="83" customWidth="1"/>
    <col min="3" max="3" width="36.85546875" style="83" customWidth="1"/>
    <col min="4" max="4" width="22.140625" style="83" customWidth="1"/>
    <col min="5" max="5" width="5.570312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166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166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43</v>
      </c>
      <c r="B13" s="522"/>
      <c r="C13" s="522"/>
      <c r="D13" s="52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հ․88 մսուր-մանկապարտեզ» ՀՈԱԿ-ի </v>
      </c>
      <c r="B14" s="504"/>
      <c r="C14" s="504"/>
      <c r="D14" s="504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284</v>
      </c>
      <c r="B15" s="505"/>
      <c r="C15" s="505"/>
      <c r="D15" s="505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3" t="s">
        <v>33</v>
      </c>
      <c r="C18" s="524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3396.3</v>
      </c>
      <c r="E19" s="425"/>
      <c r="F19" s="520" t="s">
        <v>230</v>
      </c>
      <c r="G19" s="521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SUM(D21:D22,D25,D28:D30)</f>
        <v>56632.299999999996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8" t="s">
        <v>120</v>
      </c>
      <c r="C21" s="519"/>
      <c r="D21" s="284">
        <f>+'Ekamut-caxs'!D18</f>
        <v>51744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8" t="s">
        <v>260</v>
      </c>
      <c r="C22" s="519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5.75" customHeight="1">
      <c r="A23" s="27">
        <v>2.1</v>
      </c>
      <c r="B23" s="514" t="s">
        <v>261</v>
      </c>
      <c r="C23" s="515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v>2.2000000000000002</v>
      </c>
      <c r="B24" s="514" t="s">
        <v>264</v>
      </c>
      <c r="C24" s="515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18" t="s">
        <v>265</v>
      </c>
      <c r="C25" s="519"/>
      <c r="D25" s="283">
        <f>+'Ekamut-caxs'!D22</f>
        <v>1082.2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14" t="s">
        <v>262</v>
      </c>
      <c r="C26" s="515"/>
      <c r="D26" s="258">
        <f>+'Ekamut-caxs'!D23</f>
        <v>512.6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14" t="s">
        <v>263</v>
      </c>
      <c r="C27" s="515"/>
      <c r="D27" s="258">
        <f>+'Ekamut-caxs'!D24</f>
        <v>569.6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5.75" customHeight="1">
      <c r="A28" s="61">
        <v>4</v>
      </c>
      <c r="B28" s="518" t="s">
        <v>8</v>
      </c>
      <c r="C28" s="519"/>
      <c r="D28" s="284">
        <f>+'Ekamut-caxs'!D26</f>
        <v>3742.1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8" t="s">
        <v>55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5.75" customHeight="1">
      <c r="A30" s="61">
        <v>5</v>
      </c>
      <c r="B30" s="518" t="s">
        <v>65</v>
      </c>
      <c r="C30" s="519"/>
      <c r="D30" s="284">
        <f>+'Ekamut-caxs'!D28</f>
        <v>40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v>8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518"/>
      <c r="C33" s="51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8"/>
      <c r="C34" s="519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57412.200000000012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56794.30000000001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0" t="s">
        <v>12</v>
      </c>
      <c r="C37" s="511"/>
      <c r="D37" s="284">
        <f>+'Ekamut-caxs'!D38</f>
        <v>38664.800000000003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14" t="s">
        <v>121</v>
      </c>
      <c r="C38" s="515"/>
      <c r="D38" s="296">
        <f>+'Ekamut-caxs'!D39</f>
        <v>2200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6.5" customHeight="1">
      <c r="A39" s="27">
        <v>1.2</v>
      </c>
      <c r="B39" s="514" t="s">
        <v>13</v>
      </c>
      <c r="C39" s="515"/>
      <c r="D39" s="296">
        <f>+'Ekamut-caxs'!D40</f>
        <v>696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0" t="s">
        <v>16</v>
      </c>
      <c r="C41" s="511"/>
      <c r="D41" s="283">
        <f>+'Ekamut-caxs'!D42</f>
        <v>11697.300000000001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0" t="s">
        <v>15</v>
      </c>
      <c r="C42" s="511"/>
      <c r="D42" s="284">
        <f>+'Ekamut-caxs'!D43</f>
        <v>1561.5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0" t="s">
        <v>14</v>
      </c>
      <c r="C43" s="511"/>
      <c r="D43" s="284">
        <f>+'Ekamut-caxs'!D44</f>
        <v>1413.7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0" t="s">
        <v>17</v>
      </c>
      <c r="C44" s="511"/>
      <c r="D44" s="284">
        <f>+Komunal!M27</f>
        <v>298.8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0" t="s">
        <v>18</v>
      </c>
      <c r="C45" s="511"/>
      <c r="D45" s="284">
        <f>+'Ekamut-caxs'!D46</f>
        <v>52.3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0" t="s">
        <v>19</v>
      </c>
      <c r="C46" s="511"/>
      <c r="D46" s="284">
        <f>+'Ekamut-caxs'!D47</f>
        <v>30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0" t="s">
        <v>20</v>
      </c>
      <c r="C47" s="511"/>
      <c r="D47" s="284">
        <f>SUM(D48:D50)</f>
        <v>149.4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14" t="s">
        <v>21</v>
      </c>
      <c r="C48" s="515"/>
      <c r="D48" s="296">
        <f>+'Ekamut-caxs'!D49</f>
        <v>62.4</v>
      </c>
      <c r="E48" s="427"/>
    </row>
    <row r="49" spans="1:13" ht="18" customHeight="1">
      <c r="A49" s="27">
        <v>8.1999999999999993</v>
      </c>
      <c r="B49" s="514" t="s">
        <v>22</v>
      </c>
      <c r="C49" s="515"/>
      <c r="D49" s="296">
        <f>+'Ekamut-caxs'!D50</f>
        <v>15</v>
      </c>
      <c r="E49" s="427"/>
    </row>
    <row r="50" spans="1:13" ht="18" customHeight="1">
      <c r="A50" s="27">
        <v>8.3000000000000007</v>
      </c>
      <c r="B50" s="514" t="s">
        <v>23</v>
      </c>
      <c r="C50" s="515"/>
      <c r="D50" s="296">
        <f>+'Ekamut-caxs'!D51</f>
        <v>72</v>
      </c>
      <c r="E50" s="427"/>
    </row>
    <row r="51" spans="1:13" s="97" customFormat="1" ht="18" customHeight="1">
      <c r="A51" s="61">
        <v>9</v>
      </c>
      <c r="B51" s="510" t="s">
        <v>24</v>
      </c>
      <c r="C51" s="511"/>
      <c r="D51" s="284">
        <f>+'Ekamut-caxs'!D52</f>
        <v>66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10</v>
      </c>
      <c r="B52" s="510" t="s">
        <v>31</v>
      </c>
      <c r="C52" s="511"/>
      <c r="D52" s="283">
        <f>+'Ekamut-caxs'!D53</f>
        <v>595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11</v>
      </c>
      <c r="B53" s="510" t="s">
        <v>25</v>
      </c>
      <c r="C53" s="511"/>
      <c r="D53" s="283">
        <f>+'Ekamut-caxs'!D54</f>
        <v>330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12</v>
      </c>
      <c r="B54" s="510" t="s">
        <v>76</v>
      </c>
      <c r="C54" s="511"/>
      <c r="D54" s="283">
        <f>+'Ekamut-caxs'!D55</f>
        <v>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13</v>
      </c>
      <c r="B55" s="510" t="s">
        <v>50</v>
      </c>
      <c r="C55" s="511"/>
      <c r="D55" s="284">
        <f>+'Ekamut-caxs'!D56</f>
        <v>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6.5" customHeight="1">
      <c r="A56" s="61">
        <v>14</v>
      </c>
      <c r="B56" s="510" t="s">
        <v>122</v>
      </c>
      <c r="C56" s="511"/>
      <c r="D56" s="284">
        <f>+'Ekamut-caxs'!D57</f>
        <v>10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v>15</v>
      </c>
      <c r="B57" s="510" t="s">
        <v>123</v>
      </c>
      <c r="C57" s="511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0" t="s">
        <v>26</v>
      </c>
      <c r="C58" s="511"/>
      <c r="D58" s="284">
        <f>+'Ekamut-caxs'!D59</f>
        <v>1198.3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0" t="s">
        <v>27</v>
      </c>
      <c r="C59" s="511"/>
      <c r="D59" s="284">
        <f>+'Ekamut-caxs'!D60</f>
        <v>90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0" t="s">
        <v>69</v>
      </c>
      <c r="C60" s="511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17</v>
      </c>
      <c r="B61" s="510" t="s">
        <v>56</v>
      </c>
      <c r="C61" s="511"/>
      <c r="D61" s="284">
        <f>+'Ekamut-caxs'!D62</f>
        <v>40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18</v>
      </c>
      <c r="B62" s="510" t="s">
        <v>47</v>
      </c>
      <c r="C62" s="511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19</v>
      </c>
      <c r="B63" s="510" t="s">
        <v>77</v>
      </c>
      <c r="C63" s="511"/>
      <c r="D63" s="284">
        <f>+'Ekamut-caxs'!D64</f>
        <v>68.099999999999994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10" t="s">
        <v>78</v>
      </c>
      <c r="C64" s="511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21</v>
      </c>
      <c r="B65" s="510" t="s">
        <v>48</v>
      </c>
      <c r="C65" s="511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6.5" customHeight="1">
      <c r="A66" s="61">
        <v>22</v>
      </c>
      <c r="B66" s="510" t="s">
        <v>124</v>
      </c>
      <c r="C66" s="511"/>
      <c r="D66" s="284">
        <f>+'Ekamut-caxs'!D67</f>
        <v>5.0999999999999996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0" t="s">
        <v>49</v>
      </c>
      <c r="C67" s="511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6.5" customHeight="1">
      <c r="A68" s="61">
        <v>23</v>
      </c>
      <c r="B68" s="510" t="s">
        <v>66</v>
      </c>
      <c r="C68" s="511"/>
      <c r="D68" s="284">
        <f>+'Ekamut-caxs'!D69</f>
        <v>50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0" t="s">
        <v>79</v>
      </c>
      <c r="C69" s="511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customHeight="1">
      <c r="A70" s="61">
        <v>24</v>
      </c>
      <c r="B70" s="499" t="str">
        <f>+'Ekamut-caxs'!B71:C71</f>
        <v>Դուրսգրվող գույքի գնահատման գծով</v>
      </c>
      <c r="C70" s="499"/>
      <c r="D70" s="284">
        <f>+'Ekamut-caxs'!D71</f>
        <v>30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0"/>
      <c r="C71" s="511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0"/>
      <c r="C72" s="511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0" t="s">
        <v>37</v>
      </c>
      <c r="C73" s="511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4" t="s">
        <v>38</v>
      </c>
      <c r="C74" s="515"/>
      <c r="D74" s="258"/>
      <c r="E74" s="430"/>
    </row>
    <row r="75" spans="1:13" ht="19.5" hidden="1" customHeight="1">
      <c r="A75" s="14">
        <v>31.2</v>
      </c>
      <c r="B75" s="514" t="s">
        <v>51</v>
      </c>
      <c r="C75" s="515"/>
      <c r="D75" s="258"/>
      <c r="E75" s="430"/>
    </row>
    <row r="76" spans="1:13" ht="19.5" hidden="1" customHeight="1">
      <c r="A76" s="14">
        <v>31.3</v>
      </c>
      <c r="B76" s="514" t="s">
        <v>86</v>
      </c>
      <c r="C76" s="515"/>
      <c r="D76" s="258">
        <f>+'Ekamut-caxs'!D76</f>
        <v>0</v>
      </c>
      <c r="E76" s="430"/>
    </row>
    <row r="77" spans="1:13" s="97" customFormat="1" ht="18.75" customHeight="1">
      <c r="A77" s="71">
        <v>25</v>
      </c>
      <c r="B77" s="510" t="s">
        <v>39</v>
      </c>
      <c r="C77" s="511"/>
      <c r="D77" s="284">
        <f>+'Deb. ev kreditor'!D59-'Deb. ev kreditor'!D55</f>
        <v>162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0" t="s">
        <v>87</v>
      </c>
      <c r="C78" s="511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6" t="s">
        <v>62</v>
      </c>
      <c r="C79" s="517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0" t="s">
        <v>92</v>
      </c>
      <c r="C80" s="511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0" t="s">
        <v>88</v>
      </c>
      <c r="C81" s="511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10" t="s">
        <v>89</v>
      </c>
      <c r="C82" s="511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10" t="s">
        <v>90</v>
      </c>
      <c r="C83" s="511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0" t="s">
        <v>67</v>
      </c>
      <c r="C84" s="511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0" t="s">
        <v>68</v>
      </c>
      <c r="C85" s="511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0"/>
      <c r="C86" s="511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0" t="s">
        <v>93</v>
      </c>
      <c r="C87" s="511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64</v>
      </c>
      <c r="C88" s="511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63</v>
      </c>
      <c r="C89" s="511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52</v>
      </c>
      <c r="C90" s="511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2" t="s">
        <v>155</v>
      </c>
      <c r="C91" s="513"/>
      <c r="D91" s="292">
        <f>SUM(D92:D93)</f>
        <v>617.90000000000009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20.25" customHeight="1" thickBot="1">
      <c r="A92" s="71">
        <v>1</v>
      </c>
      <c r="B92" s="510" t="s">
        <v>16</v>
      </c>
      <c r="C92" s="511"/>
      <c r="D92" s="283">
        <f>3234.3-2616.4</f>
        <v>617.90000000000009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0"/>
      <c r="C93" s="511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2616.3999999999869</v>
      </c>
      <c r="E94" s="469" t="s">
        <v>249</v>
      </c>
      <c r="F94" s="520" t="s">
        <v>205</v>
      </c>
      <c r="G94" s="521"/>
      <c r="H94" s="308"/>
      <c r="I94" s="308"/>
      <c r="J94" s="307"/>
      <c r="K94" s="98"/>
      <c r="L94" s="98"/>
      <c r="M94" s="98"/>
    </row>
    <row r="95" spans="1:13" s="81" customFormat="1" ht="38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ԱՐՄԻՆԵ ՄԿՐՏՉՅԱՆ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ՆԱՐԻՆԵ ՊՈՂՈՍՅԱՆ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4" zoomScaleSheetLayoutView="100" workbookViewId="0">
      <selection activeCell="B62" sqref="B62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4" t="str">
        <f>+'Ekamut-caxs'!A14:D14</f>
        <v xml:space="preserve">«Երևանի հ․88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257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57484</v>
      </c>
      <c r="D6" s="311">
        <f>SUM(D7:D8,D11,D14:D18)</f>
        <v>58845.7</v>
      </c>
      <c r="E6" s="311">
        <f t="shared" ref="E6:E66" si="0">D6-C6</f>
        <v>1361.6999999999971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51744</v>
      </c>
      <c r="D7" s="298">
        <f>+'Ekamut-caxs'!D18</f>
        <v>51744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" customHeight="1">
      <c r="A9" s="27">
        <v>2.1</v>
      </c>
      <c r="B9" s="32" t="s">
        <v>261</v>
      </c>
      <c r="C9" s="466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0.75" hidden="1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1082.2</v>
      </c>
      <c r="E11" s="298">
        <f t="shared" si="0"/>
        <v>1082.2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6"/>
      <c r="D12" s="298">
        <f>+'Ekamut-caxs'!D23</f>
        <v>512.6</v>
      </c>
      <c r="E12" s="298">
        <f t="shared" si="0"/>
        <v>512.6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6"/>
      <c r="D13" s="298">
        <f>+'Ekamut-caxs'!D24</f>
        <v>569.6</v>
      </c>
      <c r="E13" s="298">
        <f t="shared" si="0"/>
        <v>569.6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13.4</v>
      </c>
      <c r="E14" s="298">
        <f t="shared" si="0"/>
        <v>13.4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20.25" customHeight="1">
      <c r="A15" s="61">
        <v>5</v>
      </c>
      <c r="B15" s="285" t="s">
        <v>8</v>
      </c>
      <c r="C15" s="297">
        <v>3500</v>
      </c>
      <c r="D15" s="298">
        <f>+'Ekamut-caxs'!D26</f>
        <v>3742.1</v>
      </c>
      <c r="E15" s="298">
        <f>D15-C15</f>
        <v>242.09999999999991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6</v>
      </c>
      <c r="B17" s="285" t="s">
        <v>65</v>
      </c>
      <c r="C17" s="299">
        <v>40</v>
      </c>
      <c r="D17" s="298">
        <f>+'Ekamut-caxs'!D28</f>
        <v>40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7</v>
      </c>
      <c r="B18" s="300" t="s">
        <v>127</v>
      </c>
      <c r="C18" s="301">
        <f>SUM(C19:C20)</f>
        <v>2200</v>
      </c>
      <c r="D18" s="301">
        <f>SUM(D19:D20)</f>
        <v>2200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" customHeight="1">
      <c r="A19" s="27">
        <v>7.1</v>
      </c>
      <c r="B19" s="32" t="s">
        <v>74</v>
      </c>
      <c r="C19" s="254">
        <v>2200</v>
      </c>
      <c r="D19" s="255">
        <f>+'Ekamut-caxs'!D30</f>
        <v>2200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57484.000000000007</v>
      </c>
      <c r="D25" s="312">
        <f>SUM(D26,D30:D36,D40:D62,D64:D65)</f>
        <v>58845.700000000004</v>
      </c>
      <c r="E25" s="311">
        <f t="shared" si="0"/>
        <v>1361.6999999999971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38712.9</v>
      </c>
      <c r="D26" s="301">
        <f>+'Ekamut-caxs'!D38</f>
        <v>38664.800000000003</v>
      </c>
      <c r="E26" s="298">
        <f t="shared" si="0"/>
        <v>-48.099999999998545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2640</v>
      </c>
      <c r="D27" s="302">
        <f>+'Ekamut-caxs'!D39</f>
        <v>2200</v>
      </c>
      <c r="E27" s="255">
        <f>D27-C27</f>
        <v>-440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18" customHeight="1">
      <c r="A28" s="28">
        <v>1.2</v>
      </c>
      <c r="B28" s="155" t="s">
        <v>13</v>
      </c>
      <c r="C28" s="254">
        <v>0</v>
      </c>
      <c r="D28" s="302">
        <f>+'Ekamut-caxs'!D40</f>
        <v>696</v>
      </c>
      <c r="E28" s="255">
        <f>D28-C28</f>
        <v>696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10250.5</v>
      </c>
      <c r="D30" s="301">
        <f>+'Ekamut-caxs'!D42</f>
        <v>11697.300000000001</v>
      </c>
      <c r="E30" s="298">
        <f t="shared" si="0"/>
        <v>1446.8000000000011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1422.8</v>
      </c>
      <c r="D31" s="301">
        <f>+'Ekamut-caxs'!D43</f>
        <v>1561.5</v>
      </c>
      <c r="E31" s="298">
        <f t="shared" si="0"/>
        <v>138.70000000000005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1423.8</v>
      </c>
      <c r="D32" s="301">
        <f>+'Ekamut-caxs'!D44</f>
        <v>1413.7</v>
      </c>
      <c r="E32" s="298">
        <f t="shared" si="0"/>
        <v>-10.099999999999909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256</v>
      </c>
      <c r="D33" s="301">
        <f>+'Ekamut-caxs'!D45</f>
        <v>312.2</v>
      </c>
      <c r="E33" s="298">
        <f t="shared" si="0"/>
        <v>56.199999999999989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52.3</v>
      </c>
      <c r="D34" s="301">
        <f>+'Ekamut-caxs'!D46</f>
        <v>52.3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30</v>
      </c>
      <c r="D35" s="301">
        <f>+'Ekamut-caxs'!D47</f>
        <v>30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125.19999999999999</v>
      </c>
      <c r="D36" s="301">
        <f>SUM(D37:D39)</f>
        <v>149.4</v>
      </c>
      <c r="E36" s="298">
        <f t="shared" si="0"/>
        <v>24.200000000000017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62.4</v>
      </c>
      <c r="E37" s="255">
        <f t="shared" si="0"/>
        <v>4.7999999999999972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15</v>
      </c>
      <c r="E38" s="255">
        <f t="shared" si="0"/>
        <v>5</v>
      </c>
      <c r="F38" s="256"/>
    </row>
    <row r="39" spans="1:18" ht="21" customHeight="1">
      <c r="A39" s="27">
        <v>8.3000000000000007</v>
      </c>
      <c r="B39" s="32" t="s">
        <v>23</v>
      </c>
      <c r="C39" s="254">
        <v>57.6</v>
      </c>
      <c r="D39" s="302">
        <f>+'Ekamut-caxs'!D51</f>
        <v>72</v>
      </c>
      <c r="E39" s="255">
        <f t="shared" si="0"/>
        <v>14.399999999999999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66</v>
      </c>
      <c r="D40" s="301">
        <f>+'Ekamut-caxs'!D52</f>
        <v>66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588</v>
      </c>
      <c r="D41" s="301">
        <f>+'Ekamut-caxs'!D53</f>
        <v>595</v>
      </c>
      <c r="E41" s="298">
        <f t="shared" si="0"/>
        <v>7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350</v>
      </c>
      <c r="D42" s="301">
        <f>+'Ekamut-caxs'!D54</f>
        <v>330</v>
      </c>
      <c r="E42" s="298">
        <f t="shared" si="0"/>
        <v>-20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200</v>
      </c>
      <c r="D43" s="301">
        <f>+'Ekamut-caxs'!D55</f>
        <v>50</v>
      </c>
      <c r="E43" s="298">
        <f t="shared" si="0"/>
        <v>-150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100</v>
      </c>
      <c r="D44" s="301">
        <f>+'Ekamut-caxs'!D56</f>
        <v>50</v>
      </c>
      <c r="E44" s="298">
        <f t="shared" si="0"/>
        <v>-50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18.75" customHeight="1">
      <c r="A45" s="61">
        <v>14</v>
      </c>
      <c r="B45" s="285" t="s">
        <v>122</v>
      </c>
      <c r="C45" s="299">
        <v>20</v>
      </c>
      <c r="D45" s="301">
        <f>+'Ekamut-caxs'!D57</f>
        <v>10</v>
      </c>
      <c r="E45" s="298">
        <f>D45-C45</f>
        <v>-10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35.25" customHeight="1">
      <c r="A47" s="61">
        <v>15</v>
      </c>
      <c r="B47" s="285" t="s">
        <v>26</v>
      </c>
      <c r="C47" s="297">
        <v>1168.5</v>
      </c>
      <c r="D47" s="301">
        <f>+'Ekamut-caxs'!D59</f>
        <v>1198.3</v>
      </c>
      <c r="E47" s="298">
        <f t="shared" si="0"/>
        <v>29.799999999999955</v>
      </c>
      <c r="F47" s="254" t="s">
        <v>301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90</v>
      </c>
      <c r="D48" s="301">
        <f>+'Ekamut-caxs'!D60</f>
        <v>90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17</v>
      </c>
      <c r="B50" s="285" t="s">
        <v>56</v>
      </c>
      <c r="C50" s="297">
        <v>40</v>
      </c>
      <c r="D50" s="301">
        <f>+'Ekamut-caxs'!D62</f>
        <v>40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100</v>
      </c>
      <c r="D52" s="301">
        <f>+'Ekamut-caxs'!D64</f>
        <v>68.099999999999994</v>
      </c>
      <c r="E52" s="298">
        <f t="shared" si="0"/>
        <v>-31.900000000000006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18.75" customHeight="1">
      <c r="A55" s="61">
        <v>22</v>
      </c>
      <c r="B55" s="285" t="s">
        <v>124</v>
      </c>
      <c r="C55" s="297">
        <v>5</v>
      </c>
      <c r="D55" s="301">
        <f>+'Ekamut-caxs'!D67</f>
        <v>5.0999999999999996</v>
      </c>
      <c r="E55" s="298">
        <f t="shared" si="1"/>
        <v>9.9999999999999645E-2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19.5" customHeight="1">
      <c r="A57" s="61">
        <v>23</v>
      </c>
      <c r="B57" s="285" t="s">
        <v>66</v>
      </c>
      <c r="C57" s="297">
        <v>50</v>
      </c>
      <c r="D57" s="301">
        <f>+'Ekamut-caxs'!D69</f>
        <v>50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9.5" customHeight="1">
      <c r="A59" s="61">
        <v>24</v>
      </c>
      <c r="B59" s="285" t="str">
        <f>+'Ekamut-caxs'!B71:C71</f>
        <v>Դուրսգրվող գույքի գնահատման գծով</v>
      </c>
      <c r="C59" s="297">
        <v>30</v>
      </c>
      <c r="D59" s="301">
        <f>+'Ekamut-caxs'!D71</f>
        <v>30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9" t="s">
        <v>28</v>
      </c>
      <c r="C62" s="297">
        <v>2200</v>
      </c>
      <c r="D62" s="301">
        <f>+'Ekamut-caxs'!D74</f>
        <v>2200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18" customHeight="1">
      <c r="A63" s="28">
        <v>25.1</v>
      </c>
      <c r="B63" s="30" t="s">
        <v>80</v>
      </c>
      <c r="C63" s="256">
        <v>2200</v>
      </c>
      <c r="D63" s="302">
        <f>+'Ekamut-caxs'!D75</f>
        <v>2200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ԱՐՄԻՆԵ ՄԿՐՏՉՅԱՆ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ՆԱՐԻՆԵ ՊՈՂՈՍՅԱՆ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B62" sqref="B62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4" t="str">
        <f>+'Ekamut-caxs'!A14:D14</f>
        <v xml:space="preserve">«Երևանի հ․88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258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3396.3</v>
      </c>
      <c r="D6" s="257">
        <f>+C6</f>
        <v>3396.3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55284</v>
      </c>
      <c r="D7" s="292">
        <f>SUM(D8:D9,D12,D15:D22)</f>
        <v>56632.299999999996</v>
      </c>
      <c r="E7" s="292">
        <f>D7-C7</f>
        <v>1348.2999999999956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51744</v>
      </c>
      <c r="D8" s="284">
        <f>+'Dramakan hosqer'!D21</f>
        <v>51744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5.75" customHeight="1">
      <c r="A10" s="27">
        <v>2.1</v>
      </c>
      <c r="B10" s="32" t="s">
        <v>261</v>
      </c>
      <c r="C10" s="258"/>
      <c r="D10" s="296">
        <f>+'Dramakan hosqer'!D23</f>
        <v>24</v>
      </c>
      <c r="E10" s="296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1082.2</v>
      </c>
      <c r="E12" s="284">
        <f t="shared" si="1"/>
        <v>1082.2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96">
        <f>+'Dramakan hosqer'!D26</f>
        <v>512.6</v>
      </c>
      <c r="E13" s="296">
        <f t="shared" si="1"/>
        <v>512.6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96">
        <f>+'Dramakan hosqer'!D27</f>
        <v>569.6</v>
      </c>
      <c r="E14" s="296">
        <f t="shared" si="1"/>
        <v>569.6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8.75" customHeight="1">
      <c r="A15" s="61">
        <v>4</v>
      </c>
      <c r="B15" s="285" t="s">
        <v>8</v>
      </c>
      <c r="C15" s="283">
        <v>3500</v>
      </c>
      <c r="D15" s="284">
        <f>+'Dramakan hosqer'!D28</f>
        <v>3742.1</v>
      </c>
      <c r="E15" s="284">
        <f t="shared" si="0"/>
        <v>242.09999999999991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9.5" customHeight="1">
      <c r="A17" s="61">
        <v>5</v>
      </c>
      <c r="B17" s="287" t="s">
        <v>65</v>
      </c>
      <c r="C17" s="283">
        <v>40</v>
      </c>
      <c r="D17" s="284">
        <f>+'Dramakan hosqer'!D30</f>
        <v>40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57692.30000000001</v>
      </c>
      <c r="D23" s="292">
        <f>+D24+D67+D79</f>
        <v>57412.200000000012</v>
      </c>
      <c r="E23" s="292">
        <f t="shared" si="0"/>
        <v>-280.09999999999854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55446.000000000007</v>
      </c>
      <c r="D24" s="292">
        <f>SUM(D25,D29:D35,D39:D61,D65:D66)</f>
        <v>56794.30000000001</v>
      </c>
      <c r="E24" s="292">
        <f t="shared" si="0"/>
        <v>1348.3000000000029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38712.9</v>
      </c>
      <c r="D25" s="284">
        <f>+'Dramakan hosqer'!D37</f>
        <v>38664.800000000003</v>
      </c>
      <c r="E25" s="284">
        <f t="shared" si="0"/>
        <v>-48.099999999998545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2640</v>
      </c>
      <c r="D26" s="296">
        <f>+'Dramakan hosqer'!D38</f>
        <v>2200</v>
      </c>
      <c r="E26" s="296">
        <f t="shared" si="0"/>
        <v>-440</v>
      </c>
      <c r="F26" s="258"/>
    </row>
    <row r="27" spans="1:20" ht="16.5" customHeight="1">
      <c r="A27" s="27">
        <v>1.2</v>
      </c>
      <c r="B27" s="32" t="s">
        <v>13</v>
      </c>
      <c r="C27" s="258">
        <v>0</v>
      </c>
      <c r="D27" s="296">
        <f>+'Dramakan hosqer'!D39</f>
        <v>696</v>
      </c>
      <c r="E27" s="296">
        <f t="shared" si="0"/>
        <v>696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10250.5</v>
      </c>
      <c r="D29" s="284">
        <f>+'Dramakan hosqer'!D41</f>
        <v>11697.300000000001</v>
      </c>
      <c r="E29" s="284">
        <f t="shared" si="0"/>
        <v>1446.8000000000011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1422.8</v>
      </c>
      <c r="D30" s="284">
        <f>+'Dramakan hosqer'!D42</f>
        <v>1561.5</v>
      </c>
      <c r="E30" s="284">
        <f t="shared" si="0"/>
        <v>138.70000000000005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1423.8</v>
      </c>
      <c r="D31" s="284">
        <f>+'Dramakan hosqer'!D43</f>
        <v>1413.7</v>
      </c>
      <c r="E31" s="284">
        <f t="shared" si="0"/>
        <v>-10.099999999999909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256</v>
      </c>
      <c r="D32" s="284">
        <f>+'Dramakan hosqer'!D44</f>
        <v>298.8</v>
      </c>
      <c r="E32" s="284">
        <f t="shared" si="0"/>
        <v>42.800000000000011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52.3</v>
      </c>
      <c r="D33" s="284">
        <f>+'Dramakan hosqer'!D45</f>
        <v>52.3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30</v>
      </c>
      <c r="D34" s="284">
        <f>+'Dramakan hosqer'!D46</f>
        <v>30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125.19999999999999</v>
      </c>
      <c r="D35" s="284">
        <f>SUM(D36:D38)</f>
        <v>149.4</v>
      </c>
      <c r="E35" s="284">
        <f t="shared" si="0"/>
        <v>24.200000000000017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62.4</v>
      </c>
      <c r="E36" s="296">
        <f t="shared" si="0"/>
        <v>4.7999999999999972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15</v>
      </c>
      <c r="E37" s="296">
        <f t="shared" si="0"/>
        <v>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57.6</v>
      </c>
      <c r="D38" s="296">
        <f>+'Dramakan hosqer'!D50</f>
        <v>72</v>
      </c>
      <c r="E38" s="296">
        <f t="shared" si="0"/>
        <v>14.399999999999999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66</v>
      </c>
      <c r="D39" s="284">
        <f>+'Dramakan hosqer'!D51</f>
        <v>66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588</v>
      </c>
      <c r="D40" s="284">
        <f>+'Dramakan hosqer'!D52</f>
        <v>595</v>
      </c>
      <c r="E40" s="284">
        <f t="shared" si="0"/>
        <v>7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350</v>
      </c>
      <c r="D41" s="284">
        <f>+'Dramakan hosqer'!D53</f>
        <v>330</v>
      </c>
      <c r="E41" s="284">
        <f t="shared" si="0"/>
        <v>-20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200</v>
      </c>
      <c r="D42" s="284">
        <f>+'Dramakan hosqer'!D54</f>
        <v>50</v>
      </c>
      <c r="E42" s="284">
        <f t="shared" si="0"/>
        <v>-150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100</v>
      </c>
      <c r="D43" s="284">
        <f>+'Dramakan hosqer'!D55</f>
        <v>50</v>
      </c>
      <c r="E43" s="284">
        <f t="shared" si="0"/>
        <v>-50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20</v>
      </c>
      <c r="D44" s="284">
        <f>+'Dramakan hosqer'!D56</f>
        <v>10</v>
      </c>
      <c r="E44" s="284">
        <f t="shared" si="0"/>
        <v>-10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1168.5</v>
      </c>
      <c r="D46" s="284">
        <f>+'Dramakan hosqer'!D58</f>
        <v>1198.3</v>
      </c>
      <c r="E46" s="284">
        <f t="shared" si="0"/>
        <v>29.799999999999955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90</v>
      </c>
      <c r="D47" s="284">
        <f>+'Dramakan hosqer'!D59</f>
        <v>90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17</v>
      </c>
      <c r="B49" s="285" t="s">
        <v>56</v>
      </c>
      <c r="C49" s="283">
        <v>40</v>
      </c>
      <c r="D49" s="284">
        <f>+'Dramakan hosqer'!D61</f>
        <v>40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100</v>
      </c>
      <c r="D51" s="284">
        <f>+'Dramakan hosqer'!D63</f>
        <v>68.099999999999994</v>
      </c>
      <c r="E51" s="284">
        <f t="shared" si="0"/>
        <v>-31.900000000000006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6.5" customHeight="1">
      <c r="A54" s="61">
        <v>22</v>
      </c>
      <c r="B54" s="285" t="s">
        <v>124</v>
      </c>
      <c r="C54" s="283">
        <v>5</v>
      </c>
      <c r="D54" s="284">
        <f>+'Dramakan hosqer'!D66</f>
        <v>5.0999999999999996</v>
      </c>
      <c r="E54" s="284">
        <f t="shared" si="0"/>
        <v>9.9999999999999645E-2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6.5" customHeight="1">
      <c r="A56" s="61">
        <v>23</v>
      </c>
      <c r="B56" s="285" t="s">
        <v>66</v>
      </c>
      <c r="C56" s="283">
        <v>50</v>
      </c>
      <c r="D56" s="284">
        <f>+'Dramakan hosqer'!D68</f>
        <v>50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24</v>
      </c>
      <c r="B58" s="285" t="str">
        <f>+'Dramakan hosqer'!B70:C70</f>
        <v>Դուրսգրվող գույքի գնահատման գծով</v>
      </c>
      <c r="C58" s="283">
        <v>30</v>
      </c>
      <c r="D58" s="284">
        <f>+'Dramakan hosqer'!D70</f>
        <v>30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21.75" customHeight="1">
      <c r="A65" s="71">
        <v>25</v>
      </c>
      <c r="B65" s="291" t="s">
        <v>39</v>
      </c>
      <c r="C65" s="283">
        <v>162</v>
      </c>
      <c r="D65" s="284">
        <f>+'Dramakan hosqer'!D77</f>
        <v>162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300</v>
      </c>
      <c r="D67" s="292">
        <f>+D68+D75</f>
        <v>0</v>
      </c>
      <c r="E67" s="292">
        <f t="shared" si="0"/>
        <v>-300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71">
        <v>1</v>
      </c>
      <c r="B68" s="293" t="s">
        <v>92</v>
      </c>
      <c r="C68" s="284">
        <f>SUM(C69:C74)</f>
        <v>300</v>
      </c>
      <c r="D68" s="284">
        <f>SUM(D69:D74)</f>
        <v>0</v>
      </c>
      <c r="E68" s="284">
        <f t="shared" si="0"/>
        <v>-300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>
        <v>300</v>
      </c>
      <c r="D71" s="284">
        <f>+'Dramakan hosqer'!D83</f>
        <v>0</v>
      </c>
      <c r="E71" s="284">
        <f t="shared" si="2"/>
        <v>-300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1946.3</v>
      </c>
      <c r="D79" s="292">
        <f>SUM(D80:D81)</f>
        <v>617.90000000000009</v>
      </c>
      <c r="E79" s="292">
        <f t="shared" si="2"/>
        <v>-1328.3999999999999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6.5" customHeight="1">
      <c r="A80" s="71">
        <v>1</v>
      </c>
      <c r="B80" s="289" t="str">
        <f>+'Dramakan hosqer'!B92</f>
        <v>Սննդի գծով</v>
      </c>
      <c r="C80" s="283">
        <v>1946.3</v>
      </c>
      <c r="D80" s="284">
        <f>+'Dramakan hosqer'!D92</f>
        <v>617.90000000000009</v>
      </c>
      <c r="E80" s="283">
        <f>D80-C80</f>
        <v>-1328.3999999999999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987.99999999999272</v>
      </c>
      <c r="D82" s="292">
        <f>D6+D7-D23</f>
        <v>2616.3999999999869</v>
      </c>
      <c r="E82" s="292">
        <f t="shared" si="2"/>
        <v>1628.3999999999942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ԱՐՄԻՆԵ ՄԿՐՏՉՅԱՆ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ՆԱՐԻՆԵ ՊՈՂՈՍՅԱՆ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B62" sqref="B6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5" t="s">
        <v>71</v>
      </c>
      <c r="B1" s="535"/>
      <c r="C1" s="535"/>
      <c r="D1" s="535"/>
      <c r="E1" s="53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6" t="str">
        <f>+'Ekamut-caxs'!A14:D14</f>
        <v xml:space="preserve">«Երևանի հ․88 մսուր-մանկապարտեզ»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159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9" t="s">
        <v>255</v>
      </c>
      <c r="B4" s="539"/>
      <c r="C4" s="539"/>
      <c r="D4" s="539"/>
      <c r="E4" s="53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0" t="s">
        <v>164</v>
      </c>
      <c r="B7" s="541"/>
      <c r="C7" s="54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97.5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>
        <v>2.7</v>
      </c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40</v>
      </c>
      <c r="E16" s="31"/>
    </row>
    <row r="17" spans="1:22" ht="18" customHeight="1">
      <c r="A17" s="220">
        <v>1.9</v>
      </c>
      <c r="B17" s="222"/>
      <c r="C17" s="224" t="s">
        <v>300</v>
      </c>
      <c r="D17" s="31">
        <v>9.1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>
        <v>18.899999999999999</v>
      </c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>
        <v>26.8</v>
      </c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97.5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0" t="s">
        <v>189</v>
      </c>
      <c r="B35" s="541"/>
      <c r="C35" s="54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37.6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1.7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3.4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3.6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>
        <v>87.6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>
        <v>23.1</v>
      </c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>
        <v>2</v>
      </c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>
        <v>3</v>
      </c>
      <c r="E53" s="31"/>
    </row>
    <row r="54" spans="1:22" ht="33" customHeight="1">
      <c r="A54" s="220"/>
      <c r="B54" s="217" t="s">
        <v>190</v>
      </c>
      <c r="C54" s="30"/>
      <c r="D54" s="218">
        <f>SUM(D55:D58)</f>
        <v>3094.5</v>
      </c>
      <c r="E54" s="31"/>
      <c r="F54" s="341">
        <f>SUM(D36:D53)</f>
        <v>162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496">
        <v>3094.5</v>
      </c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3256.5</v>
      </c>
      <c r="E59" s="237"/>
      <c r="F59" s="443">
        <f>+D59-D55</f>
        <v>162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+'Dramakan hosqer'!D19</f>
        <v>3396.3</v>
      </c>
      <c r="D62" s="531" t="s">
        <v>192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ԱՐՄԻՆԵ ՄԿՐՏՉՅԱՆ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ՆԱՐԻՆԵ ՊՈՂՈՍՅԱՆ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B62" sqref="B6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8" t="s">
        <v>71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5" s="21" customFormat="1" ht="25.5" customHeight="1">
      <c r="A2" s="504" t="str">
        <f>+'Ekamut-caxs'!A14</f>
        <v xml:space="preserve">«Երևանի հ․88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6" t="s">
        <v>259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5" ht="21" customHeight="1" thickBot="1">
      <c r="N4" s="351" t="s">
        <v>0</v>
      </c>
    </row>
    <row r="5" spans="1:15" ht="33.75" customHeight="1">
      <c r="A5" s="554" t="s">
        <v>156</v>
      </c>
      <c r="B5" s="556" t="s">
        <v>72</v>
      </c>
      <c r="C5" s="558" t="s">
        <v>229</v>
      </c>
      <c r="D5" s="549" t="s">
        <v>210</v>
      </c>
      <c r="E5" s="550"/>
      <c r="F5" s="550"/>
      <c r="G5" s="550"/>
      <c r="H5" s="550"/>
      <c r="I5" s="550"/>
      <c r="J5" s="550"/>
      <c r="K5" s="550"/>
      <c r="L5" s="550"/>
      <c r="M5" s="551"/>
      <c r="N5" s="552" t="s">
        <v>158</v>
      </c>
    </row>
    <row r="6" spans="1:15" ht="79.5" customHeight="1">
      <c r="A6" s="555"/>
      <c r="B6" s="557"/>
      <c r="C6" s="559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213</v>
      </c>
      <c r="I6" s="353" t="s">
        <v>212</v>
      </c>
      <c r="J6" s="353" t="s">
        <v>121</v>
      </c>
      <c r="K6" s="354" t="s">
        <v>290</v>
      </c>
      <c r="L6" s="354" t="s">
        <v>195</v>
      </c>
      <c r="M6" s="355" t="s">
        <v>211</v>
      </c>
      <c r="N6" s="553"/>
    </row>
    <row r="7" spans="1:15" ht="27.75" customHeight="1">
      <c r="A7" s="352">
        <v>1</v>
      </c>
      <c r="B7" s="356" t="s">
        <v>219</v>
      </c>
      <c r="C7" s="357">
        <v>32507.3</v>
      </c>
      <c r="D7" s="358">
        <v>5608.8</v>
      </c>
      <c r="E7" s="359"/>
      <c r="F7" s="359"/>
      <c r="G7" s="359">
        <v>108.7</v>
      </c>
      <c r="H7" s="359"/>
      <c r="I7" s="359"/>
      <c r="J7" s="359">
        <v>440</v>
      </c>
      <c r="K7" s="359"/>
      <c r="L7" s="359">
        <v>0</v>
      </c>
      <c r="M7" s="360"/>
      <c r="N7" s="361">
        <f>ROUND(SUM(C7:M7),1)</f>
        <v>38664.800000000003</v>
      </c>
    </row>
    <row r="8" spans="1:15" ht="28.5" customHeight="1">
      <c r="A8" s="352">
        <v>1.1000000000000001</v>
      </c>
      <c r="B8" s="362" t="s">
        <v>121</v>
      </c>
      <c r="C8" s="363">
        <v>1760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696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1" t="s">
        <v>290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38664.800000000003</v>
      </c>
    </row>
    <row r="13" spans="1:15" s="377" customFormat="1" ht="34.5" customHeight="1">
      <c r="B13" s="378"/>
      <c r="C13" s="123"/>
      <c r="D13" s="379">
        <f>2804.4*2</f>
        <v>5608.8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4"/>
      <c r="M14" s="544"/>
      <c r="N14" s="388"/>
    </row>
    <row r="15" spans="1:15" s="377" customFormat="1" ht="69" customHeight="1">
      <c r="B15" s="545" t="s">
        <v>216</v>
      </c>
      <c r="C15" s="547"/>
      <c r="D15" s="546"/>
      <c r="G15" s="246"/>
      <c r="H15" s="246"/>
      <c r="I15" s="545" t="s">
        <v>215</v>
      </c>
      <c r="J15" s="546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2" t="str">
        <f>+'Ekamut-caxs'!C80</f>
        <v>ԱՐՄԻՆԵ ՄԿՐՏՉՅԱՆ</v>
      </c>
      <c r="I20" s="542"/>
      <c r="J20" s="54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3" t="s">
        <v>97</v>
      </c>
      <c r="I21" s="543"/>
      <c r="J21" s="54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2" t="str">
        <f>+'Ekamut-caxs'!C82</f>
        <v>ՆԱՐԻՆԵ ՊՈՂՈՍՅԱՆ</v>
      </c>
      <c r="I22" s="542"/>
      <c r="J22" s="54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3" t="s">
        <v>97</v>
      </c>
      <c r="I23" s="543"/>
      <c r="J23" s="543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13" zoomScale="106" zoomScaleSheetLayoutView="106" workbookViewId="0">
      <selection activeCell="B62" sqref="B6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1.7109375" style="141" customWidth="1"/>
    <col min="16" max="16" width="10.85546875" style="141" bestFit="1" customWidth="1"/>
    <col min="17" max="16384" width="9.140625" style="141"/>
  </cols>
  <sheetData>
    <row r="1" spans="1:16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6" s="140" customFormat="1" ht="21.75" customHeight="1">
      <c r="A2" s="562" t="str">
        <f>+'Ekamut-caxs'!A14:D14</f>
        <v xml:space="preserve">«Երևանի հ․88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6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6" ht="21" customHeight="1" thickBot="1"/>
    <row r="5" spans="1:16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6" s="149" customFormat="1" ht="51" customHeight="1">
      <c r="A6" s="566"/>
      <c r="B6" s="568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6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8">
        <f>+F7/143.7</f>
        <v>2512.2825330549758</v>
      </c>
      <c r="F7" s="483">
        <f>401015-40000</f>
        <v>361015</v>
      </c>
      <c r="G7" s="280" t="s">
        <v>228</v>
      </c>
      <c r="H7" s="266" t="s">
        <v>228</v>
      </c>
      <c r="I7" s="478">
        <v>2737</v>
      </c>
      <c r="J7" s="480">
        <v>140946</v>
      </c>
      <c r="K7" s="319" t="s">
        <v>228</v>
      </c>
      <c r="L7" s="478">
        <v>117</v>
      </c>
      <c r="M7" s="444">
        <f>+L7*200.47</f>
        <v>23454.99</v>
      </c>
      <c r="N7" s="445">
        <f>+L7*7.94904</f>
        <v>930.03768000000002</v>
      </c>
      <c r="O7" s="335">
        <f>+N7+M7</f>
        <v>24385.027680000003</v>
      </c>
    </row>
    <row r="8" spans="1:16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8">
        <f t="shared" ref="E8:E9" si="0">+F8/143.7</f>
        <v>1668.8030619345861</v>
      </c>
      <c r="F8" s="483">
        <f>279807-40000</f>
        <v>239807</v>
      </c>
      <c r="G8" s="280" t="s">
        <v>228</v>
      </c>
      <c r="H8" s="266" t="s">
        <v>228</v>
      </c>
      <c r="I8" s="478">
        <v>2789</v>
      </c>
      <c r="J8" s="480">
        <v>144429</v>
      </c>
      <c r="K8" s="319" t="s">
        <v>228</v>
      </c>
      <c r="L8" s="478">
        <v>80</v>
      </c>
      <c r="M8" s="444">
        <f t="shared" ref="M8:M18" si="1">+L8*200.47</f>
        <v>16037.6</v>
      </c>
      <c r="N8" s="445">
        <f t="shared" ref="N8:N18" si="2">+L8*7.94904</f>
        <v>635.92319999999995</v>
      </c>
      <c r="O8" s="335">
        <f t="shared" ref="O8:O18" si="3">+N8+M8</f>
        <v>16673.5232</v>
      </c>
    </row>
    <row r="9" spans="1:16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8">
        <f t="shared" si="0"/>
        <v>1559.0431454418929</v>
      </c>
      <c r="F9" s="483">
        <f>253953-29918.5</f>
        <v>224034.5</v>
      </c>
      <c r="G9" s="280" t="s">
        <v>228</v>
      </c>
      <c r="H9" s="266" t="s">
        <v>228</v>
      </c>
      <c r="I9" s="478">
        <v>2571</v>
      </c>
      <c r="J9" s="480">
        <v>133538</v>
      </c>
      <c r="K9" s="319" t="s">
        <v>228</v>
      </c>
      <c r="L9" s="478">
        <v>108</v>
      </c>
      <c r="M9" s="444">
        <f t="shared" si="1"/>
        <v>21650.76</v>
      </c>
      <c r="N9" s="445">
        <f t="shared" si="2"/>
        <v>858.49631999999997</v>
      </c>
      <c r="O9" s="335">
        <f t="shared" si="3"/>
        <v>22509.256319999997</v>
      </c>
    </row>
    <row r="10" spans="1:16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8">
        <v>255</v>
      </c>
      <c r="F10" s="483">
        <f>+E10*143.7</f>
        <v>36643.5</v>
      </c>
      <c r="G10" s="280" t="s">
        <v>228</v>
      </c>
      <c r="H10" s="270" t="s">
        <v>228</v>
      </c>
      <c r="I10" s="478">
        <v>2088</v>
      </c>
      <c r="J10" s="480">
        <v>108587</v>
      </c>
      <c r="K10" s="319" t="s">
        <v>228</v>
      </c>
      <c r="L10" s="478">
        <v>213</v>
      </c>
      <c r="M10" s="444">
        <f t="shared" si="1"/>
        <v>42700.11</v>
      </c>
      <c r="N10" s="445">
        <f t="shared" si="2"/>
        <v>1693.14552</v>
      </c>
      <c r="O10" s="335">
        <f t="shared" si="3"/>
        <v>44393.255519999999</v>
      </c>
    </row>
    <row r="11" spans="1:16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8">
        <v>0</v>
      </c>
      <c r="F11" s="483">
        <v>0</v>
      </c>
      <c r="G11" s="280" t="s">
        <v>228</v>
      </c>
      <c r="H11" s="270" t="s">
        <v>228</v>
      </c>
      <c r="I11" s="478">
        <v>1911</v>
      </c>
      <c r="J11" s="480">
        <v>100241</v>
      </c>
      <c r="K11" s="319" t="s">
        <v>228</v>
      </c>
      <c r="L11" s="478">
        <v>122</v>
      </c>
      <c r="M11" s="444">
        <f t="shared" si="1"/>
        <v>24457.34</v>
      </c>
      <c r="N11" s="445">
        <f t="shared" si="2"/>
        <v>969.78287999999998</v>
      </c>
      <c r="O11" s="335">
        <f t="shared" si="3"/>
        <v>25427.122879999999</v>
      </c>
    </row>
    <row r="12" spans="1:16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8">
        <v>0</v>
      </c>
      <c r="F12" s="483">
        <v>0</v>
      </c>
      <c r="G12" s="280" t="s">
        <v>228</v>
      </c>
      <c r="H12" s="270" t="s">
        <v>228</v>
      </c>
      <c r="I12" s="478">
        <v>2199</v>
      </c>
      <c r="J12" s="480">
        <v>116032</v>
      </c>
      <c r="K12" s="319" t="s">
        <v>228</v>
      </c>
      <c r="L12" s="478">
        <v>114</v>
      </c>
      <c r="M12" s="444">
        <f t="shared" si="1"/>
        <v>22853.579999999998</v>
      </c>
      <c r="N12" s="445">
        <f t="shared" si="2"/>
        <v>906.19056</v>
      </c>
      <c r="O12" s="335">
        <f t="shared" si="3"/>
        <v>23759.770559999997</v>
      </c>
    </row>
    <row r="13" spans="1:16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8">
        <v>0</v>
      </c>
      <c r="F13" s="483">
        <v>0</v>
      </c>
      <c r="G13" s="280" t="s">
        <v>228</v>
      </c>
      <c r="H13" s="270" t="s">
        <v>228</v>
      </c>
      <c r="I13" s="478">
        <v>1707</v>
      </c>
      <c r="J13" s="480">
        <v>89806</v>
      </c>
      <c r="K13" s="319" t="s">
        <v>228</v>
      </c>
      <c r="L13" s="478">
        <v>164</v>
      </c>
      <c r="M13" s="444">
        <f t="shared" si="1"/>
        <v>32877.08</v>
      </c>
      <c r="N13" s="445">
        <f t="shared" si="2"/>
        <v>1303.64256</v>
      </c>
      <c r="O13" s="335">
        <f t="shared" si="3"/>
        <v>34180.722560000002</v>
      </c>
    </row>
    <row r="14" spans="1:16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8">
        <v>0</v>
      </c>
      <c r="F14" s="483">
        <v>0</v>
      </c>
      <c r="G14" s="280" t="s">
        <v>228</v>
      </c>
      <c r="H14" s="270" t="s">
        <v>228</v>
      </c>
      <c r="I14" s="478">
        <v>1667</v>
      </c>
      <c r="J14" s="480">
        <v>87656</v>
      </c>
      <c r="K14" s="319" t="s">
        <v>228</v>
      </c>
      <c r="L14" s="478">
        <v>164</v>
      </c>
      <c r="M14" s="444">
        <f t="shared" si="1"/>
        <v>32877.08</v>
      </c>
      <c r="N14" s="445">
        <f t="shared" si="2"/>
        <v>1303.64256</v>
      </c>
      <c r="O14" s="335">
        <f t="shared" si="3"/>
        <v>34180.722560000002</v>
      </c>
    </row>
    <row r="15" spans="1:16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8">
        <v>0</v>
      </c>
      <c r="F15" s="483">
        <v>0</v>
      </c>
      <c r="G15" s="280" t="s">
        <v>228</v>
      </c>
      <c r="H15" s="270" t="s">
        <v>228</v>
      </c>
      <c r="I15" s="478">
        <v>1736</v>
      </c>
      <c r="J15" s="480">
        <v>91279</v>
      </c>
      <c r="K15" s="319" t="s">
        <v>228</v>
      </c>
      <c r="L15" s="478">
        <v>148</v>
      </c>
      <c r="M15" s="444">
        <f t="shared" si="1"/>
        <v>29669.56</v>
      </c>
      <c r="N15" s="445">
        <f t="shared" si="2"/>
        <v>1176.4579200000001</v>
      </c>
      <c r="O15" s="335">
        <f t="shared" si="3"/>
        <v>30846.017920000002</v>
      </c>
    </row>
    <row r="16" spans="1:16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8">
        <v>0</v>
      </c>
      <c r="F16" s="483">
        <v>0</v>
      </c>
      <c r="G16" s="279" t="s">
        <v>228</v>
      </c>
      <c r="H16" s="270" t="s">
        <v>228</v>
      </c>
      <c r="I16" s="478">
        <v>2063</v>
      </c>
      <c r="J16" s="480">
        <v>108393</v>
      </c>
      <c r="K16" s="319" t="s">
        <v>228</v>
      </c>
      <c r="L16" s="478">
        <v>194</v>
      </c>
      <c r="M16" s="444">
        <f t="shared" si="1"/>
        <v>38891.18</v>
      </c>
      <c r="N16" s="445">
        <f t="shared" si="2"/>
        <v>1542.11376</v>
      </c>
      <c r="O16" s="335">
        <f t="shared" si="3"/>
        <v>40433.29376</v>
      </c>
      <c r="P16" s="497"/>
    </row>
    <row r="17" spans="1:15" ht="19.5" customHeight="1">
      <c r="A17" s="142">
        <v>11</v>
      </c>
      <c r="B17" s="196" t="s">
        <v>112</v>
      </c>
      <c r="C17" s="484">
        <v>843</v>
      </c>
      <c r="D17" s="485">
        <v>121139</v>
      </c>
      <c r="E17" s="277">
        <f>+F17/143.7</f>
        <v>2087.6826722338205</v>
      </c>
      <c r="F17" s="268">
        <v>300000</v>
      </c>
      <c r="G17" s="481">
        <v>2737</v>
      </c>
      <c r="H17" s="482">
        <v>141668</v>
      </c>
      <c r="I17" s="277">
        <f>+MAX(G17,I7)</f>
        <v>2737</v>
      </c>
      <c r="J17" s="269">
        <f>+I17*53.48</f>
        <v>146374.75999999998</v>
      </c>
      <c r="K17" s="479">
        <v>149</v>
      </c>
      <c r="L17" s="277">
        <f>+MAX(K17,L8)</f>
        <v>149</v>
      </c>
      <c r="M17" s="444">
        <f t="shared" si="1"/>
        <v>29870.03</v>
      </c>
      <c r="N17" s="445">
        <f t="shared" si="2"/>
        <v>1184.40696</v>
      </c>
      <c r="O17" s="335">
        <f t="shared" si="3"/>
        <v>31054.436959999999</v>
      </c>
    </row>
    <row r="18" spans="1:15" ht="19.5" customHeight="1">
      <c r="A18" s="142">
        <v>12</v>
      </c>
      <c r="B18" s="196" t="s">
        <v>113</v>
      </c>
      <c r="C18" s="484">
        <v>2000</v>
      </c>
      <c r="D18" s="485">
        <v>287400</v>
      </c>
      <c r="E18" s="277">
        <f>+F18/143.7</f>
        <v>2783.5768963117607</v>
      </c>
      <c r="F18" s="268">
        <v>400000</v>
      </c>
      <c r="G18" s="481">
        <v>2718</v>
      </c>
      <c r="H18" s="482">
        <v>142120</v>
      </c>
      <c r="I18" s="277">
        <f>+MAX(G18,I7)</f>
        <v>2737</v>
      </c>
      <c r="J18" s="269">
        <f>+I18*53.48</f>
        <v>146374.75999999998</v>
      </c>
      <c r="K18" s="479">
        <v>92</v>
      </c>
      <c r="L18" s="277">
        <f>+MAX(K18,L7)</f>
        <v>117</v>
      </c>
      <c r="M18" s="444">
        <f t="shared" si="1"/>
        <v>23454.99</v>
      </c>
      <c r="N18" s="445">
        <f t="shared" si="2"/>
        <v>930.03768000000002</v>
      </c>
      <c r="O18" s="335">
        <f t="shared" si="3"/>
        <v>24385.027680000003</v>
      </c>
    </row>
    <row r="19" spans="1:15" ht="32.25" customHeight="1" thickBot="1">
      <c r="A19" s="197"/>
      <c r="B19" s="203" t="s">
        <v>95</v>
      </c>
      <c r="C19" s="276">
        <f t="shared" ref="C19:K19" si="4">SUM(C7:C18)</f>
        <v>2843</v>
      </c>
      <c r="D19" s="271">
        <f t="shared" si="4"/>
        <v>408539</v>
      </c>
      <c r="E19" s="278">
        <f t="shared" si="4"/>
        <v>10866.388308977037</v>
      </c>
      <c r="F19" s="272">
        <f>SUM(F7:F18)</f>
        <v>1561500</v>
      </c>
      <c r="G19" s="281">
        <f>SUM(G7:G18)</f>
        <v>5455</v>
      </c>
      <c r="H19" s="271">
        <f>SUM(H7:H18)</f>
        <v>283788</v>
      </c>
      <c r="I19" s="278">
        <f>SUM(I7:I18)</f>
        <v>26942</v>
      </c>
      <c r="J19" s="273">
        <f>SUM(J7:J18)</f>
        <v>1413656.52</v>
      </c>
      <c r="K19" s="276">
        <f t="shared" si="4"/>
        <v>241</v>
      </c>
      <c r="L19" s="278">
        <f>SUM(L7:L18)</f>
        <v>1690</v>
      </c>
      <c r="M19" s="273">
        <f>SUM(M7:M18)</f>
        <v>338794.30000000005</v>
      </c>
      <c r="N19" s="446">
        <f>SUM(N7:N18)</f>
        <v>13433.8776</v>
      </c>
      <c r="O19" s="273">
        <f>SUM(O7:O18)</f>
        <v>352228.17760000005</v>
      </c>
    </row>
    <row r="20" spans="1:15" ht="21.75" customHeight="1">
      <c r="B20" s="150"/>
      <c r="C20" s="250"/>
      <c r="D20" s="183"/>
      <c r="E20" s="250"/>
      <c r="F20" s="183">
        <f>ROUND(F19/1000,1)</f>
        <v>1561.5</v>
      </c>
      <c r="G20" s="250"/>
      <c r="H20" s="183"/>
      <c r="I20" s="250"/>
      <c r="J20" s="183">
        <f>ROUND(J19/1000,1)</f>
        <v>1413.7</v>
      </c>
      <c r="K20" s="250"/>
      <c r="L20" s="250"/>
      <c r="M20" s="183">
        <f>ROUND(M19/1000,1)</f>
        <v>338.8</v>
      </c>
      <c r="N20" s="183">
        <f t="shared" ref="N20:O20" si="5">ROUND(N19/1000,1)</f>
        <v>13.4</v>
      </c>
      <c r="O20" s="183">
        <f t="shared" si="5"/>
        <v>352.2</v>
      </c>
    </row>
    <row r="21" spans="1:15" ht="33.75" customHeight="1" thickBot="1">
      <c r="B21" s="564" t="s">
        <v>206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 t="s">
        <v>299</v>
      </c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>
        <v>40</v>
      </c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40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1561.5</v>
      </c>
      <c r="G27" s="334" t="s">
        <v>228</v>
      </c>
      <c r="H27" s="271" t="s">
        <v>228</v>
      </c>
      <c r="I27" s="271" t="s">
        <v>228</v>
      </c>
      <c r="J27" s="272">
        <f>J20-J26</f>
        <v>1413.7</v>
      </c>
      <c r="K27" s="334" t="s">
        <v>228</v>
      </c>
      <c r="L27" s="271" t="s">
        <v>228</v>
      </c>
      <c r="M27" s="273">
        <f>M20-M26</f>
        <v>298.8</v>
      </c>
      <c r="N27" s="188" t="s">
        <v>228</v>
      </c>
      <c r="O27" s="272">
        <f>+O20-M26</f>
        <v>312.2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40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74" t="str">
        <f>+'Ekamut-caxs'!C80</f>
        <v>ԱՐՄԻՆԵ ՄԿՐՏՉՅԱՆ</v>
      </c>
      <c r="K30" s="574"/>
      <c r="M30" s="144"/>
    </row>
    <row r="31" spans="1:15" s="140" customFormat="1">
      <c r="C31" s="146"/>
      <c r="D31" s="146"/>
      <c r="E31" s="145"/>
      <c r="F31" s="145"/>
      <c r="G31" s="573" t="s">
        <v>96</v>
      </c>
      <c r="H31" s="573"/>
      <c r="I31" s="264"/>
      <c r="J31" s="573" t="s">
        <v>114</v>
      </c>
      <c r="K31" s="57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4"/>
      <c r="H32" s="574"/>
      <c r="I32" s="153"/>
      <c r="J32" s="574" t="str">
        <f>+'Ekamut-caxs'!C82</f>
        <v>ՆԱՐԻՆԵ ՊՈՂՈՍՅԱՆ</v>
      </c>
      <c r="K32" s="574"/>
    </row>
    <row r="33" spans="3:13" s="140" customFormat="1">
      <c r="C33" s="143"/>
      <c r="D33" s="143"/>
      <c r="G33" s="573" t="s">
        <v>96</v>
      </c>
      <c r="H33" s="573"/>
      <c r="I33" s="264"/>
      <c r="J33" s="573" t="s">
        <v>114</v>
      </c>
      <c r="K33" s="573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0" t="s">
        <v>268</v>
      </c>
      <c r="J36" s="560"/>
      <c r="K36" s="423"/>
      <c r="L36" s="560" t="s">
        <v>269</v>
      </c>
      <c r="M36" s="560"/>
    </row>
    <row r="37" spans="3:13">
      <c r="C37" s="436"/>
      <c r="D37" s="436"/>
      <c r="E37" s="560" t="s">
        <v>267</v>
      </c>
      <c r="F37" s="560"/>
      <c r="I37" s="560"/>
      <c r="J37" s="560"/>
      <c r="K37" s="423"/>
      <c r="L37" s="560"/>
      <c r="M37" s="560"/>
    </row>
    <row r="38" spans="3:13">
      <c r="C38" s="436"/>
      <c r="D38" s="436"/>
      <c r="E38" s="560"/>
      <c r="F38" s="560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B62" sqref="B6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5" t="s">
        <v>71</v>
      </c>
      <c r="B1" s="535"/>
      <c r="C1" s="535"/>
      <c r="D1" s="535"/>
      <c r="E1" s="535"/>
    </row>
    <row r="2" spans="1:13" ht="23.25" customHeight="1">
      <c r="A2" s="538" t="str">
        <f>+'Ekamut-caxs'!A14:D14</f>
        <v xml:space="preserve">«Երևանի հ․88 մսուր-մանկապարտեզ» ՀՈԱԿ-ի </v>
      </c>
      <c r="B2" s="538"/>
      <c r="C2" s="538"/>
      <c r="D2" s="538"/>
      <c r="E2" s="538"/>
    </row>
    <row r="3" spans="1:13" ht="28.5" customHeight="1">
      <c r="A3" s="538" t="s">
        <v>288</v>
      </c>
      <c r="B3" s="538"/>
      <c r="C3" s="538"/>
      <c r="D3" s="538"/>
      <c r="E3" s="53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44603.8</v>
      </c>
      <c r="D8" s="256">
        <v>2942.1</v>
      </c>
      <c r="E8" s="256">
        <v>9856.7000000000007</v>
      </c>
      <c r="F8" s="448" t="s">
        <v>281</v>
      </c>
      <c r="G8" s="460" t="s">
        <v>277</v>
      </c>
      <c r="H8" s="453" t="s">
        <v>201</v>
      </c>
      <c r="I8" s="450" t="s">
        <v>278</v>
      </c>
      <c r="J8" s="453" t="s">
        <v>201</v>
      </c>
      <c r="K8" s="455" t="s">
        <v>279</v>
      </c>
      <c r="L8" s="456" t="s">
        <v>202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>
        <v>400</v>
      </c>
      <c r="E9" s="325">
        <f>+M9</f>
        <v>1234.2</v>
      </c>
      <c r="F9" s="449">
        <v>11</v>
      </c>
      <c r="G9" s="462">
        <v>102</v>
      </c>
      <c r="H9" s="454" t="s">
        <v>201</v>
      </c>
      <c r="I9" s="451">
        <v>22</v>
      </c>
      <c r="J9" s="454" t="s">
        <v>201</v>
      </c>
      <c r="K9" s="451">
        <v>550</v>
      </c>
      <c r="L9" s="456" t="s">
        <v>202</v>
      </c>
      <c r="M9" s="458">
        <f>+(G9*I9*K9)/1000</f>
        <v>1234.2</v>
      </c>
    </row>
    <row r="10" spans="1:13" s="326" customFormat="1" ht="25.5" customHeight="1" thickBot="1">
      <c r="A10" s="323">
        <v>3</v>
      </c>
      <c r="B10" s="324" t="s">
        <v>217</v>
      </c>
      <c r="C10" s="461">
        <f>+G10*30+1000+343.8</f>
        <v>4523.8</v>
      </c>
      <c r="D10" s="461">
        <v>400</v>
      </c>
      <c r="E10" s="325">
        <f>+M10</f>
        <v>1224.3</v>
      </c>
      <c r="F10" s="449">
        <v>12</v>
      </c>
      <c r="G10" s="463">
        <v>106</v>
      </c>
      <c r="H10" s="454" t="s">
        <v>201</v>
      </c>
      <c r="I10" s="452">
        <v>21</v>
      </c>
      <c r="J10" s="454" t="s">
        <v>201</v>
      </c>
      <c r="K10" s="452">
        <v>550</v>
      </c>
      <c r="L10" s="456" t="s">
        <v>202</v>
      </c>
      <c r="M10" s="459">
        <f>+(G10*I10*K10)/1000</f>
        <v>1224.3</v>
      </c>
    </row>
    <row r="11" spans="1:13" s="180" customFormat="1" ht="31.5" customHeight="1">
      <c r="A11" s="239"/>
      <c r="B11" s="321" t="s">
        <v>218</v>
      </c>
      <c r="C11" s="322">
        <f>ROUND(SUM(C8:C10),1)</f>
        <v>49127.6</v>
      </c>
      <c r="D11" s="322">
        <f t="shared" ref="D11:E11" si="0">ROUND(SUM(D8:D10),1)</f>
        <v>3742.1</v>
      </c>
      <c r="E11" s="322">
        <f t="shared" si="0"/>
        <v>12315.2</v>
      </c>
    </row>
    <row r="13" spans="1:13" ht="51" customHeight="1">
      <c r="B13" s="577" t="s">
        <v>221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ԱՐՄԻՆԵ ՄԿՐՏՉՅԱՆ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+'Ekamut-caxs'!C82</f>
        <v>ՆԱՐԻՆԵ ՊՈՂՈՍՅԱՆ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B62" sqref="B62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հ․88 մսուր-մանկապարտեզ» ՀՈԱԿ-ի </v>
      </c>
      <c r="B2" s="581"/>
      <c r="C2" s="581"/>
      <c r="D2" s="581"/>
    </row>
    <row r="3" spans="1:4" ht="27" customHeight="1">
      <c r="A3" s="581" t="s">
        <v>271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31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123</v>
      </c>
    </row>
    <row r="24" spans="1:4" ht="48.75" customHeight="1"/>
    <row r="25" spans="1:4" ht="18">
      <c r="B25" s="178" t="s">
        <v>2</v>
      </c>
      <c r="C25" s="582" t="str">
        <f>+'Ekamut-caxs'!C80</f>
        <v>ԱՐՄԻՆԵ ՄԿՐՏՉՅԱՆ</v>
      </c>
      <c r="D25" s="582"/>
    </row>
    <row r="26" spans="1:4" ht="15.75" customHeight="1">
      <c r="B26" s="179" t="s">
        <v>4</v>
      </c>
      <c r="C26" s="579" t="s">
        <v>5</v>
      </c>
      <c r="D26" s="579"/>
    </row>
    <row r="27" spans="1:4" ht="27" customHeight="1">
      <c r="B27" s="172" t="s">
        <v>6</v>
      </c>
      <c r="C27" s="582" t="str">
        <f>+'Ekamut-caxs'!C82</f>
        <v>ՆԱՐԻՆԵ ՊՈՂՈՍՅԱՆ</v>
      </c>
      <c r="D27" s="582"/>
    </row>
    <row r="28" spans="1:4">
      <c r="C28" s="579" t="s">
        <v>5</v>
      </c>
      <c r="D28" s="57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https://mul2.yerevan.am/tasks/1236395/oneclick/813c1199b0af23137904a0b9e63f8a031c65e202828fd9d7f1f1a78dbd0cc1ac.xlsx?token=89bb73749c8741216aa991d7e8be16ab</cp:keywords>
  <cp:lastModifiedBy>Lusine Petrosyan</cp:lastModifiedBy>
  <cp:lastPrinted>2023-12-25T05:44:46Z</cp:lastPrinted>
  <dcterms:created xsi:type="dcterms:W3CDTF">1996-10-14T23:33:28Z</dcterms:created>
  <dcterms:modified xsi:type="dcterms:W3CDTF">2023-12-28T07:02:26Z</dcterms:modified>
</cp:coreProperties>
</file>