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2BC7613F-3887-47EC-B0BC-708CBE5D95B9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hosqer'!$A$1:$E$104</definedName>
    <definedName name="_xlnm.Print_Area" localSheetId="3">'Dramakani hamematakan'!$A$1:$F$91</definedName>
    <definedName name="_xlnm.Print_Area" localSheetId="0">'Ekamut-caxs'!$A$1:$E$90</definedName>
    <definedName name="_xlnm.Print_Area" localSheetId="2">'Ekamutneri hamematakan'!$A$1:$F$74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21" l="1"/>
  <c r="D54" i="7" l="1"/>
  <c r="B72" i="7" l="1"/>
  <c r="E63" i="10"/>
  <c r="E61" i="9"/>
  <c r="E62" i="9"/>
  <c r="D19" i="12" l="1"/>
  <c r="B75" i="7" l="1"/>
  <c r="B74" i="7"/>
  <c r="B30" i="7"/>
  <c r="B29" i="7"/>
  <c r="B28" i="7"/>
  <c r="B25" i="7"/>
  <c r="B22" i="7"/>
  <c r="B37" i="7"/>
  <c r="A77" i="7" l="1"/>
  <c r="A78" i="7" s="1"/>
  <c r="A79" i="7" s="1"/>
  <c r="A92" i="7"/>
  <c r="A93" i="7" s="1"/>
  <c r="A86" i="7"/>
  <c r="A87" i="7" s="1"/>
  <c r="A88" i="7" s="1"/>
  <c r="A89" i="7" s="1"/>
  <c r="A37" i="7"/>
  <c r="A21" i="7"/>
  <c r="A19" i="19"/>
  <c r="A22" i="7" s="1"/>
  <c r="A42" i="19"/>
  <c r="A41" i="7" s="1"/>
  <c r="A40" i="7"/>
  <c r="A38" i="7"/>
  <c r="A43" i="19" l="1"/>
  <c r="A22" i="19"/>
  <c r="A20" i="19"/>
  <c r="A25" i="7" l="1"/>
  <c r="A28" i="7" s="1"/>
  <c r="A29" i="7" s="1"/>
  <c r="A30" i="7" s="1"/>
  <c r="A31" i="7" s="1"/>
  <c r="A33" i="7" s="1"/>
  <c r="A34" i="7" s="1"/>
  <c r="A23" i="19"/>
  <c r="A26" i="19"/>
  <c r="A27" i="19" s="1"/>
  <c r="A28" i="19" s="1"/>
  <c r="A23" i="7"/>
  <c r="A21" i="19"/>
  <c r="A24" i="7" s="1"/>
  <c r="A42" i="7"/>
  <c r="A44" i="19"/>
  <c r="A32" i="19" l="1"/>
  <c r="A33" i="19" s="1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3" i="7"/>
  <c r="D90" i="7"/>
  <c r="D79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M9" i="21"/>
  <c r="E9" i="21" s="1"/>
  <c r="D22" i="19"/>
  <c r="D19" i="19"/>
  <c r="M18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7" i="12" l="1"/>
  <c r="O13" i="12"/>
  <c r="O16" i="12"/>
  <c r="O12" i="12"/>
  <c r="O8" i="12"/>
  <c r="O11" i="12"/>
  <c r="O15" i="12"/>
  <c r="A51" i="7"/>
  <c r="D11" i="9"/>
  <c r="E11" i="9" s="1"/>
  <c r="D25" i="7"/>
  <c r="D12" i="10" s="1"/>
  <c r="E12" i="10" s="1"/>
  <c r="D8" i="9"/>
  <c r="D22" i="7"/>
  <c r="D9" i="10" s="1"/>
  <c r="E9" i="10" s="1"/>
  <c r="O9" i="12"/>
  <c r="O10" i="12"/>
  <c r="O14" i="12"/>
  <c r="N18" i="12"/>
  <c r="O18" i="12" s="1"/>
  <c r="E8" i="9" l="1"/>
  <c r="F54" i="18"/>
  <c r="J18" i="12"/>
  <c r="J17" i="12"/>
  <c r="F18" i="12"/>
  <c r="F17" i="12"/>
  <c r="J19" i="12" l="1"/>
  <c r="F19" i="12"/>
  <c r="A53" i="7"/>
  <c r="D5" i="7"/>
  <c r="D4" i="7"/>
  <c r="A61" i="19" l="1"/>
  <c r="A54" i="7"/>
  <c r="D104" i="7"/>
  <c r="B104" i="7"/>
  <c r="A62" i="19" l="1"/>
  <c r="A58" i="7"/>
  <c r="J26" i="12"/>
  <c r="A59" i="7" l="1"/>
  <c r="A60" i="7" l="1"/>
  <c r="A64" i="19"/>
  <c r="D19" i="7"/>
  <c r="F5" i="10"/>
  <c r="D70" i="7"/>
  <c r="O53" i="19"/>
  <c r="A65" i="19" l="1"/>
  <c r="A61" i="7"/>
  <c r="C27" i="15"/>
  <c r="C25" i="15"/>
  <c r="D21" i="21"/>
  <c r="D18" i="21"/>
  <c r="J32" i="12"/>
  <c r="J30" i="12"/>
  <c r="H22" i="11"/>
  <c r="H20" i="11"/>
  <c r="D66" i="18"/>
  <c r="D64" i="18"/>
  <c r="D89" i="10"/>
  <c r="D87" i="10"/>
  <c r="B84" i="10"/>
  <c r="B83" i="10"/>
  <c r="D72" i="9"/>
  <c r="D70" i="9"/>
  <c r="D101" i="7"/>
  <c r="D99" i="7"/>
  <c r="A62" i="7" l="1"/>
  <c r="A66" i="19"/>
  <c r="C17" i="11"/>
  <c r="A63" i="7" l="1"/>
  <c r="N17" i="12"/>
  <c r="M17" i="12"/>
  <c r="D54" i="18"/>
  <c r="D59" i="18" s="1"/>
  <c r="A2" i="15"/>
  <c r="A2" i="21"/>
  <c r="A2" i="12"/>
  <c r="A2" i="18"/>
  <c r="A2" i="10"/>
  <c r="A2" i="9"/>
  <c r="A14" i="7"/>
  <c r="D40" i="19"/>
  <c r="D39" i="19"/>
  <c r="D11" i="21"/>
  <c r="E11" i="21"/>
  <c r="D42" i="19" s="1"/>
  <c r="D41" i="7" s="1"/>
  <c r="C11" i="21"/>
  <c r="G54" i="18" l="1"/>
  <c r="F59" i="18"/>
  <c r="D26" i="19"/>
  <c r="D28" i="7" s="1"/>
  <c r="A64" i="7"/>
  <c r="D21" i="7"/>
  <c r="O17" i="12"/>
  <c r="O19" i="12" s="1"/>
  <c r="O20" i="12" s="1"/>
  <c r="N19" i="12"/>
  <c r="N20" i="12" s="1"/>
  <c r="D25" i="19" s="1"/>
  <c r="D48" i="19"/>
  <c r="O27" i="12" l="1"/>
  <c r="D45" i="19" s="1"/>
  <c r="F45" i="19" s="1"/>
  <c r="D14" i="9"/>
  <c r="E14" i="9" s="1"/>
  <c r="F26" i="12"/>
  <c r="D46" i="7"/>
  <c r="D45" i="7"/>
  <c r="M28" i="12" l="1"/>
  <c r="D28" i="19" s="1"/>
  <c r="D67" i="19" s="1"/>
  <c r="A2" i="11"/>
  <c r="D30" i="7" l="1"/>
  <c r="A71" i="19"/>
  <c r="N11" i="11"/>
  <c r="A68" i="7" l="1"/>
  <c r="N12" i="11"/>
  <c r="D38" i="19" s="1"/>
  <c r="D37" i="7" s="1"/>
  <c r="A73" i="19" l="1"/>
  <c r="S53" i="19"/>
  <c r="A70" i="7" l="1"/>
  <c r="D59" i="9"/>
  <c r="D32" i="7"/>
  <c r="D20" i="7" s="1"/>
  <c r="D65" i="7"/>
  <c r="D68" i="7"/>
  <c r="D53" i="10" s="1"/>
  <c r="D69" i="7"/>
  <c r="D71" i="7"/>
  <c r="D72" i="7"/>
  <c r="D74" i="7"/>
  <c r="D75" i="7"/>
  <c r="D62" i="10" s="1"/>
  <c r="D19" i="15" l="1"/>
  <c r="C19" i="15"/>
  <c r="D15" i="15"/>
  <c r="C15" i="15"/>
  <c r="D11" i="15"/>
  <c r="C11" i="15"/>
  <c r="C7" i="15"/>
  <c r="C23" i="15" l="1"/>
  <c r="D24" i="9"/>
  <c r="E24" i="9" s="1"/>
  <c r="D67" i="7"/>
  <c r="D66" i="7"/>
  <c r="D63" i="7"/>
  <c r="D62" i="7"/>
  <c r="D61" i="7"/>
  <c r="D60" i="7"/>
  <c r="D59" i="7"/>
  <c r="D58" i="7"/>
  <c r="D53" i="7"/>
  <c r="D51" i="7"/>
  <c r="D50" i="7"/>
  <c r="D49" i="7"/>
  <c r="D48" i="7"/>
  <c r="A81" i="19" l="1"/>
  <c r="A82" i="19" s="1"/>
  <c r="D47" i="7"/>
  <c r="D39" i="7"/>
  <c r="D52" i="7" l="1"/>
  <c r="D30" i="19" l="1"/>
  <c r="D80" i="7" l="1"/>
  <c r="D29" i="19"/>
  <c r="G18" i="19" s="1"/>
  <c r="D38" i="7"/>
  <c r="D94" i="7"/>
  <c r="D7" i="9"/>
  <c r="D64" i="9" l="1"/>
  <c r="D65" i="9"/>
  <c r="D66" i="9"/>
  <c r="D67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6" i="10"/>
  <c r="D77" i="10"/>
  <c r="D84" i="10"/>
  <c r="D83" i="10"/>
  <c r="D81" i="10"/>
  <c r="D80" i="10"/>
  <c r="D79" i="10"/>
  <c r="D75" i="10"/>
  <c r="D74" i="10"/>
  <c r="D73" i="10"/>
  <c r="D72" i="10"/>
  <c r="D69" i="10"/>
  <c r="D68" i="10"/>
  <c r="D67" i="10"/>
  <c r="D66" i="10"/>
  <c r="D65" i="10"/>
  <c r="D58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3" i="9"/>
  <c r="E60" i="9"/>
  <c r="G19" i="12"/>
  <c r="I19" i="12"/>
  <c r="J20" i="12"/>
  <c r="D82" i="7" l="1"/>
  <c r="D71" i="10"/>
  <c r="C71" i="10"/>
  <c r="D82" i="10"/>
  <c r="F20" i="12" l="1"/>
  <c r="C78" i="10"/>
  <c r="C70" i="10" s="1"/>
  <c r="D78" i="10"/>
  <c r="D70" i="10" s="1"/>
  <c r="E79" i="10"/>
  <c r="F27" i="12" l="1"/>
  <c r="D17" i="10"/>
  <c r="J27" i="12"/>
  <c r="D44" i="19" s="1"/>
  <c r="F44" i="19" s="1"/>
  <c r="E78" i="10"/>
  <c r="D43" i="19" l="1"/>
  <c r="F43" i="19" s="1"/>
  <c r="D17" i="9"/>
  <c r="D43" i="7"/>
  <c r="F43" i="7" s="1"/>
  <c r="D32" i="9"/>
  <c r="L19" i="12"/>
  <c r="D64" i="7" l="1"/>
  <c r="D49" i="10" s="1"/>
  <c r="D50" i="9"/>
  <c r="D42" i="7"/>
  <c r="F42" i="7" s="1"/>
  <c r="D31" i="10"/>
  <c r="D31" i="9"/>
  <c r="M19" i="12"/>
  <c r="E62" i="10"/>
  <c r="E61" i="10"/>
  <c r="E65" i="10"/>
  <c r="D7" i="15"/>
  <c r="D23" i="15" s="1"/>
  <c r="M20" i="12" l="1"/>
  <c r="M27" i="12" s="1"/>
  <c r="D44" i="7" s="1"/>
  <c r="D30" i="10"/>
  <c r="D23" i="9"/>
  <c r="E84" i="10"/>
  <c r="E83" i="10"/>
  <c r="E77" i="10"/>
  <c r="E76" i="10"/>
  <c r="F44" i="7" l="1"/>
  <c r="D83" i="19"/>
  <c r="D33" i="9" l="1"/>
  <c r="D32" i="10"/>
  <c r="E73" i="10"/>
  <c r="E31" i="10" l="1"/>
  <c r="D64" i="10"/>
  <c r="C64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6" i="10"/>
  <c r="E67" i="10"/>
  <c r="E68" i="10"/>
  <c r="E69" i="10"/>
  <c r="E72" i="10"/>
  <c r="E27" i="10"/>
  <c r="E29" i="10"/>
  <c r="E30" i="10"/>
  <c r="E23" i="9"/>
  <c r="C24" i="10" l="1"/>
  <c r="D24" i="10"/>
  <c r="E64" i="10"/>
  <c r="E35" i="10"/>
  <c r="E71" i="10"/>
  <c r="C36" i="9"/>
  <c r="C25" i="9" s="1"/>
  <c r="E67" i="9"/>
  <c r="E66" i="9"/>
  <c r="E65" i="9"/>
  <c r="E64" i="9"/>
  <c r="E59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82" i="10"/>
  <c r="C23" i="10" s="1"/>
  <c r="E81" i="10"/>
  <c r="E75" i="10"/>
  <c r="E74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8" i="9"/>
  <c r="H6" i="9" l="1"/>
  <c r="E70" i="10"/>
  <c r="E24" i="10"/>
  <c r="E80" i="10"/>
  <c r="E82" i="10"/>
  <c r="E18" i="9"/>
  <c r="E25" i="9"/>
  <c r="E23" i="10" l="1"/>
  <c r="C85" i="10" l="1"/>
  <c r="D76" i="7" l="1"/>
  <c r="D36" i="7" l="1"/>
  <c r="D35" i="7" l="1"/>
  <c r="E6" i="10"/>
  <c r="D16" i="10" l="1"/>
  <c r="D7" i="10" s="1"/>
  <c r="D35" i="19"/>
  <c r="D16" i="9"/>
  <c r="D6" i="9" s="1"/>
  <c r="D68" i="9" s="1"/>
  <c r="D97" i="7"/>
  <c r="F83" i="19" l="1"/>
  <c r="E16" i="10"/>
  <c r="D85" i="10"/>
  <c r="E85" i="10" s="1"/>
  <c r="E16" i="9"/>
  <c r="E7" i="10" l="1"/>
  <c r="E68" i="9"/>
  <c r="E6" i="9"/>
</calcChain>
</file>

<file path=xl/sharedStrings.xml><?xml version="1.0" encoding="utf-8"?>
<sst xmlns="http://schemas.openxmlformats.org/spreadsheetml/2006/main" count="776" uniqueCount="306">
  <si>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</si>
  <si>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</si>
  <si>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</si>
  <si>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</si>
  <si>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</si>
  <si>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</si>
  <si>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</si>
  <si>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</si>
  <si>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</si>
  <si>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</si>
  <si>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</si>
  <si>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</si>
  <si>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</si>
  <si>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</si>
  <si>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</si>
  <si>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</si>
  <si>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</si>
  <si>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</si>
  <si>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</si>
  <si>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</si>
  <si>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</si>
  <si>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</si>
  <si>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</si>
  <si>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</si>
  <si>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</si>
  <si>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</si>
  <si>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</si>
  <si>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</si>
  <si>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</si>
  <si>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</si>
  <si>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</si>
  <si>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</si>
  <si>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</si>
  <si>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</si>
  <si>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</si>
  <si>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</si>
  <si>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</si>
  <si>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</si>
  <si>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</si>
  <si>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</si>
  <si>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</si>
  <si>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</si>
  <si>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</si>
  <si>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</si>
  <si>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</si>
  <si>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</si>
  <si>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</si>
  <si>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</si>
  <si>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</si>
  <si>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</si>
  <si>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</si>
  <si>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</si>
  <si>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</si>
  <si>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</si>
  <si>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</si>
  <si>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</si>
  <si>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</si>
  <si>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</si>
  <si>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</si>
  <si>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</si>
  <si>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</si>
  <si>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</si>
  <si>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</si>
  <si>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</si>
  <si>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</si>
  <si>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</si>
  <si>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</si>
  <si>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</si>
  <si>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</si>
  <si>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</si>
  <si>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</si>
  <si>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</si>
  <si>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</si>
  <si>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</si>
  <si>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</si>
  <si>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</si>
  <si>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</si>
  <si>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</si>
  <si>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</si>
  <si>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</si>
  <si>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</si>
  <si>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</si>
  <si>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</si>
  <si>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</si>
  <si>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</si>
  <si>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</si>
  <si>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</si>
  <si>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</si>
  <si>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</si>
  <si>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</si>
  <si>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</si>
  <si>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</si>
  <si>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</si>
  <si>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</si>
  <si>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</si>
  <si>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</si>
  <si>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</si>
  <si>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</si>
  <si>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</si>
  <si>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</si>
  <si>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</si>
  <si>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</si>
  <si>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</si>
  <si>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</si>
  <si>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</si>
  <si>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</si>
  <si>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</si>
  <si>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</si>
  <si>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</si>
  <si>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</si>
  <si>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</si>
  <si>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</si>
  <si>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</si>
  <si>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</si>
  <si>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</si>
  <si>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</si>
  <si>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</si>
  <si>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</si>
  <si>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</si>
  <si>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</si>
  <si>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</si>
  <si>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</si>
  <si>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</si>
  <si>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</si>
  <si>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</si>
  <si>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</si>
  <si>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</si>
  <si>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</si>
  <si>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</si>
  <si>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</si>
  <si>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</si>
  <si>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</si>
  <si>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</si>
  <si>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</si>
  <si>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</si>
  <si>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</si>
  <si>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</si>
  <si>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</si>
  <si>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</si>
  <si>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</si>
  <si>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</si>
  <si>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</si>
  <si>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</si>
  <si>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</si>
  <si>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</si>
  <si>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</si>
  <si>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</si>
  <si>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</si>
  <si>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</si>
  <si>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</si>
  <si>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</si>
  <si>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</si>
  <si>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</si>
  <si>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</si>
  <si>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</si>
  <si>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</si>
  <si>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</si>
  <si>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</si>
  <si>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</si>
  <si>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</si>
  <si>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</si>
  <si>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</si>
  <si>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</si>
  <si>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</si>
  <si>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</si>
  <si>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</si>
  <si>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</si>
  <si>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</si>
  <si>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</si>
  <si>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</si>
  <si>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</si>
  <si>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</si>
  <si>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</si>
  <si>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</si>
  <si>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</si>
  <si>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</si>
  <si>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</si>
  <si>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</si>
  <si>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</si>
  <si>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</si>
  <si>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</si>
  <si>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</si>
  <si>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</si>
  <si>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</si>
  <si>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</si>
  <si>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</si>
  <si>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</si>
  <si>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</si>
  <si>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</si>
  <si>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</si>
  <si>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</si>
  <si>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</si>
  <si>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</si>
  <si>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</si>
  <si>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</si>
  <si>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</si>
  <si>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</si>
  <si>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</si>
  <si>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</si>
  <si>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</si>
  <si>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</si>
  <si>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</si>
  <si>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</si>
  <si>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</si>
  <si>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</si>
  <si>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</si>
  <si>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</si>
  <si>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</si>
  <si>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</si>
  <si>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</si>
  <si>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</si>
  <si>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</si>
  <si>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</si>
  <si>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</si>
  <si>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</si>
  <si>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</si>
  <si>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</si>
  <si>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</si>
  <si>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</si>
  <si>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</si>
  <si>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</si>
  <si>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</si>
  <si>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</si>
  <si>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</si>
  <si>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</si>
  <si>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</si>
  <si>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</si>
  <si>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</si>
  <si>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</si>
  <si>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</si>
  <si>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</si>
  <si>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</si>
  <si>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</si>
  <si>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</si>
  <si>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</si>
  <si>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</si>
  <si>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</si>
  <si>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</si>
  <si>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</si>
  <si>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</si>
  <si>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</si>
  <si>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</si>
  <si>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</si>
  <si>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</si>
  <si>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</si>
  <si>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</si>
  <si>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</si>
  <si>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</si>
  <si>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</si>
  <si>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</si>
  <si>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</si>
  <si>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</si>
  <si>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</si>
  <si>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</si>
  <si>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</si>
  <si>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</si>
  <si>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</si>
  <si>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</si>
  <si>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</si>
  <si>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</si>
  <si>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</si>
  <si>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</si>
  <si>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</si>
  <si>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</si>
  <si>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</si>
  <si>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</si>
  <si>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</si>
  <si>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</si>
  <si>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</si>
  <si>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</si>
  <si>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</si>
  <si>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</si>
  <si>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</si>
  <si>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</si>
  <si>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</si>
  <si>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</si>
  <si>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</si>
  <si>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</si>
  <si>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</si>
  <si>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</si>
  <si>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</si>
  <si>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</si>
  <si>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</si>
  <si>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</si>
  <si>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</si>
  <si>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</si>
  <si>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(31.10.2023թ. դրությամբ սուբսիդիայից ստացված փաստացի դրամական մուտքեր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</si>
  <si>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</si>
  <si>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</si>
  <si>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</si>
  <si>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</si>
  <si>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</si>
  <si>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</si>
  <si>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</si>
  <si>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</si>
  <si>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</si>
  <si>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</si>
  <si>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>Գ․Իսրայելյան</t>
  </si>
  <si>
    <t>Կրակմարիչների լիցքավորման գծով</t>
  </si>
  <si>
    <t>Ռ․Զաքարյան</t>
  </si>
  <si>
    <t xml:space="preserve">«Երևանի հ․81 մսուր-մանկապարտեզ» ՀՈԱԿ-ի </t>
  </si>
  <si>
    <t>Ազդանշանային համակարգի գործարկման գծով</t>
  </si>
  <si>
    <t>Տարհանման սխեմայի գծով</t>
  </si>
  <si>
    <t>այդ թվում՝անհատույց</t>
  </si>
  <si>
    <t>11.1</t>
  </si>
  <si>
    <t>Առկա է վերադասի թույլտվությունը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</si>
</sst>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  <font>
      <sz val="12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9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2" xfId="45" applyFont="1" applyFill="1" applyBorder="1" applyAlignment="1">
      <alignment horizontal="center" vertical="center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2" xfId="45" applyNumberFormat="1" applyFont="1" applyFill="1" applyBorder="1" applyAlignment="1">
      <alignment horizontal="center" vertical="center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6" fontId="65" fillId="0" borderId="10" xfId="20" applyNumberFormat="1" applyFont="1" applyBorder="1" applyAlignment="1">
      <alignment horizontal="center" vertical="center"/>
    </xf>
    <xf numFmtId="166" fontId="65" fillId="0" borderId="10" xfId="45" applyNumberFormat="1" applyFont="1" applyBorder="1" applyAlignment="1">
      <alignment horizontal="center" vertical="center"/>
    </xf>
    <xf numFmtId="166" fontId="31" fillId="0" borderId="0" xfId="45" applyNumberFormat="1" applyFont="1" applyAlignment="1" applyProtection="1">
      <alignment horizontal="center" vertical="center"/>
      <protection locked="0"/>
    </xf>
    <xf numFmtId="166" fontId="31" fillId="0" borderId="20" xfId="45" applyNumberFormat="1" applyFont="1" applyBorder="1" applyAlignment="1" applyProtection="1">
      <alignment horizontal="center" vertical="center" wrapText="1"/>
      <protection locked="0"/>
    </xf>
    <xf numFmtId="166" fontId="31" fillId="0" borderId="13" xfId="45" applyNumberFormat="1" applyFont="1" applyBorder="1" applyAlignment="1" applyProtection="1">
      <alignment horizontal="center" vertical="center"/>
      <protection locked="0"/>
    </xf>
    <xf numFmtId="166" fontId="31" fillId="0" borderId="22" xfId="45" applyNumberFormat="1" applyFont="1" applyBorder="1" applyAlignment="1" applyProtection="1">
      <alignment horizontal="center" vertical="center"/>
      <protection locked="0"/>
    </xf>
    <xf numFmtId="0" fontId="30" fillId="0" borderId="18" xfId="45" applyFont="1" applyBorder="1" applyAlignment="1" applyProtection="1">
      <alignment horizontal="center" vertical="center"/>
      <protection locked="0"/>
    </xf>
    <xf numFmtId="166" fontId="31" fillId="0" borderId="46" xfId="45" applyNumberFormat="1" applyFont="1" applyBorder="1" applyAlignment="1" applyProtection="1">
      <alignment horizontal="center" vertical="center"/>
      <protection locked="0"/>
    </xf>
    <xf numFmtId="0" fontId="31" fillId="0" borderId="13" xfId="45" applyFont="1" applyBorder="1" applyAlignment="1" applyProtection="1">
      <alignment horizontal="left" vertical="center"/>
      <protection locked="0"/>
    </xf>
    <xf numFmtId="0" fontId="31" fillId="0" borderId="34" xfId="45" applyFont="1" applyBorder="1" applyAlignment="1" applyProtection="1">
      <alignment horizontal="left" vertical="center"/>
      <protection locked="0"/>
    </xf>
    <xf numFmtId="164" fontId="31" fillId="0" borderId="34" xfId="45" applyNumberFormat="1" applyFont="1" applyBorder="1" applyAlignment="1" applyProtection="1">
      <alignment horizontal="center" vertical="center"/>
      <protection locked="0"/>
    </xf>
    <xf numFmtId="49" fontId="27" fillId="0" borderId="0" xfId="45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45" applyNumberFormat="1" applyFont="1" applyAlignment="1" applyProtection="1">
      <alignment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b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wADoANQAzACAAQQBNAAAAAAAAAAAAAAAAAAAAAAAAAAAAAAAAAAAAAAAAAAAAAAAAAAAAAAAAAAAAAAAAAAAAAAAAAAAAAAAAAAAAAAAAAAAAAAAAAAAAAAAAAAAAAAAAAAAAAADnBwwABAAcAAoANQ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jUzMTZaMCMGCSqGSIb3DQEJBDEWBBSrTRksJrssSat0J5VRAkavxPrbQjArBgsqhkiG9w0BCRACDDEcMBowGDAWBBRE5xMFRVajmd/v2Zzf5CvSbEm8HjANBgkqhkiG9w0BAQEFAASCAQCPeneeNLURMMiesNfbB3L3DYNwyTdHp0A3+8Tm53Px1CA8ulUv2pMSX3N6RyeCxbv8oMWsIqCeDoqWlD3SpXL5pwKb9PX6KF/xewxvILDMOijW8XF6JFGx21XPEVr05hrcaE68jd1Y/2h9LVJyizSIKgadoVfCHsIaZDRZRB87LmkKNYp+X2zclbJ+L/YVNlCxwNUqxSnRO9AbEPUY+3PBj1lz1RLaYB7yyjC0x0oRkrUS66g3ANKlixSheaxbNkYgIbAHZqcXWcmE8TyBdjnilGfZmUSkfYmnaLPSpW1/nTODI9hRO0tGi8hcwLZidZMW0dEQ7eBWMKqXaw72FIpI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+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wADoANQAzACAAQQBNAAAAAAAAAAAAAAAAAAAAAAAAAAAAAAAAAAAAAAAAAAAAAAAAAAAAAAAAAAAAAAAAAAAAAAAAAAAAAAAAAAAAAAAAAAAAAAAAAAAAAAAAAAAAAAAAAAAAAADnBwwABAAcAAoANQ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jUzMzVaMCMGCSqGSIb3DQEJBDEWBBQcDyyLIpFFb61Dgb9DLOt0rb3utTArBgsqhkiG9w0BCRACDDEcMBowGDAWBBRE5xMFRVajmd/v2Zzf5CvSbEm8HjANBgkqhkiG9w0BAQEFAASCAQB2XXgZ9jamvMRHo0baBuf0NflVnCrVK+HuOw6T5VTH2DtkuOs5JjriAWEtW8PUHoBQv7uEISbJ6OFIht1TugktT5EPKhW7Ziea1vWX/m6DixbCR0KecQ1kJCaShAkG7aI3hCfPwQOpI/Fi58bOpFzgN2eQEks1aNf8WPptJ6HFuwL5PZvCR6/PqawkkrpdD4eHYwJXTRWbGljZFlQk6bKF5zq8zKQVlIgdUhvnzXMPj1bAONtJ7G004rDtlQFFfVOr2jvAU3V5CMDx/R7g7GSLNZOc8GVgVFK9FYNPq8NObEw3CvrPS5ox5iNgTuFnMKlcYrj2aAdwHmj4nD5f4ZNu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84</xdr:row>
          <xdr:rowOff>0</xdr:rowOff>
        </xdr:from>
        <xdr:to>
          <xdr:col>2</xdr:col>
          <xdr:colOff>2543175</xdr:colOff>
          <xdr:row>89</xdr:row>
          <xdr:rowOff>1266825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98</xdr:row>
          <xdr:rowOff>0</xdr:rowOff>
        </xdr:from>
        <xdr:to>
          <xdr:col>2</xdr:col>
          <xdr:colOff>2540000</xdr:colOff>
          <xdr:row>104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B0D46C19-7D5E-3182-214B-8F81E2A1940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91"/>
  <sheetViews>
    <sheetView view="pageBreakPreview" topLeftCell="A64" zoomScaleSheetLayoutView="100" workbookViewId="0">
      <selection activeCell="C90" sqref="C90"/>
    </sheetView>
  </sheetViews>
  <sheetFormatPr defaultRowHeight="17.25"/>
  <cols>
    <col min="1" max="1" width="4.7109375" style="7" customWidth="1"/>
    <col min="2" max="2" width="35.42578125" style="7" customWidth="1"/>
    <col min="3" max="3" width="39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7" width="10.85546875" style="6" hidden="1" customWidth="1"/>
    <col min="8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16384" width="9.140625" style="7"/>
  </cols>
  <sheetData>
    <row r="1" spans="1:11">
      <c r="D1" s="42" t="s">
        <v>205</v>
      </c>
      <c r="E1" s="107">
        <v>151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249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253</v>
      </c>
      <c r="E7" s="107">
        <v>151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254</v>
      </c>
      <c r="E10" s="193"/>
      <c r="F10" s="42"/>
    </row>
    <row r="11" spans="1:11" ht="24" customHeight="1">
      <c r="C11" s="193"/>
      <c r="D11" s="193" t="s">
        <v>255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514" t="s">
        <v>43</v>
      </c>
      <c r="B13" s="514"/>
      <c r="C13" s="514"/>
      <c r="D13" s="514"/>
      <c r="E13" s="419"/>
      <c r="F13" s="45"/>
    </row>
    <row r="14" spans="1:11" ht="27.75" customHeight="1">
      <c r="A14" s="515" t="s">
        <v>300</v>
      </c>
      <c r="B14" s="515"/>
      <c r="C14" s="515"/>
      <c r="D14" s="515"/>
      <c r="E14" s="420"/>
    </row>
    <row r="15" spans="1:11" ht="18.75" customHeight="1">
      <c r="A15" s="516" t="s">
        <v>252</v>
      </c>
      <c r="B15" s="516"/>
      <c r="C15" s="516"/>
      <c r="D15" s="516"/>
      <c r="E15" s="421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19" t="s">
        <v>148</v>
      </c>
      <c r="C17" s="519"/>
      <c r="D17" s="330"/>
      <c r="E17" s="330"/>
    </row>
    <row r="18" spans="1:14" ht="18" customHeight="1">
      <c r="A18" s="117">
        <v>1</v>
      </c>
      <c r="B18" s="22" t="s">
        <v>120</v>
      </c>
      <c r="C18" s="22"/>
      <c r="D18" s="253">
        <v>52680</v>
      </c>
      <c r="E18" s="251"/>
      <c r="G18" s="512">
        <f>D18+D19+D25+D26+D29</f>
        <v>56440.800000000003</v>
      </c>
    </row>
    <row r="19" spans="1:14" ht="18" customHeight="1">
      <c r="A19" s="117">
        <f>+A18+1</f>
        <v>2</v>
      </c>
      <c r="B19" s="22" t="s">
        <v>261</v>
      </c>
      <c r="C19" s="22"/>
      <c r="D19" s="253">
        <f>+D20+D21</f>
        <v>48</v>
      </c>
      <c r="E19" s="251"/>
    </row>
    <row r="20" spans="1:14" ht="18" customHeight="1">
      <c r="A20" s="116">
        <f>+A19+0.1</f>
        <v>2.1</v>
      </c>
      <c r="B20" s="20" t="s">
        <v>262</v>
      </c>
      <c r="C20" s="20"/>
      <c r="D20" s="252">
        <v>48</v>
      </c>
      <c r="E20" s="251"/>
    </row>
    <row r="21" spans="1:14" ht="18" hidden="1" customHeight="1">
      <c r="A21" s="116">
        <f>+A20+0.1</f>
        <v>2.2000000000000002</v>
      </c>
      <c r="B21" s="20" t="s">
        <v>265</v>
      </c>
      <c r="C21" s="20"/>
      <c r="D21" s="252"/>
      <c r="E21" s="251"/>
    </row>
    <row r="22" spans="1:14" ht="18.75" customHeight="1">
      <c r="A22" s="117">
        <f>+A19+1</f>
        <v>3</v>
      </c>
      <c r="B22" s="21" t="s">
        <v>266</v>
      </c>
      <c r="C22" s="21"/>
      <c r="D22" s="253">
        <f>+D23+D24</f>
        <v>938.5</v>
      </c>
      <c r="E22" s="251"/>
      <c r="F22" s="468" t="s">
        <v>284</v>
      </c>
    </row>
    <row r="23" spans="1:14" ht="20.25" hidden="1" customHeight="1">
      <c r="A23" s="116">
        <f>+A22+0.1</f>
        <v>3.1</v>
      </c>
      <c r="B23" s="20" t="s">
        <v>263</v>
      </c>
      <c r="C23" s="20"/>
      <c r="D23" s="252"/>
      <c r="E23" s="251"/>
    </row>
    <row r="24" spans="1:14" ht="18" customHeight="1">
      <c r="A24" s="116">
        <f>+A23+0.1</f>
        <v>3.2</v>
      </c>
      <c r="B24" s="20" t="s">
        <v>264</v>
      </c>
      <c r="C24" s="20"/>
      <c r="D24" s="252">
        <v>938.5</v>
      </c>
      <c r="E24" s="251"/>
    </row>
    <row r="25" spans="1:14" ht="18" customHeight="1">
      <c r="A25" s="117">
        <v>3</v>
      </c>
      <c r="B25" s="22" t="s">
        <v>271</v>
      </c>
      <c r="C25" s="22"/>
      <c r="D25" s="251">
        <f>+Komunal!N20</f>
        <v>9.5</v>
      </c>
      <c r="E25" s="251"/>
    </row>
    <row r="26" spans="1:14" s="3" customFormat="1" ht="21" customHeight="1">
      <c r="A26" s="117">
        <f>+A25+1</f>
        <v>4</v>
      </c>
      <c r="B26" s="22" t="s">
        <v>8</v>
      </c>
      <c r="C26" s="22"/>
      <c r="D26" s="253">
        <f>+'Snund ev finans. pastaci'!D11</f>
        <v>1275</v>
      </c>
      <c r="E26" s="251"/>
      <c r="F26" s="331" t="s">
        <v>223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8" si="0">+A26+1</f>
        <v>5</v>
      </c>
      <c r="B27" s="22" t="s">
        <v>55</v>
      </c>
      <c r="C27" s="22"/>
      <c r="D27" s="251"/>
      <c r="E27" s="251"/>
      <c r="F27" s="333" t="s">
        <v>223</v>
      </c>
    </row>
    <row r="28" spans="1:14" ht="18" hidden="1" customHeight="1">
      <c r="A28" s="117">
        <f t="shared" si="0"/>
        <v>6</v>
      </c>
      <c r="B28" s="22" t="s">
        <v>65</v>
      </c>
      <c r="C28" s="22"/>
      <c r="D28" s="253">
        <f>+Komunal!M28</f>
        <v>0</v>
      </c>
      <c r="E28" s="251"/>
    </row>
    <row r="29" spans="1:14" ht="18" customHeight="1">
      <c r="A29" s="117">
        <v>5</v>
      </c>
      <c r="B29" s="22" t="s">
        <v>127</v>
      </c>
      <c r="C29" s="22"/>
      <c r="D29" s="253">
        <f>SUM(D30:D31)</f>
        <v>2428.2999999999997</v>
      </c>
      <c r="E29" s="253"/>
    </row>
    <row r="30" spans="1:14" s="3" customFormat="1" ht="17.25" customHeight="1">
      <c r="A30" s="116">
        <v>5.0999999999999996</v>
      </c>
      <c r="B30" s="20" t="s">
        <v>74</v>
      </c>
      <c r="C30" s="20"/>
      <c r="D30" s="265">
        <f>+D80</f>
        <v>2220.1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customHeight="1">
      <c r="A31" s="116">
        <v>5.2</v>
      </c>
      <c r="B31" s="20" t="s">
        <v>75</v>
      </c>
      <c r="C31" s="20"/>
      <c r="D31" s="252">
        <v>208.2</v>
      </c>
      <c r="E31" s="252"/>
      <c r="F31" s="57" t="s">
        <v>228</v>
      </c>
      <c r="G31" s="2"/>
      <c r="H31" s="2"/>
      <c r="I31" s="344"/>
      <c r="J31" s="2"/>
      <c r="K31" s="2"/>
      <c r="L31" s="2"/>
      <c r="M31" s="2"/>
      <c r="N31" s="2"/>
    </row>
    <row r="32" spans="1:14" ht="17.25" hidden="1" customHeight="1">
      <c r="A32" s="117">
        <f>+A29+1</f>
        <v>6</v>
      </c>
      <c r="B32" s="22" t="s">
        <v>10</v>
      </c>
      <c r="C32" s="22"/>
      <c r="D32" s="251"/>
      <c r="E32" s="251"/>
    </row>
    <row r="33" spans="1:24" s="3" customFormat="1" ht="17.25" hidden="1" customHeight="1">
      <c r="A33" s="160">
        <f>+A32+1</f>
        <v>7</v>
      </c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8</v>
      </c>
      <c r="B34" s="21"/>
      <c r="C34" s="21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292</v>
      </c>
      <c r="C35" s="17"/>
      <c r="D35" s="313">
        <f>SUM(D18:D19,D22,D25:D29,D32:D34)</f>
        <v>57379.3</v>
      </c>
      <c r="E35" s="313"/>
      <c r="F35" s="512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96" t="s">
        <v>149</v>
      </c>
      <c r="C37" s="496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38362.6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customHeight="1">
      <c r="A39" s="161">
        <v>1.1000000000000001</v>
      </c>
      <c r="B39" s="20" t="s">
        <v>121</v>
      </c>
      <c r="C39" s="20"/>
      <c r="D39" s="265">
        <f>+Ashkhatavardz!C8+Ashkhatavardz!J7</f>
        <v>992.3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1.2</v>
      </c>
      <c r="B40" s="20" t="s">
        <v>13</v>
      </c>
      <c r="C40" s="20"/>
      <c r="D40" s="265">
        <f>+Ashkhatavardz!C9+Ashkhatavardz!M7</f>
        <v>609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290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hosqer'!D95</f>
        <v>9797.4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1049.4000000000001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1">
        <f>+Komunal!J27</f>
        <v>708.6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248.6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25</v>
      </c>
      <c r="E46" s="251"/>
    </row>
    <row r="47" spans="1:24" ht="18" customHeight="1">
      <c r="A47" s="117">
        <f t="shared" si="1"/>
        <v>7</v>
      </c>
      <c r="B47" s="21" t="s">
        <v>19</v>
      </c>
      <c r="C47" s="21"/>
      <c r="D47" s="251">
        <v>35</v>
      </c>
      <c r="E47" s="251"/>
    </row>
    <row r="48" spans="1:24" ht="18" customHeight="1">
      <c r="A48" s="117">
        <f t="shared" si="1"/>
        <v>8</v>
      </c>
      <c r="B48" s="21" t="s">
        <v>20</v>
      </c>
      <c r="C48" s="21"/>
      <c r="D48" s="315">
        <f>SUM(D49:D51)</f>
        <v>118.69999999999999</v>
      </c>
      <c r="E48" s="315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2">
        <v>38.4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52">
        <v>1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f>+A50+0.1</f>
        <v>8.2999999999999989</v>
      </c>
      <c r="B51" s="20" t="s">
        <v>23</v>
      </c>
      <c r="C51" s="20"/>
      <c r="D51" s="252">
        <v>79.3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17" t="s">
        <v>239</v>
      </c>
    </row>
    <row r="52" spans="1:19" ht="18" hidden="1" customHeight="1" thickBot="1">
      <c r="A52" s="117">
        <f>+A48+1</f>
        <v>9</v>
      </c>
      <c r="B52" s="21" t="s">
        <v>24</v>
      </c>
      <c r="C52" s="21"/>
      <c r="D52" s="251"/>
      <c r="E52" s="251"/>
      <c r="K52" s="89" t="s">
        <v>204</v>
      </c>
      <c r="O52" s="8" t="s">
        <v>240</v>
      </c>
      <c r="P52" s="8"/>
      <c r="Q52" s="518"/>
    </row>
    <row r="53" spans="1:19" ht="18" customHeight="1" thickBot="1">
      <c r="A53" s="117">
        <v>9</v>
      </c>
      <c r="B53" s="21" t="s">
        <v>31</v>
      </c>
      <c r="C53" s="21"/>
      <c r="D53" s="251">
        <v>551.29999999999995</v>
      </c>
      <c r="E53" s="251"/>
      <c r="F53" s="6" t="s">
        <v>225</v>
      </c>
      <c r="K53" s="304">
        <v>6</v>
      </c>
      <c r="L53" s="89" t="s">
        <v>202</v>
      </c>
      <c r="M53" s="306">
        <v>147</v>
      </c>
      <c r="N53" s="89" t="s">
        <v>203</v>
      </c>
      <c r="O53" s="305">
        <f>+K53*M53/12*2</f>
        <v>147</v>
      </c>
      <c r="P53" s="43" t="s">
        <v>224</v>
      </c>
      <c r="Q53" s="342">
        <v>588</v>
      </c>
      <c r="R53" s="7" t="s">
        <v>203</v>
      </c>
      <c r="S53" s="340">
        <f>+O53+Q53</f>
        <v>735</v>
      </c>
    </row>
    <row r="54" spans="1:19" ht="18" customHeight="1">
      <c r="A54" s="117">
        <v>10</v>
      </c>
      <c r="B54" s="21" t="s">
        <v>25</v>
      </c>
      <c r="C54" s="21"/>
      <c r="D54" s="251">
        <v>262.89999999999998</v>
      </c>
      <c r="E54" s="251"/>
    </row>
    <row r="55" spans="1:19" ht="18" hidden="1" customHeight="1">
      <c r="A55" s="117"/>
      <c r="B55" s="21"/>
      <c r="C55" s="21"/>
      <c r="D55" s="251"/>
      <c r="E55" s="251"/>
    </row>
    <row r="56" spans="1:19" ht="18" hidden="1" customHeight="1">
      <c r="A56" s="117"/>
      <c r="B56" s="21"/>
      <c r="C56" s="21"/>
      <c r="D56" s="251"/>
      <c r="E56" s="251"/>
    </row>
    <row r="57" spans="1:19" ht="18" customHeight="1">
      <c r="A57" s="117">
        <v>11</v>
      </c>
      <c r="B57" s="21" t="s">
        <v>76</v>
      </c>
      <c r="C57" s="21"/>
      <c r="D57" s="251">
        <v>2200.3000000000002</v>
      </c>
      <c r="E57" s="251"/>
    </row>
    <row r="58" spans="1:19" ht="18" hidden="1" customHeight="1">
      <c r="A58" s="511" t="s">
        <v>304</v>
      </c>
      <c r="B58" s="21" t="s">
        <v>303</v>
      </c>
      <c r="C58" s="21"/>
      <c r="D58" s="251"/>
      <c r="E58" s="251"/>
    </row>
    <row r="59" spans="1:19" ht="18" hidden="1" customHeight="1">
      <c r="A59" s="117"/>
      <c r="B59" s="21"/>
      <c r="C59" s="21"/>
      <c r="D59" s="251"/>
      <c r="E59" s="251"/>
    </row>
    <row r="60" spans="1:19" ht="18" hidden="1" customHeight="1">
      <c r="A60" s="117"/>
      <c r="B60" s="21"/>
      <c r="C60" s="21"/>
      <c r="D60" s="251"/>
      <c r="E60" s="251"/>
    </row>
    <row r="61" spans="1:19" ht="18" customHeight="1">
      <c r="A61" s="117">
        <f>+A57+1</f>
        <v>12</v>
      </c>
      <c r="B61" s="21" t="s">
        <v>50</v>
      </c>
      <c r="C61" s="21"/>
      <c r="D61" s="251">
        <v>84.9</v>
      </c>
      <c r="E61" s="251"/>
    </row>
    <row r="62" spans="1:19" ht="18.75" hidden="1" customHeight="1">
      <c r="A62" s="117">
        <f t="shared" ref="A62:A73" si="2">+A61+1</f>
        <v>13</v>
      </c>
      <c r="B62" s="21" t="s">
        <v>122</v>
      </c>
      <c r="C62" s="21"/>
      <c r="D62" s="251"/>
      <c r="E62" s="251"/>
    </row>
    <row r="63" spans="1:19" ht="18" customHeight="1">
      <c r="A63" s="117">
        <v>13</v>
      </c>
      <c r="B63" s="21" t="s">
        <v>123</v>
      </c>
      <c r="C63" s="21"/>
      <c r="D63" s="251">
        <v>5</v>
      </c>
      <c r="E63" s="251"/>
      <c r="G63" s="52"/>
    </row>
    <row r="64" spans="1:19" ht="20.25" customHeight="1">
      <c r="A64" s="117">
        <f t="shared" si="2"/>
        <v>14</v>
      </c>
      <c r="B64" s="21" t="s">
        <v>26</v>
      </c>
      <c r="C64" s="21"/>
      <c r="D64" s="251">
        <v>55</v>
      </c>
      <c r="E64" s="251"/>
      <c r="G64" s="52"/>
    </row>
    <row r="65" spans="1:14" ht="18" customHeight="1">
      <c r="A65" s="117">
        <f t="shared" si="2"/>
        <v>15</v>
      </c>
      <c r="B65" s="21" t="s">
        <v>27</v>
      </c>
      <c r="C65" s="21"/>
      <c r="D65" s="251">
        <v>71.2</v>
      </c>
      <c r="E65" s="251"/>
    </row>
    <row r="66" spans="1:14" ht="18.75" customHeight="1">
      <c r="A66" s="117">
        <f t="shared" si="2"/>
        <v>16</v>
      </c>
      <c r="B66" s="21" t="s">
        <v>69</v>
      </c>
      <c r="C66" s="21"/>
      <c r="D66" s="251">
        <v>765</v>
      </c>
      <c r="E66" s="251"/>
      <c r="F66" s="6">
        <v>765</v>
      </c>
    </row>
    <row r="67" spans="1:14" ht="18.75" hidden="1" customHeight="1">
      <c r="A67" s="117">
        <v>16</v>
      </c>
      <c r="B67" s="21" t="s">
        <v>56</v>
      </c>
      <c r="C67" s="21"/>
      <c r="D67" s="253">
        <f>+D28</f>
        <v>0</v>
      </c>
      <c r="E67" s="251"/>
    </row>
    <row r="68" spans="1:14" ht="18" customHeight="1">
      <c r="A68" s="117">
        <v>17</v>
      </c>
      <c r="B68" s="21" t="s">
        <v>47</v>
      </c>
      <c r="C68" s="21"/>
      <c r="D68" s="251">
        <v>105</v>
      </c>
      <c r="E68" s="251"/>
    </row>
    <row r="69" spans="1:14" ht="18.75" customHeight="1">
      <c r="A69" s="117">
        <v>18</v>
      </c>
      <c r="B69" s="21" t="s">
        <v>77</v>
      </c>
      <c r="C69" s="21"/>
      <c r="D69" s="251">
        <v>14</v>
      </c>
      <c r="E69" s="251"/>
    </row>
    <row r="70" spans="1:14" ht="18.75" customHeight="1">
      <c r="A70" s="117">
        <v>19</v>
      </c>
      <c r="B70" s="21" t="s">
        <v>78</v>
      </c>
      <c r="C70" s="21"/>
      <c r="D70" s="251">
        <v>95</v>
      </c>
      <c r="E70" s="251"/>
    </row>
    <row r="71" spans="1:14" ht="18.75" hidden="1" customHeight="1">
      <c r="A71" s="117">
        <f t="shared" si="2"/>
        <v>20</v>
      </c>
      <c r="B71" s="21" t="s">
        <v>48</v>
      </c>
      <c r="C71" s="21"/>
      <c r="D71" s="251"/>
      <c r="E71" s="251"/>
    </row>
    <row r="72" spans="1:14" ht="18.75" customHeight="1">
      <c r="A72" s="117">
        <v>20</v>
      </c>
      <c r="B72" s="21" t="s">
        <v>124</v>
      </c>
      <c r="C72" s="21"/>
      <c r="D72" s="251">
        <v>17.2</v>
      </c>
      <c r="E72" s="251"/>
    </row>
    <row r="73" spans="1:14" ht="18.75" hidden="1" customHeight="1">
      <c r="A73" s="117">
        <f t="shared" si="2"/>
        <v>21</v>
      </c>
      <c r="B73" s="21" t="s">
        <v>49</v>
      </c>
      <c r="C73" s="21"/>
      <c r="D73" s="251"/>
      <c r="E73" s="251"/>
    </row>
    <row r="74" spans="1:14" ht="18.75" customHeight="1">
      <c r="A74" s="117">
        <v>21</v>
      </c>
      <c r="B74" s="21" t="s">
        <v>66</v>
      </c>
      <c r="C74" s="21"/>
      <c r="D74" s="251">
        <v>48</v>
      </c>
      <c r="E74" s="251"/>
    </row>
    <row r="75" spans="1:14" ht="18.75" customHeight="1">
      <c r="A75" s="117">
        <v>22</v>
      </c>
      <c r="B75" s="21" t="s">
        <v>298</v>
      </c>
      <c r="C75" s="21"/>
      <c r="D75" s="251">
        <v>6</v>
      </c>
      <c r="E75" s="251"/>
    </row>
    <row r="76" spans="1:14" ht="18.75" hidden="1" customHeight="1">
      <c r="A76" s="117">
        <v>21</v>
      </c>
      <c r="B76" s="21" t="s">
        <v>298</v>
      </c>
      <c r="C76" s="21"/>
      <c r="D76" s="251"/>
      <c r="E76" s="251"/>
    </row>
    <row r="77" spans="1:14" ht="18.75" customHeight="1">
      <c r="A77" s="117">
        <v>23</v>
      </c>
      <c r="B77" s="21" t="s">
        <v>301</v>
      </c>
      <c r="C77" s="21"/>
      <c r="D77" s="251">
        <v>40.6</v>
      </c>
      <c r="E77" s="251"/>
    </row>
    <row r="78" spans="1:14" ht="18.75" customHeight="1">
      <c r="A78" s="117">
        <v>24</v>
      </c>
      <c r="B78" s="21" t="s">
        <v>302</v>
      </c>
      <c r="C78" s="21"/>
      <c r="D78" s="251">
        <v>70</v>
      </c>
      <c r="E78" s="251"/>
      <c r="F78" s="57" t="s">
        <v>125</v>
      </c>
    </row>
    <row r="79" spans="1:14" ht="18.75" customHeight="1">
      <c r="A79" s="117">
        <v>25</v>
      </c>
      <c r="B79" s="21" t="s">
        <v>28</v>
      </c>
      <c r="C79" s="21"/>
      <c r="D79" s="251">
        <v>2642.6</v>
      </c>
      <c r="E79" s="251"/>
    </row>
    <row r="80" spans="1:14" s="3" customFormat="1" ht="18.75" customHeight="1">
      <c r="A80" s="161">
        <v>25.1</v>
      </c>
      <c r="B80" s="20" t="s">
        <v>80</v>
      </c>
      <c r="C80" s="20"/>
      <c r="D80" s="252">
        <v>2220.1</v>
      </c>
      <c r="E80" s="251"/>
      <c r="F80" s="19"/>
      <c r="G80" s="2"/>
      <c r="H80" s="2"/>
      <c r="I80" s="2"/>
      <c r="J80" s="2"/>
      <c r="K80" s="2"/>
      <c r="L80" s="2"/>
      <c r="M80" s="2"/>
      <c r="N80" s="2"/>
    </row>
    <row r="81" spans="1:15" ht="18" hidden="1" customHeight="1">
      <c r="A81" s="117">
        <f>+A79+1</f>
        <v>26</v>
      </c>
      <c r="B81" s="21" t="s">
        <v>81</v>
      </c>
      <c r="C81" s="21"/>
      <c r="D81" s="251"/>
      <c r="E81" s="251"/>
    </row>
    <row r="82" spans="1:15" s="17" customFormat="1" ht="20.25" hidden="1" customHeight="1">
      <c r="A82" s="117">
        <f>+A81+1</f>
        <v>27</v>
      </c>
      <c r="B82" s="21" t="s">
        <v>70</v>
      </c>
      <c r="C82" s="21"/>
      <c r="D82" s="251"/>
      <c r="E82" s="251"/>
      <c r="F82" s="53"/>
      <c r="G82" s="16"/>
      <c r="H82" s="16"/>
      <c r="I82" s="16"/>
      <c r="J82" s="16"/>
      <c r="K82" s="16"/>
      <c r="L82" s="16"/>
      <c r="M82" s="16"/>
      <c r="N82" s="16"/>
    </row>
    <row r="83" spans="1:15" ht="23.25" customHeight="1">
      <c r="A83" s="54"/>
      <c r="B83" s="497" t="s">
        <v>32</v>
      </c>
      <c r="C83" s="497"/>
      <c r="D83" s="313">
        <f>SUM(D38,D42:D48,D52:D79,D81:D82)</f>
        <v>57379.299999999996</v>
      </c>
      <c r="E83" s="467" t="s">
        <v>250</v>
      </c>
      <c r="F83" s="310">
        <f>+D35-D83</f>
        <v>0</v>
      </c>
    </row>
    <row r="84" spans="1:15" ht="20.25" customHeight="1">
      <c r="B84" s="55"/>
      <c r="C84" s="8"/>
      <c r="F84" s="512"/>
    </row>
    <row r="85" spans="1:15" ht="26.25" hidden="1" customHeight="1">
      <c r="B85" s="9" t="s">
        <v>2</v>
      </c>
      <c r="C85" s="316" t="s">
        <v>299</v>
      </c>
      <c r="D85" s="16"/>
      <c r="E85" s="16"/>
    </row>
    <row r="86" spans="1:15" ht="12.75" hidden="1" customHeight="1">
      <c r="B86" s="55"/>
      <c r="C86" s="249" t="s">
        <v>97</v>
      </c>
      <c r="D86" s="192"/>
      <c r="E86" s="192"/>
    </row>
    <row r="87" spans="1:15" ht="27" hidden="1" customHeight="1">
      <c r="B87" s="9" t="s">
        <v>6</v>
      </c>
      <c r="C87" s="316" t="s">
        <v>297</v>
      </c>
      <c r="D87" s="16"/>
      <c r="E87" s="16"/>
    </row>
    <row r="88" spans="1:15" ht="13.5" hidden="1" customHeight="1">
      <c r="C88" s="249" t="s">
        <v>97</v>
      </c>
      <c r="D88" s="192"/>
      <c r="E88" s="192"/>
    </row>
    <row r="89" spans="1:15" hidden="1">
      <c r="B89" s="8" t="s">
        <v>210</v>
      </c>
    </row>
    <row r="90" spans="1:15" ht="103.5" customHeight="1">
      <c r="B90" s="495" t="s">
        <v>242</v>
      </c>
      <c r="D90" s="332" t="s">
        <v>251</v>
      </c>
      <c r="E90" s="7"/>
      <c r="F90" s="43"/>
      <c r="O90" s="6"/>
    </row>
    <row r="91" spans="1:15" ht="40.5" customHeight="1">
      <c r="B91" s="262"/>
      <c r="C91" s="80"/>
      <c r="D91" s="7"/>
      <c r="E91" s="7"/>
      <c r="F91" s="43"/>
      <c r="O91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84</xdr:row>
                <xdr:rowOff>0</xdr:rowOff>
              </from>
              <to>
                <xdr:col>2</xdr:col>
                <xdr:colOff>2543175</xdr:colOff>
                <xdr:row>89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6"/>
  <sheetViews>
    <sheetView tabSelected="1" view="pageBreakPreview" topLeftCell="A69" zoomScaleSheetLayoutView="100" workbookViewId="0">
      <selection activeCell="C104" sqref="C104"/>
    </sheetView>
  </sheetViews>
  <sheetFormatPr defaultRowHeight="13.5"/>
  <cols>
    <col min="1" max="1" width="4.85546875" style="83" customWidth="1"/>
    <col min="2" max="2" width="36.42578125" style="83" customWidth="1"/>
    <col min="3" max="3" width="41.4257812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2" width="0" style="82" hidden="1" customWidth="1"/>
    <col min="13" max="13" width="9.140625" style="82"/>
    <col min="14" max="16384" width="9.140625" style="83"/>
  </cols>
  <sheetData>
    <row r="1" spans="1:13" ht="17.25">
      <c r="D1" s="347" t="s">
        <v>205</v>
      </c>
      <c r="E1" s="433">
        <f>+'Ekamut-caxs'!E1+1</f>
        <v>152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253</v>
      </c>
      <c r="E7" s="433">
        <f>+'Ekamut-caxs'!E7+1</f>
        <v>152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254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255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30" t="s">
        <v>43</v>
      </c>
      <c r="B13" s="530"/>
      <c r="C13" s="530"/>
      <c r="D13" s="530"/>
      <c r="E13" s="422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15" t="str">
        <f>+'Ekamut-caxs'!A14:D14</f>
        <v xml:space="preserve">«Երևանի հ․81 մսուր-մանկապարտեզ» ՀՈԱԿ-ի </v>
      </c>
      <c r="B14" s="515"/>
      <c r="C14" s="515"/>
      <c r="D14" s="515"/>
      <c r="E14" s="420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16" t="s">
        <v>285</v>
      </c>
      <c r="B15" s="516"/>
      <c r="C15" s="516"/>
      <c r="D15" s="516"/>
      <c r="E15" s="421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31" t="s">
        <v>33</v>
      </c>
      <c r="C18" s="532"/>
      <c r="D18" s="88" t="s">
        <v>45</v>
      </c>
      <c r="E18" s="424"/>
      <c r="F18" s="109"/>
      <c r="G18" s="89"/>
      <c r="H18" s="89"/>
      <c r="I18" s="89"/>
      <c r="J18" s="309" t="s">
        <v>232</v>
      </c>
      <c r="K18" s="89"/>
      <c r="L18" s="89"/>
      <c r="M18" s="89"/>
    </row>
    <row r="19" spans="1:13" s="75" customFormat="1" ht="40.5" customHeight="1" thickBot="1">
      <c r="A19" s="12" t="s">
        <v>7</v>
      </c>
      <c r="B19" s="522" t="s">
        <v>34</v>
      </c>
      <c r="C19" s="523"/>
      <c r="D19" s="292">
        <f>+'Dramakani hamematakan'!D6</f>
        <v>26.7</v>
      </c>
      <c r="E19" s="425"/>
      <c r="F19" s="528" t="s">
        <v>231</v>
      </c>
      <c r="G19" s="529"/>
      <c r="H19" s="308"/>
      <c r="I19" s="308"/>
      <c r="J19" s="307"/>
      <c r="K19" s="77"/>
      <c r="L19" s="77"/>
      <c r="M19" s="77"/>
    </row>
    <row r="20" spans="1:13" s="75" customFormat="1" ht="29.25" customHeight="1">
      <c r="A20" s="12" t="s">
        <v>11</v>
      </c>
      <c r="B20" s="522" t="s">
        <v>84</v>
      </c>
      <c r="C20" s="523"/>
      <c r="D20" s="292">
        <f>SUM(D21:D22,D25,D28:D34)</f>
        <v>54941.5</v>
      </c>
      <c r="E20" s="42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33" t="s">
        <v>120</v>
      </c>
      <c r="C21" s="534"/>
      <c r="D21" s="284">
        <f>+'Ekamut-caxs'!D18</f>
        <v>52680</v>
      </c>
      <c r="E21" s="42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33" t="str">
        <f>+'Ekamut-caxs'!B19</f>
        <v>Այլ նպաստներ բյուջեից, որից՝</v>
      </c>
      <c r="C22" s="534"/>
      <c r="D22" s="284">
        <f>+'Ekamut-caxs'!D19</f>
        <v>48</v>
      </c>
      <c r="E22" s="42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24" t="s">
        <v>262</v>
      </c>
      <c r="C23" s="525"/>
      <c r="D23" s="258">
        <f>+'Ekamut-caxs'!D20</f>
        <v>48</v>
      </c>
      <c r="E23" s="42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24" t="s">
        <v>265</v>
      </c>
      <c r="C24" s="525"/>
      <c r="D24" s="258">
        <f>+'Ekamut-caxs'!D21</f>
        <v>0</v>
      </c>
      <c r="E24" s="427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33" t="str">
        <f>+'Ekamut-caxs'!B22</f>
        <v>Դրամաշնորհներ բյուջեից, որից՝</v>
      </c>
      <c r="C25" s="534"/>
      <c r="D25" s="283">
        <f>+'Ekamut-caxs'!D22</f>
        <v>938.5</v>
      </c>
      <c r="E25" s="427"/>
      <c r="F25" s="468" t="s">
        <v>284</v>
      </c>
      <c r="G25" s="44"/>
      <c r="H25" s="44"/>
      <c r="I25" s="44"/>
      <c r="J25" s="44"/>
      <c r="K25" s="77"/>
      <c r="L25" s="77"/>
      <c r="M25" s="77"/>
    </row>
    <row r="26" spans="1:13" s="75" customFormat="1" ht="18" hidden="1" customHeight="1">
      <c r="A26" s="27">
        <f>+'Ekamut-caxs'!A23</f>
        <v>3.1</v>
      </c>
      <c r="B26" s="524" t="s">
        <v>263</v>
      </c>
      <c r="C26" s="525"/>
      <c r="D26" s="258">
        <f>+'Ekamut-caxs'!D23</f>
        <v>0</v>
      </c>
      <c r="E26" s="427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f>+'Ekamut-caxs'!A24</f>
        <v>3.2</v>
      </c>
      <c r="B27" s="524" t="s">
        <v>264</v>
      </c>
      <c r="C27" s="525"/>
      <c r="D27" s="258">
        <f>+'Ekamut-caxs'!D24</f>
        <v>938.5</v>
      </c>
      <c r="E27" s="427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f>+A25+1</f>
        <v>4</v>
      </c>
      <c r="B28" s="533" t="str">
        <f>+'Ekamut-caxs'!B26</f>
        <v xml:space="preserve">Վճարովի ծառայություններից </v>
      </c>
      <c r="C28" s="534"/>
      <c r="D28" s="284">
        <f>+'Ekamut-caxs'!D26</f>
        <v>1275</v>
      </c>
      <c r="E28" s="427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33" t="str">
        <f>+'Ekamut-caxs'!B27</f>
        <v>Վարձակալությունից</v>
      </c>
      <c r="C29" s="534"/>
      <c r="D29" s="284">
        <f>+'Ekamut-caxs'!D27</f>
        <v>0</v>
      </c>
      <c r="E29" s="428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33" t="str">
        <f>+'Ekamut-caxs'!B28</f>
        <v>Սպասարկման և կոմունալ համավճարներից</v>
      </c>
      <c r="C30" s="534"/>
      <c r="D30" s="284">
        <f>+'Ekamut-caxs'!D28</f>
        <v>0</v>
      </c>
      <c r="E30" s="428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7</v>
      </c>
      <c r="B31" s="533" t="s">
        <v>35</v>
      </c>
      <c r="C31" s="534"/>
      <c r="D31" s="283"/>
      <c r="E31" s="428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hidden="1" customHeight="1">
      <c r="A32" s="61">
        <v>3</v>
      </c>
      <c r="B32" s="533" t="s">
        <v>10</v>
      </c>
      <c r="C32" s="534"/>
      <c r="D32" s="284">
        <f>+'Ekamut-caxs'!D32</f>
        <v>0</v>
      </c>
      <c r="E32" s="427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4</v>
      </c>
      <c r="B33" s="520"/>
      <c r="C33" s="521"/>
      <c r="D33" s="283">
        <f>+'Ekamut-caxs'!D33</f>
        <v>0</v>
      </c>
      <c r="E33" s="428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5</v>
      </c>
      <c r="B34" s="520"/>
      <c r="C34" s="521"/>
      <c r="D34" s="283">
        <f>+'Ekamut-caxs'!D34</f>
        <v>0</v>
      </c>
      <c r="E34" s="428"/>
      <c r="F34" s="106" t="s">
        <v>293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22" t="s">
        <v>85</v>
      </c>
      <c r="C35" s="523"/>
      <c r="D35" s="292">
        <f>D36+D82+D94</f>
        <v>54959.399999999994</v>
      </c>
      <c r="E35" s="426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22" t="s">
        <v>61</v>
      </c>
      <c r="C36" s="523"/>
      <c r="D36" s="292">
        <f>SUM(D37,D41:D47,D51:D76,D80:D81)</f>
        <v>54519.099999999991</v>
      </c>
      <c r="E36" s="426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20" t="str">
        <f>+'Ekamut-caxs'!B38</f>
        <v>Աշխատավարձի գծով, որից՝</v>
      </c>
      <c r="C37" s="521"/>
      <c r="D37" s="284">
        <f>+'Ekamut-caxs'!D38</f>
        <v>38362.6</v>
      </c>
      <c r="E37" s="427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524" t="s">
        <v>121</v>
      </c>
      <c r="C38" s="525"/>
      <c r="D38" s="296">
        <f>+'Ekamut-caxs'!D39</f>
        <v>992.3</v>
      </c>
      <c r="E38" s="429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v>1.1000000000000001</v>
      </c>
      <c r="B39" s="524" t="s">
        <v>13</v>
      </c>
      <c r="C39" s="525"/>
      <c r="D39" s="296">
        <f>+'Ekamut-caxs'!D40</f>
        <v>609</v>
      </c>
      <c r="E39" s="429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24" t="str">
        <f>+'Ekamut-caxs'!B41</f>
        <v>կամավոր ատեստ. գծով լրավճար</v>
      </c>
      <c r="C40" s="525"/>
      <c r="D40" s="296">
        <f>+'Ekamut-caxs'!D41</f>
        <v>0</v>
      </c>
      <c r="E40" s="429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20" t="s">
        <v>16</v>
      </c>
      <c r="C41" s="521"/>
      <c r="D41" s="283">
        <f>+'Ekamut-caxs'!D42</f>
        <v>9797.4</v>
      </c>
      <c r="E41" s="428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20" t="s">
        <v>15</v>
      </c>
      <c r="C42" s="521"/>
      <c r="D42" s="283">
        <f>+'Ekamut-caxs'!D43</f>
        <v>1049.4000000000001</v>
      </c>
      <c r="E42" s="427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20" t="s">
        <v>14</v>
      </c>
      <c r="C43" s="521"/>
      <c r="D43" s="283">
        <f>+'Ekamut-caxs'!D44</f>
        <v>708.6</v>
      </c>
      <c r="E43" s="427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20" t="s">
        <v>17</v>
      </c>
      <c r="C44" s="521"/>
      <c r="D44" s="283">
        <f>+Komunal!M27</f>
        <v>239.2</v>
      </c>
      <c r="E44" s="427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20" t="s">
        <v>18</v>
      </c>
      <c r="C45" s="521"/>
      <c r="D45" s="284">
        <f>+'Ekamut-caxs'!D46</f>
        <v>25</v>
      </c>
      <c r="E45" s="427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20" t="s">
        <v>19</v>
      </c>
      <c r="C46" s="521"/>
      <c r="D46" s="284">
        <f>+'Ekamut-caxs'!D47</f>
        <v>35</v>
      </c>
      <c r="E46" s="427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20" t="s">
        <v>20</v>
      </c>
      <c r="C47" s="521"/>
      <c r="D47" s="284">
        <f>SUM(D48:D50)</f>
        <v>118.69999999999999</v>
      </c>
      <c r="E47" s="427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24" t="s">
        <v>21</v>
      </c>
      <c r="C48" s="525"/>
      <c r="D48" s="296">
        <f>+'Ekamut-caxs'!D49</f>
        <v>38.4</v>
      </c>
      <c r="E48" s="427"/>
    </row>
    <row r="49" spans="1:13" ht="18" customHeight="1">
      <c r="A49" s="27">
        <f>+A48+0.1</f>
        <v>8.1999999999999993</v>
      </c>
      <c r="B49" s="524" t="s">
        <v>22</v>
      </c>
      <c r="C49" s="525"/>
      <c r="D49" s="296">
        <f>+'Ekamut-caxs'!D50</f>
        <v>1</v>
      </c>
      <c r="E49" s="427"/>
    </row>
    <row r="50" spans="1:13" ht="18" customHeight="1">
      <c r="A50" s="27">
        <f>+A49+0.1</f>
        <v>8.2999999999999989</v>
      </c>
      <c r="B50" s="524" t="s">
        <v>23</v>
      </c>
      <c r="C50" s="525"/>
      <c r="D50" s="296">
        <f>+'Ekamut-caxs'!D51</f>
        <v>79.3</v>
      </c>
      <c r="E50" s="427"/>
    </row>
    <row r="51" spans="1:13" s="97" customFormat="1" ht="18" hidden="1" customHeight="1">
      <c r="A51" s="61">
        <f>+'Ekamut-caxs'!A52</f>
        <v>9</v>
      </c>
      <c r="B51" s="520" t="s">
        <v>24</v>
      </c>
      <c r="C51" s="521"/>
      <c r="D51" s="284">
        <f>+'Ekamut-caxs'!D52</f>
        <v>0</v>
      </c>
      <c r="E51" s="427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v>9</v>
      </c>
      <c r="B52" s="520" t="s">
        <v>31</v>
      </c>
      <c r="C52" s="521"/>
      <c r="D52" s="283">
        <f>+'Ekamut-caxs'!D53</f>
        <v>551.29999999999995</v>
      </c>
      <c r="E52" s="428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10</v>
      </c>
      <c r="B53" s="520" t="s">
        <v>25</v>
      </c>
      <c r="C53" s="521"/>
      <c r="D53" s="283">
        <f>+'Ekamut-caxs'!D54</f>
        <v>262.89999999999998</v>
      </c>
      <c r="E53" s="42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+'Ekamut-caxs'!A57</f>
        <v>11</v>
      </c>
      <c r="B54" s="520" t="s">
        <v>76</v>
      </c>
      <c r="C54" s="521"/>
      <c r="D54" s="283">
        <f>'Ekamut-caxs'!D57-208.2</f>
        <v>1992.1000000000001</v>
      </c>
      <c r="E54" s="428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8" hidden="1" customHeight="1">
      <c r="A55" s="61"/>
      <c r="B55" s="498"/>
      <c r="C55" s="499"/>
      <c r="D55" s="283"/>
      <c r="E55" s="428"/>
      <c r="F55" s="113"/>
      <c r="G55" s="67"/>
      <c r="H55" s="67"/>
      <c r="I55" s="67"/>
      <c r="J55" s="67"/>
      <c r="K55" s="96"/>
      <c r="L55" s="96"/>
      <c r="M55" s="96"/>
    </row>
    <row r="56" spans="1:13" s="97" customFormat="1" ht="18" hidden="1" customHeight="1">
      <c r="A56" s="61"/>
      <c r="B56" s="498"/>
      <c r="C56" s="499"/>
      <c r="D56" s="283"/>
      <c r="E56" s="428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hidden="1" customHeight="1">
      <c r="A57" s="61"/>
      <c r="B57" s="498"/>
      <c r="C57" s="499"/>
      <c r="D57" s="283"/>
      <c r="E57" s="428"/>
      <c r="F57" s="113"/>
      <c r="G57" s="67"/>
      <c r="H57" s="67"/>
      <c r="I57" s="67"/>
      <c r="J57" s="67"/>
      <c r="K57" s="96"/>
      <c r="L57" s="96"/>
      <c r="M57" s="96"/>
    </row>
    <row r="58" spans="1:13" s="69" customFormat="1" ht="18" customHeight="1">
      <c r="A58" s="61">
        <f>+'Ekamut-caxs'!A61</f>
        <v>12</v>
      </c>
      <c r="B58" s="520" t="s">
        <v>50</v>
      </c>
      <c r="C58" s="521"/>
      <c r="D58" s="284">
        <f>+'Ekamut-caxs'!D61</f>
        <v>84.9</v>
      </c>
      <c r="E58" s="427"/>
      <c r="F58" s="114"/>
      <c r="G58" s="67"/>
      <c r="H58" s="67"/>
      <c r="I58" s="67"/>
      <c r="J58" s="56"/>
      <c r="K58" s="68"/>
      <c r="L58" s="68"/>
      <c r="M58" s="68"/>
    </row>
    <row r="59" spans="1:13" s="97" customFormat="1" ht="18" hidden="1" customHeight="1">
      <c r="A59" s="61">
        <f>+'Ekamut-caxs'!A62</f>
        <v>13</v>
      </c>
      <c r="B59" s="520" t="s">
        <v>122</v>
      </c>
      <c r="C59" s="521"/>
      <c r="D59" s="284">
        <f>+'Ekamut-caxs'!D62</f>
        <v>0</v>
      </c>
      <c r="E59" s="427"/>
      <c r="F59" s="113"/>
      <c r="G59" s="67"/>
      <c r="H59" s="67"/>
      <c r="I59" s="67"/>
      <c r="J59" s="67"/>
      <c r="K59" s="96"/>
      <c r="L59" s="96"/>
      <c r="M59" s="96"/>
    </row>
    <row r="60" spans="1:13" s="97" customFormat="1" ht="18" customHeight="1">
      <c r="A60" s="61">
        <f>+'Ekamut-caxs'!A63</f>
        <v>13</v>
      </c>
      <c r="B60" s="520" t="s">
        <v>123</v>
      </c>
      <c r="C60" s="521"/>
      <c r="D60" s="284">
        <f>+'Ekamut-caxs'!D63</f>
        <v>5</v>
      </c>
      <c r="E60" s="427"/>
      <c r="F60" s="113"/>
      <c r="G60" s="67"/>
      <c r="H60" s="67"/>
      <c r="I60" s="67"/>
      <c r="J60" s="67"/>
      <c r="K60" s="96"/>
      <c r="L60" s="96"/>
      <c r="M60" s="96"/>
    </row>
    <row r="61" spans="1:13" s="97" customFormat="1" ht="18" customHeight="1">
      <c r="A61" s="61">
        <f>+'Ekamut-caxs'!A64</f>
        <v>14</v>
      </c>
      <c r="B61" s="520" t="s">
        <v>26</v>
      </c>
      <c r="C61" s="521"/>
      <c r="D61" s="284">
        <f>+'Ekamut-caxs'!D64</f>
        <v>55</v>
      </c>
      <c r="E61" s="427"/>
      <c r="F61" s="113"/>
      <c r="G61" s="67"/>
      <c r="H61" s="67"/>
      <c r="I61" s="67"/>
      <c r="J61" s="67"/>
      <c r="K61" s="96"/>
      <c r="L61" s="96"/>
      <c r="M61" s="96"/>
    </row>
    <row r="62" spans="1:13" s="95" customFormat="1" ht="18" customHeight="1">
      <c r="A62" s="61">
        <f>+'Ekamut-caxs'!A65</f>
        <v>15</v>
      </c>
      <c r="B62" s="520" t="s">
        <v>27</v>
      </c>
      <c r="C62" s="521"/>
      <c r="D62" s="284">
        <f>+'Ekamut-caxs'!D65</f>
        <v>71.2</v>
      </c>
      <c r="E62" s="427"/>
      <c r="F62" s="111"/>
      <c r="G62" s="102"/>
      <c r="H62" s="102"/>
      <c r="I62" s="102"/>
      <c r="J62" s="102"/>
      <c r="K62" s="94"/>
      <c r="L62" s="94"/>
      <c r="M62" s="94"/>
    </row>
    <row r="63" spans="1:13" s="95" customFormat="1" ht="18" customHeight="1">
      <c r="A63" s="61">
        <f>+'Ekamut-caxs'!A66</f>
        <v>16</v>
      </c>
      <c r="B63" s="520" t="s">
        <v>69</v>
      </c>
      <c r="C63" s="521"/>
      <c r="D63" s="284">
        <f>+'Ekamut-caxs'!D66</f>
        <v>765</v>
      </c>
      <c r="E63" s="427"/>
      <c r="F63" s="111"/>
      <c r="G63" s="102"/>
      <c r="H63" s="102"/>
      <c r="I63" s="102"/>
      <c r="J63" s="102"/>
      <c r="K63" s="94"/>
      <c r="L63" s="94"/>
      <c r="M63" s="94"/>
    </row>
    <row r="64" spans="1:13" s="95" customFormat="1" ht="18" hidden="1" customHeight="1">
      <c r="A64" s="61">
        <f>+'Ekamut-caxs'!A67</f>
        <v>16</v>
      </c>
      <c r="B64" s="520" t="s">
        <v>56</v>
      </c>
      <c r="C64" s="521"/>
      <c r="D64" s="284">
        <f>+'Ekamut-caxs'!D67</f>
        <v>0</v>
      </c>
      <c r="E64" s="427"/>
      <c r="F64" s="111"/>
      <c r="G64" s="102"/>
      <c r="H64" s="102"/>
      <c r="I64" s="102"/>
      <c r="J64" s="102"/>
      <c r="K64" s="94"/>
      <c r="L64" s="94"/>
      <c r="M64" s="94"/>
    </row>
    <row r="65" spans="1:13" s="69" customFormat="1" ht="18" customHeight="1">
      <c r="A65" s="61">
        <v>17</v>
      </c>
      <c r="B65" s="520" t="s">
        <v>47</v>
      </c>
      <c r="C65" s="521"/>
      <c r="D65" s="284">
        <f>+'Ekamut-caxs'!D68</f>
        <v>105</v>
      </c>
      <c r="E65" s="4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.75" customHeight="1">
      <c r="A66" s="61">
        <v>18</v>
      </c>
      <c r="B66" s="520" t="s">
        <v>77</v>
      </c>
      <c r="C66" s="521"/>
      <c r="D66" s="284">
        <f>+'Ekamut-caxs'!D69</f>
        <v>14</v>
      </c>
      <c r="E66" s="4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customHeight="1">
      <c r="A67" s="61">
        <v>19</v>
      </c>
      <c r="B67" s="520" t="s">
        <v>78</v>
      </c>
      <c r="C67" s="521"/>
      <c r="D67" s="284">
        <f>+'Ekamut-caxs'!D70</f>
        <v>95</v>
      </c>
      <c r="E67" s="427"/>
      <c r="F67" s="6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f>+'Ekamut-caxs'!A71</f>
        <v>20</v>
      </c>
      <c r="B68" s="520" t="s">
        <v>48</v>
      </c>
      <c r="C68" s="521"/>
      <c r="D68" s="284">
        <f>+'Ekamut-caxs'!D71</f>
        <v>0</v>
      </c>
      <c r="E68" s="427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customHeight="1">
      <c r="A69" s="61">
        <v>20</v>
      </c>
      <c r="B69" s="520" t="s">
        <v>124</v>
      </c>
      <c r="C69" s="521"/>
      <c r="D69" s="284">
        <f>+'Ekamut-caxs'!D72</f>
        <v>17.2</v>
      </c>
      <c r="E69" s="427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f>+'Ekamut-caxs'!A73</f>
        <v>21</v>
      </c>
      <c r="B70" s="520" t="s">
        <v>49</v>
      </c>
      <c r="C70" s="521"/>
      <c r="D70" s="284">
        <f>+'Ekamut-caxs'!D73</f>
        <v>0</v>
      </c>
      <c r="E70" s="427"/>
      <c r="F70" s="114"/>
      <c r="G70" s="67"/>
      <c r="H70" s="67"/>
      <c r="I70" s="67"/>
      <c r="J70" s="56"/>
      <c r="K70" s="68"/>
      <c r="L70" s="68"/>
      <c r="M70" s="68"/>
    </row>
    <row r="71" spans="1:13" s="69" customFormat="1" ht="18" customHeight="1">
      <c r="A71" s="61">
        <v>21</v>
      </c>
      <c r="B71" s="520" t="s">
        <v>66</v>
      </c>
      <c r="C71" s="521"/>
      <c r="D71" s="284">
        <f>+'Ekamut-caxs'!D74</f>
        <v>48</v>
      </c>
      <c r="E71" s="427"/>
      <c r="F71" s="114"/>
      <c r="G71" s="67"/>
      <c r="H71" s="67"/>
      <c r="I71" s="67"/>
      <c r="J71" s="56"/>
      <c r="K71" s="68"/>
      <c r="L71" s="68"/>
      <c r="M71" s="68"/>
    </row>
    <row r="72" spans="1:13" s="69" customFormat="1" ht="18" customHeight="1">
      <c r="A72" s="61">
        <v>22</v>
      </c>
      <c r="B72" s="520" t="str">
        <f>+'Ekamut-caxs'!B75</f>
        <v>Կրակմարիչների լիցքավորման գծով</v>
      </c>
      <c r="C72" s="521"/>
      <c r="D72" s="284">
        <f>+'Ekamut-caxs'!D75</f>
        <v>6</v>
      </c>
      <c r="E72" s="427"/>
      <c r="F72" s="114"/>
      <c r="G72" s="67"/>
      <c r="H72" s="67"/>
      <c r="I72" s="67"/>
      <c r="J72" s="56"/>
      <c r="K72" s="68"/>
      <c r="L72" s="68"/>
      <c r="M72" s="68"/>
    </row>
    <row r="73" spans="1:13" s="69" customFormat="1" ht="18" hidden="1" customHeight="1">
      <c r="A73" s="61">
        <v>22</v>
      </c>
      <c r="B73" s="520"/>
      <c r="C73" s="521"/>
      <c r="D73" s="283"/>
      <c r="E73" s="428"/>
      <c r="F73" s="114"/>
      <c r="G73" s="67"/>
      <c r="H73" s="67"/>
      <c r="I73" s="67"/>
      <c r="J73" s="56"/>
      <c r="K73" s="68"/>
      <c r="L73" s="68"/>
      <c r="M73" s="68"/>
    </row>
    <row r="74" spans="1:13" s="68" customFormat="1" ht="18" customHeight="1">
      <c r="A74" s="61">
        <v>23</v>
      </c>
      <c r="B74" s="520" t="str">
        <f>+'Ekamut-caxs'!B77</f>
        <v>Ազդանշանային համակարգի գործարկման գծով</v>
      </c>
      <c r="C74" s="521"/>
      <c r="D74" s="283">
        <f>+'Ekamut-caxs'!D77</f>
        <v>40.6</v>
      </c>
      <c r="E74" s="428"/>
      <c r="F74" s="114"/>
      <c r="G74" s="67"/>
      <c r="H74" s="67"/>
      <c r="I74" s="67"/>
      <c r="J74" s="56"/>
    </row>
    <row r="75" spans="1:13" s="68" customFormat="1" ht="18" customHeight="1">
      <c r="A75" s="61">
        <v>24</v>
      </c>
      <c r="B75" s="520" t="str">
        <f>+'Ekamut-caxs'!B78</f>
        <v>Տարհանման սխեմայի գծով</v>
      </c>
      <c r="C75" s="521"/>
      <c r="D75" s="283">
        <f>+'Ekamut-caxs'!D78</f>
        <v>70</v>
      </c>
      <c r="E75" s="428"/>
      <c r="F75" s="106" t="s">
        <v>125</v>
      </c>
      <c r="G75" s="67"/>
      <c r="H75" s="67"/>
      <c r="I75" s="67"/>
      <c r="J75" s="56"/>
    </row>
    <row r="76" spans="1:13" s="97" customFormat="1" ht="22.5" hidden="1" customHeight="1">
      <c r="A76" s="61">
        <v>31</v>
      </c>
      <c r="B76" s="520" t="s">
        <v>37</v>
      </c>
      <c r="C76" s="521"/>
      <c r="D76" s="284">
        <f>SUM(D77:D79)</f>
        <v>0</v>
      </c>
      <c r="E76" s="427"/>
      <c r="F76" s="113"/>
      <c r="G76" s="67"/>
      <c r="H76" s="67"/>
      <c r="I76" s="67"/>
      <c r="J76" s="67"/>
      <c r="K76" s="96"/>
      <c r="L76" s="96"/>
      <c r="M76" s="96"/>
    </row>
    <row r="77" spans="1:13" ht="19.5" hidden="1" customHeight="1">
      <c r="A77" s="14">
        <f>+A76+0.1</f>
        <v>31.1</v>
      </c>
      <c r="B77" s="524" t="s">
        <v>38</v>
      </c>
      <c r="C77" s="525"/>
      <c r="D77" s="258"/>
      <c r="E77" s="430"/>
    </row>
    <row r="78" spans="1:13" ht="19.5" hidden="1" customHeight="1">
      <c r="A78" s="14">
        <f>+A77+0.1</f>
        <v>31.200000000000003</v>
      </c>
      <c r="B78" s="524" t="s">
        <v>51</v>
      </c>
      <c r="C78" s="525"/>
      <c r="D78" s="258"/>
      <c r="E78" s="430"/>
    </row>
    <row r="79" spans="1:13" ht="19.5" hidden="1" customHeight="1">
      <c r="A79" s="14">
        <f>+A78+0.1</f>
        <v>31.300000000000004</v>
      </c>
      <c r="B79" s="524" t="s">
        <v>86</v>
      </c>
      <c r="C79" s="525"/>
      <c r="D79" s="258">
        <f>+'Ekamut-caxs'!D81</f>
        <v>0</v>
      </c>
      <c r="E79" s="430"/>
    </row>
    <row r="80" spans="1:13" s="97" customFormat="1" ht="17.25" hidden="1" customHeight="1">
      <c r="A80" s="71">
        <v>21</v>
      </c>
      <c r="B80" s="520" t="s">
        <v>39</v>
      </c>
      <c r="C80" s="521"/>
      <c r="D80" s="284">
        <f>+'Deb. ev kreditor'!D59-'Deb. ev kreditor'!D55</f>
        <v>0</v>
      </c>
      <c r="E80" s="427"/>
      <c r="F80" s="113"/>
      <c r="G80" s="67"/>
      <c r="H80" s="67"/>
      <c r="I80" s="67"/>
      <c r="J80" s="67"/>
      <c r="K80" s="96"/>
      <c r="L80" s="96"/>
      <c r="M80" s="96"/>
    </row>
    <row r="81" spans="1:13" s="97" customFormat="1" ht="16.5" hidden="1" customHeight="1">
      <c r="A81" s="71">
        <v>33</v>
      </c>
      <c r="B81" s="520" t="s">
        <v>87</v>
      </c>
      <c r="C81" s="521"/>
      <c r="D81" s="283"/>
      <c r="E81" s="428"/>
      <c r="F81" s="113" t="s">
        <v>233</v>
      </c>
      <c r="G81" s="67"/>
      <c r="H81" s="67"/>
      <c r="I81" s="67"/>
      <c r="J81" s="67"/>
      <c r="K81" s="96"/>
      <c r="L81" s="96"/>
      <c r="M81" s="96"/>
    </row>
    <row r="82" spans="1:13" s="81" customFormat="1" ht="25.5" customHeight="1">
      <c r="A82" s="40" t="s">
        <v>59</v>
      </c>
      <c r="B82" s="526" t="s">
        <v>62</v>
      </c>
      <c r="C82" s="527"/>
      <c r="D82" s="292">
        <f>D83+D90</f>
        <v>440.3</v>
      </c>
      <c r="E82" s="426"/>
      <c r="F82" s="115"/>
      <c r="G82" s="104"/>
      <c r="H82" s="104"/>
      <c r="I82" s="104"/>
      <c r="J82" s="104"/>
      <c r="K82" s="80"/>
      <c r="L82" s="80"/>
      <c r="M82" s="80"/>
    </row>
    <row r="83" spans="1:13" s="95" customFormat="1" ht="26.25" customHeight="1">
      <c r="A83" s="71">
        <v>1</v>
      </c>
      <c r="B83" s="520" t="s">
        <v>92</v>
      </c>
      <c r="C83" s="521"/>
      <c r="D83" s="284">
        <f>SUM(D84:D89)</f>
        <v>440.3</v>
      </c>
      <c r="E83" s="427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customHeight="1">
      <c r="A84" s="71">
        <v>1.1000000000000001</v>
      </c>
      <c r="B84" s="520" t="s">
        <v>88</v>
      </c>
      <c r="C84" s="521"/>
      <c r="D84" s="283">
        <v>52</v>
      </c>
      <c r="E84" s="428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7.25" customHeight="1" thickBot="1">
      <c r="A85" s="71">
        <v>1.2</v>
      </c>
      <c r="B85" s="520" t="s">
        <v>89</v>
      </c>
      <c r="C85" s="521"/>
      <c r="D85" s="283">
        <v>388.3</v>
      </c>
      <c r="E85" s="428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18" hidden="1" customHeight="1">
      <c r="A86" s="71">
        <f t="shared" ref="A86:A89" si="1">+A85+0.1</f>
        <v>1.3</v>
      </c>
      <c r="B86" s="520" t="s">
        <v>90</v>
      </c>
      <c r="C86" s="521"/>
      <c r="D86" s="283"/>
      <c r="E86" s="428"/>
      <c r="F86" s="111"/>
      <c r="G86" s="102"/>
      <c r="H86" s="102"/>
      <c r="I86" s="102"/>
      <c r="J86" s="102"/>
      <c r="K86" s="94"/>
      <c r="L86" s="94"/>
      <c r="M86" s="94"/>
    </row>
    <row r="87" spans="1:13" s="95" customFormat="1" ht="17.25" hidden="1" customHeight="1">
      <c r="A87" s="71">
        <f t="shared" si="1"/>
        <v>1.4000000000000001</v>
      </c>
      <c r="B87" s="520" t="s">
        <v>67</v>
      </c>
      <c r="C87" s="521"/>
      <c r="D87" s="283"/>
      <c r="E87" s="428"/>
      <c r="F87" s="111"/>
      <c r="G87" s="102"/>
      <c r="H87" s="102"/>
      <c r="I87" s="102"/>
      <c r="J87" s="102"/>
      <c r="K87" s="94"/>
      <c r="L87" s="94"/>
      <c r="M87" s="94"/>
    </row>
    <row r="88" spans="1:13" s="94" customFormat="1" ht="17.25" hidden="1" customHeight="1">
      <c r="A88" s="71">
        <f t="shared" si="1"/>
        <v>1.5000000000000002</v>
      </c>
      <c r="B88" s="520" t="s">
        <v>68</v>
      </c>
      <c r="C88" s="521"/>
      <c r="D88" s="283"/>
      <c r="E88" s="428"/>
      <c r="F88" s="111"/>
      <c r="G88" s="102"/>
      <c r="H88" s="102"/>
      <c r="I88" s="102"/>
      <c r="J88" s="102"/>
    </row>
    <row r="89" spans="1:13" s="94" customFormat="1" ht="17.25" hidden="1" customHeight="1">
      <c r="A89" s="71">
        <f t="shared" si="1"/>
        <v>1.6000000000000003</v>
      </c>
      <c r="B89" s="520"/>
      <c r="C89" s="521"/>
      <c r="D89" s="283"/>
      <c r="E89" s="428"/>
      <c r="F89" s="106" t="s">
        <v>126</v>
      </c>
      <c r="G89" s="102"/>
      <c r="H89" s="102"/>
      <c r="I89" s="102"/>
      <c r="J89" s="102"/>
    </row>
    <row r="90" spans="1:13" s="95" customFormat="1" ht="27.75" hidden="1" customHeight="1">
      <c r="A90" s="71">
        <v>2</v>
      </c>
      <c r="B90" s="520" t="s">
        <v>93</v>
      </c>
      <c r="C90" s="521"/>
      <c r="D90" s="284">
        <f>SUM(D91:D93)</f>
        <v>0</v>
      </c>
      <c r="E90" s="427"/>
      <c r="F90" s="111"/>
      <c r="G90" s="102"/>
      <c r="H90" s="102"/>
      <c r="I90" s="102"/>
      <c r="J90" s="102"/>
      <c r="K90" s="94"/>
      <c r="L90" s="94"/>
      <c r="M90" s="94"/>
    </row>
    <row r="91" spans="1:13" s="95" customFormat="1" ht="18.75" hidden="1" customHeight="1">
      <c r="A91" s="71">
        <v>2.1</v>
      </c>
      <c r="B91" s="520" t="s">
        <v>64</v>
      </c>
      <c r="C91" s="521"/>
      <c r="D91" s="283"/>
      <c r="E91" s="428"/>
      <c r="F91" s="111"/>
      <c r="G91" s="102"/>
      <c r="H91" s="102"/>
      <c r="I91" s="102"/>
      <c r="J91" s="102"/>
      <c r="K91" s="94"/>
      <c r="L91" s="94"/>
      <c r="M91" s="94"/>
    </row>
    <row r="92" spans="1:13" s="95" customFormat="1" ht="18.75" hidden="1" customHeight="1">
      <c r="A92" s="71">
        <f>+A91+0.1</f>
        <v>2.2000000000000002</v>
      </c>
      <c r="B92" s="520" t="s">
        <v>63</v>
      </c>
      <c r="C92" s="521"/>
      <c r="D92" s="283"/>
      <c r="E92" s="42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8.75" hidden="1" customHeight="1">
      <c r="A93" s="71">
        <f>+A92+0.1</f>
        <v>2.3000000000000003</v>
      </c>
      <c r="B93" s="520" t="s">
        <v>52</v>
      </c>
      <c r="C93" s="521"/>
      <c r="D93" s="283"/>
      <c r="E93" s="428"/>
      <c r="F93" s="111"/>
      <c r="G93" s="102"/>
      <c r="H93" s="102"/>
      <c r="I93" s="102"/>
      <c r="J93" s="102"/>
      <c r="K93" s="94"/>
      <c r="L93" s="94"/>
      <c r="M93" s="94"/>
    </row>
    <row r="94" spans="1:13" s="81" customFormat="1" ht="37.5" hidden="1" customHeight="1">
      <c r="A94" s="40" t="s">
        <v>60</v>
      </c>
      <c r="B94" s="522" t="s">
        <v>155</v>
      </c>
      <c r="C94" s="523"/>
      <c r="D94" s="292">
        <f>SUM(D95:D96)</f>
        <v>0</v>
      </c>
      <c r="E94" s="426"/>
      <c r="F94" s="115"/>
      <c r="G94" s="104"/>
      <c r="H94" s="104"/>
      <c r="I94" s="104"/>
      <c r="J94" s="104"/>
      <c r="K94" s="80"/>
      <c r="L94" s="80"/>
      <c r="M94" s="80"/>
    </row>
    <row r="95" spans="1:13" s="95" customFormat="1" ht="15.75" hidden="1" customHeight="1" thickBot="1">
      <c r="A95" s="71">
        <v>1</v>
      </c>
      <c r="B95" s="520" t="s">
        <v>16</v>
      </c>
      <c r="C95" s="521"/>
      <c r="D95" s="283"/>
      <c r="E95" s="428"/>
      <c r="F95" s="111"/>
      <c r="G95" s="102"/>
      <c r="H95" s="102"/>
      <c r="I95" s="102"/>
      <c r="J95" s="102"/>
      <c r="K95" s="94"/>
      <c r="L95" s="94"/>
      <c r="M95" s="94"/>
    </row>
    <row r="96" spans="1:13" s="95" customFormat="1" ht="15.75" hidden="1" customHeight="1" thickBot="1">
      <c r="A96" s="71">
        <v>2</v>
      </c>
      <c r="B96" s="520"/>
      <c r="C96" s="521"/>
      <c r="D96" s="283"/>
      <c r="E96" s="428"/>
      <c r="F96" s="106"/>
      <c r="G96" s="102"/>
      <c r="H96" s="102"/>
      <c r="I96" s="102"/>
      <c r="J96" s="102"/>
      <c r="K96" s="94"/>
      <c r="L96" s="94"/>
      <c r="M96" s="94"/>
    </row>
    <row r="97" spans="1:13" s="99" customFormat="1" ht="38.25" customHeight="1" thickBot="1">
      <c r="A97" s="12" t="s">
        <v>40</v>
      </c>
      <c r="B97" s="522" t="s">
        <v>41</v>
      </c>
      <c r="C97" s="523"/>
      <c r="D97" s="292">
        <f>D19+D20-D35</f>
        <v>8.8000000000029104</v>
      </c>
      <c r="E97" s="469" t="s">
        <v>250</v>
      </c>
      <c r="F97" s="528" t="s">
        <v>206</v>
      </c>
      <c r="G97" s="529"/>
      <c r="H97" s="308"/>
      <c r="I97" s="308"/>
      <c r="J97" s="307"/>
      <c r="K97" s="98"/>
      <c r="L97" s="98"/>
      <c r="M97" s="98"/>
    </row>
    <row r="98" spans="1:13" s="81" customFormat="1" ht="24.75" customHeight="1">
      <c r="A98" s="86"/>
      <c r="B98" s="87"/>
      <c r="C98" s="87"/>
      <c r="F98" s="115"/>
      <c r="G98" s="104"/>
      <c r="H98" s="104"/>
      <c r="I98" s="104"/>
      <c r="J98" s="104"/>
      <c r="K98" s="80"/>
      <c r="L98" s="80"/>
      <c r="M98" s="80"/>
    </row>
    <row r="99" spans="1:13" s="7" customFormat="1" ht="21.75" hidden="1" customHeight="1">
      <c r="B99" s="18" t="s">
        <v>2</v>
      </c>
      <c r="C99" s="18"/>
      <c r="D99" s="316" t="str">
        <f>+'Ekamut-caxs'!C85</f>
        <v>Ռ․Զաքարյան</v>
      </c>
      <c r="E99" s="104"/>
      <c r="F99" s="16"/>
      <c r="G99" s="44"/>
      <c r="H99" s="44"/>
      <c r="I99" s="44"/>
      <c r="J99" s="44"/>
      <c r="K99" s="6"/>
      <c r="L99" s="6"/>
      <c r="M99" s="6"/>
    </row>
    <row r="100" spans="1:13" s="3" customFormat="1" ht="13.5" hidden="1" customHeight="1">
      <c r="A100" s="7"/>
      <c r="B100" s="7" t="s">
        <v>4</v>
      </c>
      <c r="C100" s="7"/>
      <c r="D100" s="249" t="s">
        <v>97</v>
      </c>
      <c r="E100" s="431"/>
      <c r="F100" s="192"/>
      <c r="G100" s="89"/>
      <c r="H100" s="89"/>
      <c r="I100" s="89"/>
      <c r="J100" s="89"/>
      <c r="K100" s="2"/>
      <c r="L100" s="2"/>
      <c r="M100" s="2"/>
    </row>
    <row r="101" spans="1:13" s="3" customFormat="1" ht="22.5" hidden="1" customHeight="1">
      <c r="B101" s="17" t="s">
        <v>6</v>
      </c>
      <c r="C101" s="17"/>
      <c r="D101" s="318" t="str">
        <f>+'Ekamut-caxs'!C87</f>
        <v>Գ․Իսրայելյան</v>
      </c>
      <c r="E101" s="432"/>
      <c r="F101" s="80"/>
      <c r="G101" s="89"/>
      <c r="H101" s="89"/>
      <c r="I101" s="89"/>
      <c r="J101" s="89"/>
      <c r="K101" s="2"/>
      <c r="L101" s="2"/>
      <c r="M101" s="2"/>
    </row>
    <row r="102" spans="1:13" s="3" customFormat="1" ht="12" hidden="1" customHeight="1">
      <c r="D102" s="249" t="s">
        <v>97</v>
      </c>
      <c r="E102" s="431"/>
      <c r="F102" s="192"/>
      <c r="G102" s="89"/>
      <c r="H102" s="89"/>
      <c r="I102" s="89"/>
      <c r="J102" s="89"/>
      <c r="K102" s="2"/>
      <c r="L102" s="2"/>
      <c r="M102" s="2"/>
    </row>
    <row r="103" spans="1:13" s="3" customFormat="1" hidden="1">
      <c r="B103" s="8" t="s">
        <v>195</v>
      </c>
      <c r="C103" s="8"/>
      <c r="D103" s="82"/>
      <c r="E103" s="82"/>
      <c r="F103" s="82"/>
      <c r="G103" s="89"/>
      <c r="H103" s="89"/>
      <c r="I103" s="89"/>
      <c r="J103" s="89"/>
      <c r="K103" s="2"/>
      <c r="L103" s="2"/>
      <c r="M103" s="2"/>
    </row>
    <row r="104" spans="1:13" s="261" customFormat="1" ht="97.5" customHeight="1">
      <c r="B104" s="495" t="str">
        <f>+'Ekamut-caxs'!B90</f>
        <v>ԵՐԵՎԱՆԻ ՔԱՂԱՔԱՊԵՏ՝</v>
      </c>
      <c r="C104" s="262"/>
      <c r="D104" s="80" t="str">
        <f>+'Ekamut-caxs'!D90</f>
        <v>ՏԻԳՐԱՆ ԱՎԻՆՅԱՆ</v>
      </c>
      <c r="E104" s="80"/>
      <c r="G104" s="6"/>
      <c r="H104" s="6"/>
      <c r="I104" s="6"/>
      <c r="J104" s="6"/>
      <c r="K104" s="6"/>
      <c r="L104" s="6"/>
      <c r="M104" s="6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  <row r="124" spans="6:10" s="82" customFormat="1">
      <c r="F124" s="109"/>
      <c r="G124" s="89"/>
      <c r="H124" s="89"/>
      <c r="I124" s="89"/>
      <c r="J124" s="89"/>
    </row>
    <row r="125" spans="6:10" s="82" customFormat="1">
      <c r="F125" s="109"/>
      <c r="G125" s="89"/>
      <c r="H125" s="89"/>
      <c r="I125" s="89"/>
      <c r="J125" s="89"/>
    </row>
    <row r="126" spans="6:10" s="82" customFormat="1">
      <c r="F126" s="109"/>
      <c r="G126" s="89"/>
      <c r="H126" s="89"/>
      <c r="I126" s="89"/>
      <c r="J126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7:G97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96:C96"/>
    <mergeCell ref="B97:C97"/>
    <mergeCell ref="B23:C23"/>
    <mergeCell ref="B24:C24"/>
    <mergeCell ref="B26:C26"/>
    <mergeCell ref="B27:C27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D82 D76 D66:D67 D38:D39 D31 D35:D36 D58:D64 D80 D94 D96:D97 D48:D53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98</xdr:row>
                <xdr:rowOff>0</xdr:rowOff>
              </from>
              <to>
                <xdr:col>2</xdr:col>
                <xdr:colOff>2543175</xdr:colOff>
                <xdr:row>104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2"/>
  <sheetViews>
    <sheetView view="pageBreakPreview" topLeftCell="A53" zoomScaleSheetLayoutView="100" workbookViewId="0">
      <selection activeCell="A62" sqref="A62:XFD62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8" width="11" style="19" bestFit="1" customWidth="1"/>
    <col min="9" max="18" width="9.140625" style="19"/>
    <col min="19" max="16384" width="9.140625" style="20"/>
  </cols>
  <sheetData>
    <row r="1" spans="1:18" ht="21" customHeight="1">
      <c r="A1" s="535" t="s">
        <v>57</v>
      </c>
      <c r="B1" s="535"/>
      <c r="C1" s="535"/>
      <c r="D1" s="535"/>
      <c r="E1" s="535"/>
      <c r="F1" s="535"/>
    </row>
    <row r="2" spans="1:18" s="22" customFormat="1" ht="25.5" customHeight="1">
      <c r="A2" s="515" t="str">
        <f>+'Ekamut-caxs'!A14:D14</f>
        <v xml:space="preserve">«Երևանի հ․81 մսուր-մանկապարտեզ» ՀՈԱԿ-ի </v>
      </c>
      <c r="B2" s="515"/>
      <c r="C2" s="515"/>
      <c r="D2" s="515"/>
      <c r="E2" s="515"/>
      <c r="F2" s="515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38" t="s">
        <v>258</v>
      </c>
      <c r="B3" s="538"/>
      <c r="C3" s="538"/>
      <c r="D3" s="538"/>
      <c r="E3" s="538"/>
      <c r="F3" s="538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9" t="s">
        <v>241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63494.1</v>
      </c>
      <c r="D6" s="311">
        <f>SUM(D7:D8,D10:D11,D14:D18)</f>
        <v>57379.3</v>
      </c>
      <c r="E6" s="311">
        <f t="shared" ref="E6:E68" si="0">D6-C6</f>
        <v>-6114.7999999999956</v>
      </c>
      <c r="F6" s="418"/>
      <c r="G6" s="21"/>
      <c r="H6" s="513">
        <f>D7+D8+D14+D15+D18</f>
        <v>56440.800000000003</v>
      </c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61680</v>
      </c>
      <c r="D7" s="298">
        <f>+'Ekamut-caxs'!D18</f>
        <v>52680</v>
      </c>
      <c r="E7" s="298">
        <f t="shared" si="0"/>
        <v>-9000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4">
        <v>2</v>
      </c>
      <c r="B8" s="285" t="s">
        <v>261</v>
      </c>
      <c r="C8" s="465">
        <f>+C9+C10</f>
        <v>0</v>
      </c>
      <c r="D8" s="298">
        <f>+'Ekamut-caxs'!D19</f>
        <v>48</v>
      </c>
      <c r="E8" s="298">
        <f t="shared" si="0"/>
        <v>48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262</v>
      </c>
      <c r="C9" s="466"/>
      <c r="D9" s="298">
        <f>+'Ekamut-caxs'!D20</f>
        <v>48</v>
      </c>
      <c r="E9" s="298">
        <f t="shared" si="0"/>
        <v>48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customHeight="1">
      <c r="A10" s="27">
        <v>2.2000000000000002</v>
      </c>
      <c r="B10" s="32" t="s">
        <v>265</v>
      </c>
      <c r="C10" s="466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4">
        <v>3</v>
      </c>
      <c r="B11" s="282" t="s">
        <v>266</v>
      </c>
      <c r="C11" s="465">
        <f>+C12+C13</f>
        <v>0</v>
      </c>
      <c r="D11" s="298">
        <f>+'Ekamut-caxs'!D22</f>
        <v>938.5</v>
      </c>
      <c r="E11" s="298">
        <f t="shared" si="0"/>
        <v>938.5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hidden="1" customHeight="1">
      <c r="A12" s="27">
        <v>3.1</v>
      </c>
      <c r="B12" s="434" t="s">
        <v>263</v>
      </c>
      <c r="C12" s="466"/>
      <c r="D12" s="298">
        <f>+'Ekamut-caxs'!D23</f>
        <v>0</v>
      </c>
      <c r="E12" s="298">
        <f t="shared" si="0"/>
        <v>0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5" t="s">
        <v>264</v>
      </c>
      <c r="C13" s="466"/>
      <c r="D13" s="255">
        <f>+'Ekamut-caxs'!D24</f>
        <v>938.5</v>
      </c>
      <c r="E13" s="298">
        <f t="shared" si="0"/>
        <v>938.5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4">
        <v>3</v>
      </c>
      <c r="B14" s="285" t="s">
        <v>271</v>
      </c>
      <c r="C14" s="466"/>
      <c r="D14" s="298">
        <f>+'Ekamut-caxs'!D25</f>
        <v>9.5</v>
      </c>
      <c r="E14" s="298">
        <f t="shared" si="0"/>
        <v>9.5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4</v>
      </c>
      <c r="B15" s="285" t="s">
        <v>8</v>
      </c>
      <c r="C15" s="297"/>
      <c r="D15" s="298">
        <f>+'Ekamut-caxs'!D26</f>
        <v>1275</v>
      </c>
      <c r="E15" s="298">
        <f>D15-C15</f>
        <v>1275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5</v>
      </c>
      <c r="B18" s="300" t="s">
        <v>127</v>
      </c>
      <c r="C18" s="301">
        <f>SUM(C19:C20)</f>
        <v>1814.1</v>
      </c>
      <c r="D18" s="301">
        <f>SUM(D19:D20)</f>
        <v>2428.2999999999997</v>
      </c>
      <c r="E18" s="298">
        <f t="shared" si="0"/>
        <v>614.19999999999982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5.0999999999999996</v>
      </c>
      <c r="B19" s="32" t="s">
        <v>74</v>
      </c>
      <c r="C19" s="254">
        <v>1814.1</v>
      </c>
      <c r="D19" s="255">
        <f>+'Ekamut-caxs'!D30</f>
        <v>2220.1</v>
      </c>
      <c r="E19" s="255">
        <f t="shared" si="0"/>
        <v>406</v>
      </c>
      <c r="F19" s="256"/>
    </row>
    <row r="20" spans="1:18" ht="18.75" customHeight="1">
      <c r="A20" s="27">
        <v>5.2</v>
      </c>
      <c r="B20" s="32" t="s">
        <v>75</v>
      </c>
      <c r="C20" s="254"/>
      <c r="D20" s="255">
        <f>+'Ekamut-caxs'!D31</f>
        <v>208.2</v>
      </c>
      <c r="E20" s="255">
        <f t="shared" si="0"/>
        <v>208.2</v>
      </c>
      <c r="F20" s="256"/>
    </row>
    <row r="21" spans="1:18" s="58" customFormat="1" ht="18.75" hidden="1" customHeight="1">
      <c r="A21" s="61">
        <v>4</v>
      </c>
      <c r="B21" s="287" t="s">
        <v>10</v>
      </c>
      <c r="C21" s="299"/>
      <c r="D21" s="298">
        <f>+'Ekamut-caxs'!D32</f>
        <v>0</v>
      </c>
      <c r="E21" s="298">
        <f t="shared" si="0"/>
        <v>0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288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SUM(C26,C30:C36,C40:C64,C66:C67)</f>
        <v>63494.1</v>
      </c>
      <c r="D25" s="312">
        <f>SUM(D26,D30:D36,D40:D64,D66:D67)</f>
        <v>57379.299999999996</v>
      </c>
      <c r="E25" s="311">
        <f t="shared" si="0"/>
        <v>-6114.8000000000029</v>
      </c>
      <c r="F25" s="418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40999.5</v>
      </c>
      <c r="D26" s="301">
        <f>+'Ekamut-caxs'!D38</f>
        <v>38362.6</v>
      </c>
      <c r="E26" s="298">
        <f t="shared" si="0"/>
        <v>-2636.9000000000015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4"/>
      <c r="D27" s="302">
        <f>+'Ekamut-caxs'!D39</f>
        <v>992.3</v>
      </c>
      <c r="E27" s="255">
        <f>D27-C27</f>
        <v>992.3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2">
        <f>+'Ekamut-caxs'!D40</f>
        <v>609</v>
      </c>
      <c r="E28" s="255">
        <f>D28-C28</f>
        <v>609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15301.4</v>
      </c>
      <c r="D30" s="301">
        <f>+'Ekamut-caxs'!D42</f>
        <v>9797.4</v>
      </c>
      <c r="E30" s="298">
        <f t="shared" si="0"/>
        <v>-5504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1049.4000000000001</v>
      </c>
      <c r="D31" s="301">
        <f>+'Ekamut-caxs'!D43</f>
        <v>1049.4000000000001</v>
      </c>
      <c r="E31" s="298">
        <f t="shared" si="0"/>
        <v>0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867.4</v>
      </c>
      <c r="D32" s="301">
        <f>+'Ekamut-caxs'!D44</f>
        <v>708.6</v>
      </c>
      <c r="E32" s="298">
        <f t="shared" si="0"/>
        <v>-158.79999999999995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575.70000000000005</v>
      </c>
      <c r="D33" s="301">
        <f>+'Ekamut-caxs'!D45</f>
        <v>248.6</v>
      </c>
      <c r="E33" s="298">
        <f t="shared" si="0"/>
        <v>-327.10000000000002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37.4</v>
      </c>
      <c r="D34" s="301">
        <f>+'Ekamut-caxs'!D46</f>
        <v>25</v>
      </c>
      <c r="E34" s="298">
        <f t="shared" si="0"/>
        <v>-12.399999999999999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45</v>
      </c>
      <c r="D35" s="301">
        <f>+'Ekamut-caxs'!D47</f>
        <v>35</v>
      </c>
      <c r="E35" s="298">
        <f t="shared" si="0"/>
        <v>-10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142.19999999999999</v>
      </c>
      <c r="D36" s="301">
        <f>SUM(D37:D39)</f>
        <v>118.69999999999999</v>
      </c>
      <c r="E36" s="298">
        <f t="shared" si="0"/>
        <v>-23.5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43.2</v>
      </c>
      <c r="D37" s="302">
        <f>+'Ekamut-caxs'!D49</f>
        <v>38.4</v>
      </c>
      <c r="E37" s="255">
        <f t="shared" si="0"/>
        <v>-4.8000000000000043</v>
      </c>
      <c r="F37" s="256"/>
    </row>
    <row r="38" spans="1:18" ht="21" customHeight="1">
      <c r="A38" s="27">
        <v>8.1999999999999993</v>
      </c>
      <c r="B38" s="32" t="s">
        <v>22</v>
      </c>
      <c r="C38" s="254">
        <v>9</v>
      </c>
      <c r="D38" s="302">
        <f>+'Ekamut-caxs'!D50</f>
        <v>1</v>
      </c>
      <c r="E38" s="255">
        <f t="shared" si="0"/>
        <v>-8</v>
      </c>
      <c r="F38" s="256"/>
    </row>
    <row r="39" spans="1:18" ht="21" customHeight="1">
      <c r="A39" s="27">
        <v>8.3000000000000007</v>
      </c>
      <c r="B39" s="32" t="s">
        <v>23</v>
      </c>
      <c r="C39" s="254">
        <v>90</v>
      </c>
      <c r="D39" s="302">
        <f>+'Ekamut-caxs'!D51</f>
        <v>79.3</v>
      </c>
      <c r="E39" s="255">
        <f t="shared" si="0"/>
        <v>-10.700000000000003</v>
      </c>
      <c r="F39" s="256"/>
    </row>
    <row r="40" spans="1:18" s="58" customFormat="1" ht="21" customHeight="1">
      <c r="A40" s="61">
        <v>9</v>
      </c>
      <c r="B40" s="285" t="s">
        <v>24</v>
      </c>
      <c r="C40" s="299"/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9</v>
      </c>
      <c r="B41" s="285" t="s">
        <v>31</v>
      </c>
      <c r="C41" s="299">
        <v>551.29999999999995</v>
      </c>
      <c r="D41" s="301">
        <f>+'Ekamut-caxs'!D53</f>
        <v>551.29999999999995</v>
      </c>
      <c r="E41" s="298">
        <f t="shared" si="0"/>
        <v>0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10</v>
      </c>
      <c r="B42" s="285" t="s">
        <v>25</v>
      </c>
      <c r="C42" s="299">
        <v>262.89999999999998</v>
      </c>
      <c r="D42" s="301">
        <f>+'Ekamut-caxs'!D54</f>
        <v>262.89999999999998</v>
      </c>
      <c r="E42" s="298">
        <f t="shared" si="0"/>
        <v>0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11</v>
      </c>
      <c r="B43" s="290" t="s">
        <v>76</v>
      </c>
      <c r="C43" s="299">
        <v>779.2</v>
      </c>
      <c r="D43" s="301">
        <f>+'Ekamut-caxs'!D57</f>
        <v>2200.3000000000002</v>
      </c>
      <c r="E43" s="501">
        <f t="shared" si="0"/>
        <v>1421.1000000000001</v>
      </c>
      <c r="F43" s="297" t="s">
        <v>305</v>
      </c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12</v>
      </c>
      <c r="B44" s="285" t="s">
        <v>50</v>
      </c>
      <c r="C44" s="299">
        <v>46.8</v>
      </c>
      <c r="D44" s="301">
        <f>+'Ekamut-caxs'!D61</f>
        <v>84.9</v>
      </c>
      <c r="E44" s="501">
        <f t="shared" si="0"/>
        <v>38.100000000000009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13</v>
      </c>
      <c r="B45" s="285" t="s">
        <v>122</v>
      </c>
      <c r="C45" s="299">
        <v>24.1</v>
      </c>
      <c r="D45" s="301">
        <f>+'Ekamut-caxs'!D62</f>
        <v>0</v>
      </c>
      <c r="E45" s="298">
        <f>D45-C45</f>
        <v>-24.1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14</v>
      </c>
      <c r="B46" s="285" t="s">
        <v>123</v>
      </c>
      <c r="C46" s="299"/>
      <c r="D46" s="301">
        <f>+'Ekamut-caxs'!D63</f>
        <v>5</v>
      </c>
      <c r="E46" s="298">
        <f t="shared" si="0"/>
        <v>5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15</v>
      </c>
      <c r="B47" s="285" t="s">
        <v>26</v>
      </c>
      <c r="C47" s="297"/>
      <c r="D47" s="301">
        <f>+'Ekamut-caxs'!D64</f>
        <v>55</v>
      </c>
      <c r="E47" s="501">
        <f t="shared" si="0"/>
        <v>55</v>
      </c>
      <c r="F47" s="297" t="s">
        <v>305</v>
      </c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16</v>
      </c>
      <c r="B48" s="285" t="s">
        <v>27</v>
      </c>
      <c r="C48" s="297">
        <v>69</v>
      </c>
      <c r="D48" s="301">
        <f>+'Ekamut-caxs'!D65</f>
        <v>71.2</v>
      </c>
      <c r="E48" s="298">
        <f>D48-C48</f>
        <v>2.2000000000000028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customHeight="1">
      <c r="A49" s="61">
        <v>18</v>
      </c>
      <c r="B49" s="285" t="s">
        <v>69</v>
      </c>
      <c r="C49" s="297"/>
      <c r="D49" s="301">
        <f>+'Ekamut-caxs'!D66</f>
        <v>765</v>
      </c>
      <c r="E49" s="298">
        <f>D49-C49</f>
        <v>765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customHeight="1">
      <c r="A50" s="61">
        <v>19</v>
      </c>
      <c r="B50" s="285" t="s">
        <v>56</v>
      </c>
      <c r="C50" s="297"/>
      <c r="D50" s="301">
        <f>+'Ekamut-caxs'!D67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17</v>
      </c>
      <c r="B51" s="285" t="s">
        <v>47</v>
      </c>
      <c r="C51" s="299">
        <v>105</v>
      </c>
      <c r="D51" s="301">
        <f>+'Ekamut-caxs'!D68</f>
        <v>105</v>
      </c>
      <c r="E51" s="298">
        <f t="shared" si="0"/>
        <v>0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18</v>
      </c>
      <c r="B52" s="285" t="s">
        <v>77</v>
      </c>
      <c r="C52" s="299">
        <v>22.5</v>
      </c>
      <c r="D52" s="301">
        <f>+'Ekamut-caxs'!D69</f>
        <v>14</v>
      </c>
      <c r="E52" s="298">
        <f t="shared" si="0"/>
        <v>-8.5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19</v>
      </c>
      <c r="B53" s="285" t="s">
        <v>78</v>
      </c>
      <c r="C53" s="297">
        <v>95</v>
      </c>
      <c r="D53" s="301">
        <f>+'Ekamut-caxs'!D70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20</v>
      </c>
      <c r="B54" s="285" t="s">
        <v>48</v>
      </c>
      <c r="C54" s="297">
        <v>3</v>
      </c>
      <c r="D54" s="301">
        <f>+'Ekamut-caxs'!D71</f>
        <v>0</v>
      </c>
      <c r="E54" s="298">
        <f t="shared" ref="E54:E67" si="1">D54-C54</f>
        <v>-3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21</v>
      </c>
      <c r="B55" s="285" t="s">
        <v>124</v>
      </c>
      <c r="C55" s="297">
        <v>27.6</v>
      </c>
      <c r="D55" s="301">
        <f>+'Ekamut-caxs'!D72</f>
        <v>17.2</v>
      </c>
      <c r="E55" s="298">
        <f t="shared" si="1"/>
        <v>-10.400000000000002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customHeight="1">
      <c r="A56" s="61">
        <v>25</v>
      </c>
      <c r="B56" s="285" t="s">
        <v>49</v>
      </c>
      <c r="C56" s="297"/>
      <c r="D56" s="301">
        <f>+'Ekamut-caxs'!D73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22</v>
      </c>
      <c r="B57" s="285" t="s">
        <v>66</v>
      </c>
      <c r="C57" s="297">
        <v>36</v>
      </c>
      <c r="D57" s="301">
        <f>+'Ekamut-caxs'!D74</f>
        <v>48</v>
      </c>
      <c r="E57" s="501">
        <f t="shared" si="1"/>
        <v>12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customHeight="1">
      <c r="A58" s="61">
        <v>27</v>
      </c>
      <c r="B58" s="22" t="s">
        <v>79</v>
      </c>
      <c r="C58" s="297"/>
      <c r="D58" s="301"/>
      <c r="E58" s="298"/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28</v>
      </c>
      <c r="B59" s="285" t="s">
        <v>158</v>
      </c>
      <c r="C59" s="297"/>
      <c r="D59" s="301">
        <f>+'Ekamut-caxs'!D76</f>
        <v>0</v>
      </c>
      <c r="E59" s="298">
        <f t="shared" si="1"/>
        <v>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 thickBot="1">
      <c r="A60" s="61">
        <v>23</v>
      </c>
      <c r="B60" s="508" t="s">
        <v>298</v>
      </c>
      <c r="C60" s="504">
        <v>6</v>
      </c>
      <c r="D60" s="299">
        <v>6</v>
      </c>
      <c r="E60" s="297">
        <f>D60-C60</f>
        <v>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 thickBot="1">
      <c r="A61" s="506">
        <v>24</v>
      </c>
      <c r="B61" s="509" t="s">
        <v>302</v>
      </c>
      <c r="C61" s="507">
        <v>70</v>
      </c>
      <c r="D61" s="503">
        <v>70</v>
      </c>
      <c r="E61" s="297">
        <f t="shared" ref="E61:E62" si="2">D61-C61</f>
        <v>0</v>
      </c>
      <c r="F61" s="29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hidden="1" customHeight="1" thickBot="1">
      <c r="A62" s="61"/>
      <c r="B62" s="132"/>
      <c r="C62" s="502"/>
      <c r="D62" s="299"/>
      <c r="E62" s="297">
        <f t="shared" si="2"/>
        <v>0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s="58" customFormat="1" ht="21" customHeight="1" thickBot="1">
      <c r="A63" s="61">
        <v>25</v>
      </c>
      <c r="B63" s="21" t="s">
        <v>301</v>
      </c>
      <c r="C63" s="510">
        <v>150</v>
      </c>
      <c r="D63" s="503">
        <v>40.6</v>
      </c>
      <c r="E63" s="297">
        <f>D63-C63</f>
        <v>-109.4</v>
      </c>
      <c r="F63" s="297"/>
      <c r="G63" s="57" t="s">
        <v>125</v>
      </c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customHeight="1">
      <c r="A64" s="61">
        <v>26</v>
      </c>
      <c r="B64" s="289" t="s">
        <v>28</v>
      </c>
      <c r="C64" s="505">
        <v>1814.1</v>
      </c>
      <c r="D64" s="301">
        <f>+'Ekamut-caxs'!D79</f>
        <v>2642.6</v>
      </c>
      <c r="E64" s="298">
        <f t="shared" si="1"/>
        <v>828.5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ht="20.25" customHeight="1">
      <c r="A65" s="28">
        <v>26.1</v>
      </c>
      <c r="B65" s="30" t="s">
        <v>80</v>
      </c>
      <c r="C65" s="256">
        <v>1814.1</v>
      </c>
      <c r="D65" s="302">
        <f>+'Ekamut-caxs'!D80</f>
        <v>2220.1</v>
      </c>
      <c r="E65" s="255">
        <f t="shared" si="1"/>
        <v>406</v>
      </c>
      <c r="F65" s="256"/>
      <c r="G65" s="159"/>
    </row>
    <row r="66" spans="1:18" s="58" customFormat="1" ht="21" customHeight="1">
      <c r="A66" s="61">
        <v>32</v>
      </c>
      <c r="B66" s="300" t="s">
        <v>81</v>
      </c>
      <c r="C66" s="297"/>
      <c r="D66" s="301">
        <f>+'Ekamut-caxs'!D81</f>
        <v>0</v>
      </c>
      <c r="E66" s="298">
        <f t="shared" si="1"/>
        <v>0</v>
      </c>
      <c r="F66" s="29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</row>
    <row r="67" spans="1:18" s="58" customFormat="1" ht="21" customHeight="1">
      <c r="A67" s="61">
        <v>27</v>
      </c>
      <c r="B67" s="285" t="s">
        <v>70</v>
      </c>
      <c r="C67" s="297">
        <v>413.6</v>
      </c>
      <c r="D67" s="301">
        <f>+'Ekamut-caxs'!D82</f>
        <v>0</v>
      </c>
      <c r="E67" s="298">
        <f t="shared" si="1"/>
        <v>-413.6</v>
      </c>
      <c r="F67" s="29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</row>
    <row r="68" spans="1:18" s="34" customFormat="1" ht="24.75" customHeight="1">
      <c r="A68" s="26"/>
      <c r="B68" s="59" t="s">
        <v>82</v>
      </c>
      <c r="C68" s="311">
        <f>C6-C25</f>
        <v>0</v>
      </c>
      <c r="D68" s="311">
        <f>D6-D25</f>
        <v>0</v>
      </c>
      <c r="E68" s="311">
        <f t="shared" si="0"/>
        <v>0</v>
      </c>
      <c r="F68" s="418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</row>
    <row r="69" spans="1:18" s="34" customFormat="1" ht="45" customHeight="1">
      <c r="A69" s="35"/>
      <c r="C69" s="36"/>
      <c r="D69" s="36"/>
      <c r="E69" s="36"/>
      <c r="F69" s="36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</row>
    <row r="70" spans="1:18" ht="24.75" customHeight="1">
      <c r="B70" s="37" t="s">
        <v>2</v>
      </c>
      <c r="C70" s="24"/>
      <c r="D70" s="537" t="str">
        <f>+'Ekamut-caxs'!C85</f>
        <v>Ռ․Զաքարյան</v>
      </c>
      <c r="E70" s="537"/>
      <c r="F70" s="123"/>
    </row>
    <row r="71" spans="1:18" ht="9.75" customHeight="1">
      <c r="B71" s="38"/>
      <c r="D71" s="536" t="s">
        <v>5</v>
      </c>
      <c r="E71" s="536"/>
      <c r="F71" s="348"/>
    </row>
    <row r="72" spans="1:18" ht="24.75" customHeight="1">
      <c r="B72" s="37" t="s">
        <v>6</v>
      </c>
      <c r="C72" s="24"/>
      <c r="D72" s="537" t="str">
        <f>+'Ekamut-caxs'!C87</f>
        <v>Գ․Իսրայելյան</v>
      </c>
      <c r="E72" s="537"/>
      <c r="F72" s="123"/>
    </row>
    <row r="73" spans="1:18" ht="11.25" customHeight="1">
      <c r="D73" s="536" t="s">
        <v>5</v>
      </c>
      <c r="E73" s="536"/>
      <c r="F73" s="348"/>
    </row>
    <row r="74" spans="1:18" s="19" customFormat="1">
      <c r="A74" s="24"/>
      <c r="B74" s="158" t="s">
        <v>1</v>
      </c>
      <c r="C74" s="20"/>
      <c r="D74" s="20"/>
      <c r="E74" s="20"/>
      <c r="F74" s="20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  <row r="91" spans="1:1" s="19" customFormat="1">
      <c r="A91" s="116"/>
    </row>
    <row r="92" spans="1:1" s="19" customFormat="1">
      <c r="A92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3:E73"/>
    <mergeCell ref="D70:E70"/>
    <mergeCell ref="D71:E71"/>
    <mergeCell ref="D72:E72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2"/>
  <sheetViews>
    <sheetView view="pageBreakPreview" topLeftCell="A53" zoomScaleSheetLayoutView="100" workbookViewId="0">
      <selection activeCell="A62" sqref="A62:XFD62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35" t="s">
        <v>83</v>
      </c>
      <c r="B1" s="535"/>
      <c r="C1" s="535"/>
      <c r="D1" s="535"/>
      <c r="E1" s="535"/>
      <c r="F1" s="535"/>
    </row>
    <row r="2" spans="1:20" s="22" customFormat="1" ht="26.25" customHeight="1">
      <c r="A2" s="515" t="str">
        <f>+'Ekamut-caxs'!A14:D14</f>
        <v xml:space="preserve">«Երևանի հ․81 մսուր-մանկապարտեզ» ՀՈԱԿ-ի </v>
      </c>
      <c r="B2" s="515"/>
      <c r="C2" s="515"/>
      <c r="D2" s="515"/>
      <c r="E2" s="515"/>
      <c r="F2" s="515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38" t="s">
        <v>259</v>
      </c>
      <c r="B3" s="538"/>
      <c r="C3" s="538"/>
      <c r="D3" s="538"/>
      <c r="E3" s="538"/>
      <c r="F3" s="538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9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26.7</v>
      </c>
      <c r="D6" s="257">
        <f>+C6</f>
        <v>26.7</v>
      </c>
      <c r="E6" s="292">
        <f t="shared" ref="E6:E71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61680</v>
      </c>
      <c r="D7" s="292">
        <f>SUM(D8:D9,D12,D15:D22)</f>
        <v>54941.5</v>
      </c>
      <c r="E7" s="292">
        <f>D7-C7</f>
        <v>-6738.5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61680</v>
      </c>
      <c r="D8" s="284">
        <f>+'Dramakan hosqer'!D21</f>
        <v>52680</v>
      </c>
      <c r="E8" s="284">
        <f>D8-C8</f>
        <v>-9000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261</v>
      </c>
      <c r="C9" s="284">
        <f>+C10+C11</f>
        <v>0</v>
      </c>
      <c r="D9" s="284">
        <f>+'Dramakan hosqer'!D22</f>
        <v>48</v>
      </c>
      <c r="E9" s="284">
        <f t="shared" ref="E9:E14" si="1">D9-C9</f>
        <v>48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262</v>
      </c>
      <c r="C10" s="258"/>
      <c r="D10" s="296">
        <f>+'Dramakan hosqer'!D23</f>
        <v>48</v>
      </c>
      <c r="E10" s="296">
        <f t="shared" si="1"/>
        <v>48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 customHeight="1">
      <c r="A11" s="27">
        <v>2.2000000000000002</v>
      </c>
      <c r="B11" s="32" t="s">
        <v>265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2" t="s">
        <v>266</v>
      </c>
      <c r="C12" s="284">
        <f>+C13+C14</f>
        <v>0</v>
      </c>
      <c r="D12" s="284">
        <f>+'Dramakan hosqer'!D25</f>
        <v>938.5</v>
      </c>
      <c r="E12" s="284">
        <f t="shared" si="1"/>
        <v>938.5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hidden="1" customHeight="1">
      <c r="A13" s="27">
        <v>3.1</v>
      </c>
      <c r="B13" s="434" t="s">
        <v>263</v>
      </c>
      <c r="C13" s="258"/>
      <c r="D13" s="284">
        <f>+'Dramakan hosqer'!D26</f>
        <v>0</v>
      </c>
      <c r="E13" s="284">
        <f t="shared" si="1"/>
        <v>0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5" t="s">
        <v>264</v>
      </c>
      <c r="C14" s="258"/>
      <c r="D14" s="296">
        <f>+'Dramakan hosqer'!D27</f>
        <v>938.5</v>
      </c>
      <c r="E14" s="296">
        <f t="shared" si="1"/>
        <v>938.5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3</v>
      </c>
      <c r="B15" s="285" t="s">
        <v>8</v>
      </c>
      <c r="C15" s="283"/>
      <c r="D15" s="284">
        <f>+'Dramakan hosqer'!D28</f>
        <v>1275</v>
      </c>
      <c r="E15" s="284">
        <f t="shared" si="0"/>
        <v>1275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8</v>
      </c>
      <c r="B19" s="282" t="s">
        <v>10</v>
      </c>
      <c r="C19" s="283"/>
      <c r="D19" s="284">
        <f>+'Dramakan hosqer'!D32</f>
        <v>0</v>
      </c>
      <c r="E19" s="284">
        <f>D19-C19</f>
        <v>0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288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+C24+C70+C82</f>
        <v>61706.700000000004</v>
      </c>
      <c r="D23" s="292">
        <f>+D24+D70+D82</f>
        <v>54959.399999999994</v>
      </c>
      <c r="E23" s="292">
        <f t="shared" si="0"/>
        <v>-6747.3000000000102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SUM(C25,C29:C35,C39:C64,C68:C69)</f>
        <v>61266.400000000001</v>
      </c>
      <c r="D24" s="292">
        <f>SUM(D25,D29:D35,D39:D64,D68:D69)</f>
        <v>54519.099999999991</v>
      </c>
      <c r="E24" s="292">
        <f t="shared" si="0"/>
        <v>-6747.3000000000102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40999.5</v>
      </c>
      <c r="D25" s="284">
        <f>+'Dramakan hosqer'!D37</f>
        <v>38362.6</v>
      </c>
      <c r="E25" s="284">
        <f t="shared" si="0"/>
        <v>-2636.9000000000015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8"/>
      <c r="D26" s="296">
        <f>+'Dramakan hosqer'!D38</f>
        <v>992.3</v>
      </c>
      <c r="E26" s="296">
        <f t="shared" si="0"/>
        <v>992.3</v>
      </c>
      <c r="F26" s="258"/>
    </row>
    <row r="27" spans="1:20" ht="18" customHeight="1">
      <c r="A27" s="27">
        <v>1.2</v>
      </c>
      <c r="B27" s="32" t="s">
        <v>13</v>
      </c>
      <c r="C27" s="258"/>
      <c r="D27" s="296">
        <f>+'Dramakan hosqer'!D39</f>
        <v>609</v>
      </c>
      <c r="E27" s="296">
        <f t="shared" si="0"/>
        <v>609</v>
      </c>
      <c r="F27" s="258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15301.4</v>
      </c>
      <c r="D29" s="284">
        <f>+'Dramakan hosqer'!D41</f>
        <v>9797.4</v>
      </c>
      <c r="E29" s="284">
        <f t="shared" si="0"/>
        <v>-5504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1049.4000000000001</v>
      </c>
      <c r="D30" s="284">
        <f>+'Dramakan hosqer'!D42</f>
        <v>1049.4000000000001</v>
      </c>
      <c r="E30" s="284">
        <f t="shared" si="0"/>
        <v>0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867.4</v>
      </c>
      <c r="D31" s="284">
        <f>+'Dramakan hosqer'!D43</f>
        <v>708.6</v>
      </c>
      <c r="E31" s="284">
        <f t="shared" si="0"/>
        <v>-158.79999999999995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575.70000000000005</v>
      </c>
      <c r="D32" s="284">
        <f>+'Dramakan hosqer'!D44</f>
        <v>239.2</v>
      </c>
      <c r="E32" s="284">
        <f t="shared" si="0"/>
        <v>-336.50000000000006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37.4</v>
      </c>
      <c r="D33" s="284">
        <f>+'Dramakan hosqer'!D45</f>
        <v>25</v>
      </c>
      <c r="E33" s="284">
        <f t="shared" si="0"/>
        <v>-12.399999999999999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45</v>
      </c>
      <c r="D34" s="284">
        <f>+'Dramakan hosqer'!D46</f>
        <v>35</v>
      </c>
      <c r="E34" s="284">
        <f t="shared" si="0"/>
        <v>-10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142.19999999999999</v>
      </c>
      <c r="D35" s="284">
        <f>SUM(D36:D38)</f>
        <v>118.69999999999999</v>
      </c>
      <c r="E35" s="284">
        <f t="shared" si="0"/>
        <v>-23.5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43.2</v>
      </c>
      <c r="D36" s="296">
        <f>+'Dramakan hosqer'!D48</f>
        <v>38.4</v>
      </c>
      <c r="E36" s="296">
        <f t="shared" si="0"/>
        <v>-4.8000000000000043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9</v>
      </c>
      <c r="D37" s="296">
        <f>+'Dramakan hosqer'!D49</f>
        <v>1</v>
      </c>
      <c r="E37" s="296">
        <f t="shared" si="0"/>
        <v>-8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90</v>
      </c>
      <c r="D38" s="296">
        <f>+'Dramakan hosqer'!D50</f>
        <v>79.3</v>
      </c>
      <c r="E38" s="296">
        <f t="shared" si="0"/>
        <v>-10.700000000000003</v>
      </c>
      <c r="F38" s="258"/>
      <c r="I38" s="137"/>
    </row>
    <row r="39" spans="1:20" s="58" customFormat="1" ht="18" customHeight="1">
      <c r="A39" s="61">
        <v>9</v>
      </c>
      <c r="B39" s="285" t="s">
        <v>24</v>
      </c>
      <c r="C39" s="283"/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10</v>
      </c>
      <c r="B40" s="285" t="s">
        <v>31</v>
      </c>
      <c r="C40" s="283">
        <v>551.29999999999995</v>
      </c>
      <c r="D40" s="284">
        <f>+'Dramakan hosqer'!D52</f>
        <v>551.29999999999995</v>
      </c>
      <c r="E40" s="284">
        <f t="shared" si="0"/>
        <v>0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85" t="s">
        <v>25</v>
      </c>
      <c r="C41" s="283">
        <v>262.89999999999998</v>
      </c>
      <c r="D41" s="284">
        <f>+'Dramakan hosqer'!D53</f>
        <v>262.89999999999998</v>
      </c>
      <c r="E41" s="284">
        <f t="shared" si="0"/>
        <v>0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12</v>
      </c>
      <c r="B42" s="290" t="s">
        <v>76</v>
      </c>
      <c r="C42" s="283">
        <v>779.2</v>
      </c>
      <c r="D42" s="284">
        <f>+'Dramakan hosqer'!D54</f>
        <v>1992.1000000000001</v>
      </c>
      <c r="E42" s="500">
        <f t="shared" si="0"/>
        <v>1212.9000000000001</v>
      </c>
      <c r="F42" s="297" t="s">
        <v>305</v>
      </c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13</v>
      </c>
      <c r="B43" s="285" t="s">
        <v>50</v>
      </c>
      <c r="C43" s="283">
        <v>46.8</v>
      </c>
      <c r="D43" s="284">
        <f>+'Dramakan hosqer'!D58</f>
        <v>84.9</v>
      </c>
      <c r="E43" s="284">
        <f t="shared" si="0"/>
        <v>38.100000000000009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14</v>
      </c>
      <c r="B44" s="285" t="s">
        <v>122</v>
      </c>
      <c r="C44" s="283">
        <v>24.1</v>
      </c>
      <c r="D44" s="284">
        <f>+'Dramakan hosqer'!D59</f>
        <v>0</v>
      </c>
      <c r="E44" s="284">
        <f t="shared" si="0"/>
        <v>-24.1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15</v>
      </c>
      <c r="B45" s="285" t="s">
        <v>123</v>
      </c>
      <c r="C45" s="283">
        <v>0</v>
      </c>
      <c r="D45" s="284">
        <f>+'Dramakan hosqer'!D60</f>
        <v>5</v>
      </c>
      <c r="E45" s="284">
        <f t="shared" si="0"/>
        <v>5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16</v>
      </c>
      <c r="B46" s="285" t="s">
        <v>26</v>
      </c>
      <c r="C46" s="283"/>
      <c r="D46" s="284">
        <f>+'Dramakan hosqer'!D61</f>
        <v>55</v>
      </c>
      <c r="E46" s="500">
        <f t="shared" si="0"/>
        <v>55</v>
      </c>
      <c r="F46" s="297" t="s">
        <v>305</v>
      </c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17</v>
      </c>
      <c r="B47" s="285" t="s">
        <v>27</v>
      </c>
      <c r="C47" s="283">
        <v>69</v>
      </c>
      <c r="D47" s="284">
        <f>+'Dramakan hosqer'!D62</f>
        <v>71.2</v>
      </c>
      <c r="E47" s="284">
        <f t="shared" si="0"/>
        <v>2.2000000000000028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18</v>
      </c>
      <c r="B48" s="285" t="s">
        <v>69</v>
      </c>
      <c r="C48" s="283"/>
      <c r="D48" s="284">
        <f>+'Dramakan hosqer'!D63</f>
        <v>765</v>
      </c>
      <c r="E48" s="284">
        <f t="shared" si="0"/>
        <v>765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85" t="s">
        <v>56</v>
      </c>
      <c r="C49" s="283"/>
      <c r="D49" s="284">
        <f>+'Dramakan hosqer'!D64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18</v>
      </c>
      <c r="B50" s="285" t="s">
        <v>47</v>
      </c>
      <c r="C50" s="283">
        <v>105</v>
      </c>
      <c r="D50" s="284">
        <f>+'Dramakan hosqer'!D65</f>
        <v>105</v>
      </c>
      <c r="E50" s="284">
        <f t="shared" si="0"/>
        <v>0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19</v>
      </c>
      <c r="B51" s="285" t="s">
        <v>77</v>
      </c>
      <c r="C51" s="283">
        <v>22.5</v>
      </c>
      <c r="D51" s="284">
        <f>+'Dramakan hosqer'!D66</f>
        <v>14</v>
      </c>
      <c r="E51" s="284">
        <f t="shared" si="0"/>
        <v>-8.5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20</v>
      </c>
      <c r="B52" s="285" t="s">
        <v>78</v>
      </c>
      <c r="C52" s="283">
        <v>95</v>
      </c>
      <c r="D52" s="284">
        <f>+'Dramakan hosqer'!D67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21</v>
      </c>
      <c r="B53" s="285" t="s">
        <v>48</v>
      </c>
      <c r="C53" s="283">
        <v>3</v>
      </c>
      <c r="D53" s="284">
        <f>+'Dramakan hosqer'!D68</f>
        <v>0</v>
      </c>
      <c r="E53" s="284">
        <f t="shared" si="0"/>
        <v>-3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22</v>
      </c>
      <c r="B54" s="285" t="s">
        <v>124</v>
      </c>
      <c r="C54" s="283">
        <v>27.6</v>
      </c>
      <c r="D54" s="284">
        <f>+'Dramakan hosqer'!D69</f>
        <v>17.2</v>
      </c>
      <c r="E54" s="284">
        <f t="shared" si="0"/>
        <v>-10.400000000000002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customHeight="1">
      <c r="A55" s="61">
        <v>23</v>
      </c>
      <c r="B55" s="285" t="s">
        <v>49</v>
      </c>
      <c r="C55" s="283"/>
      <c r="D55" s="284">
        <f>+'Dramakan hosqer'!D70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24</v>
      </c>
      <c r="B56" s="285" t="s">
        <v>66</v>
      </c>
      <c r="C56" s="283">
        <v>36</v>
      </c>
      <c r="D56" s="284">
        <f>+'Dramakan hosqer'!D71</f>
        <v>48</v>
      </c>
      <c r="E56" s="284">
        <f t="shared" si="0"/>
        <v>12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25</v>
      </c>
      <c r="B57" s="22" t="s">
        <v>79</v>
      </c>
      <c r="C57" s="283"/>
      <c r="D57" s="284"/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28</v>
      </c>
      <c r="B58" s="285" t="s">
        <v>158</v>
      </c>
      <c r="C58" s="283"/>
      <c r="D58" s="284">
        <f>+'Dramakan hosqer'!D73</f>
        <v>0</v>
      </c>
      <c r="E58" s="284">
        <f t="shared" si="0"/>
        <v>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/>
      <c r="B59" s="285"/>
      <c r="C59" s="283"/>
      <c r="D59" s="284"/>
      <c r="E59" s="284"/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/>
      <c r="B60" s="285"/>
      <c r="C60" s="283"/>
      <c r="D60" s="284"/>
      <c r="E60" s="284"/>
      <c r="F60" s="283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customHeight="1">
      <c r="A61" s="61">
        <v>26</v>
      </c>
      <c r="B61" s="288" t="s">
        <v>298</v>
      </c>
      <c r="C61" s="283">
        <v>6</v>
      </c>
      <c r="D61" s="283">
        <v>6</v>
      </c>
      <c r="E61" s="283">
        <f>D61-C61</f>
        <v>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58" customFormat="1" ht="18" customHeight="1">
      <c r="A62" s="61">
        <v>27</v>
      </c>
      <c r="B62" s="288" t="s">
        <v>302</v>
      </c>
      <c r="C62" s="283">
        <v>70</v>
      </c>
      <c r="D62" s="283">
        <f>+'Dramakan hosqer'!D75</f>
        <v>70</v>
      </c>
      <c r="E62" s="283">
        <f>D62-C62</f>
        <v>0</v>
      </c>
      <c r="F62" s="283"/>
      <c r="G62" s="106" t="s">
        <v>125</v>
      </c>
      <c r="H62" s="120"/>
      <c r="I62" s="120"/>
      <c r="J62" s="120"/>
      <c r="K62" s="120"/>
      <c r="L62" s="120"/>
      <c r="M62" s="120"/>
      <c r="N62" s="127"/>
      <c r="O62" s="127"/>
      <c r="P62" s="127"/>
      <c r="Q62" s="127"/>
      <c r="R62" s="127"/>
      <c r="S62" s="127"/>
      <c r="T62" s="127"/>
    </row>
    <row r="63" spans="1:20" s="58" customFormat="1" ht="18" customHeight="1">
      <c r="A63" s="61">
        <v>28</v>
      </c>
      <c r="B63" s="288" t="s">
        <v>301</v>
      </c>
      <c r="C63" s="283">
        <v>150</v>
      </c>
      <c r="D63" s="283">
        <v>40.6</v>
      </c>
      <c r="E63" s="283">
        <f>D63-C63</f>
        <v>-109.4</v>
      </c>
      <c r="F63" s="283"/>
      <c r="G63" s="106"/>
      <c r="H63" s="120"/>
      <c r="I63" s="120"/>
      <c r="J63" s="120"/>
      <c r="K63" s="120"/>
      <c r="L63" s="120"/>
      <c r="M63" s="120"/>
      <c r="N63" s="127"/>
      <c r="O63" s="127"/>
      <c r="P63" s="127"/>
      <c r="Q63" s="127"/>
      <c r="R63" s="127"/>
      <c r="S63" s="127"/>
      <c r="T63" s="127"/>
    </row>
    <row r="64" spans="1:20" s="58" customFormat="1" ht="18" hidden="1" customHeight="1">
      <c r="A64" s="61">
        <v>31</v>
      </c>
      <c r="B64" s="291" t="s">
        <v>37</v>
      </c>
      <c r="C64" s="284">
        <f>SUM(C65:C67)</f>
        <v>0</v>
      </c>
      <c r="D64" s="284">
        <f>SUM(D65:D67)</f>
        <v>0</v>
      </c>
      <c r="E64" s="283">
        <f>D64-C64</f>
        <v>0</v>
      </c>
      <c r="F64" s="283"/>
      <c r="G64" s="106"/>
      <c r="H64" s="120"/>
      <c r="I64" s="120"/>
      <c r="J64" s="120"/>
      <c r="K64" s="120"/>
      <c r="L64" s="120"/>
      <c r="M64" s="120"/>
      <c r="N64" s="127"/>
      <c r="O64" s="127"/>
      <c r="P64" s="127"/>
      <c r="Q64" s="127"/>
      <c r="R64" s="127"/>
      <c r="S64" s="127"/>
      <c r="T64" s="127"/>
    </row>
    <row r="65" spans="1:20" s="157" customFormat="1" ht="18" hidden="1" customHeight="1">
      <c r="A65" s="14">
        <v>31.1</v>
      </c>
      <c r="B65" s="163" t="s">
        <v>38</v>
      </c>
      <c r="C65" s="258"/>
      <c r="D65" s="296">
        <f>+'Dramakan hosqer'!D77</f>
        <v>0</v>
      </c>
      <c r="E65" s="258">
        <f>D65-C65</f>
        <v>0</v>
      </c>
      <c r="F65" s="258"/>
      <c r="G65" s="164"/>
      <c r="H65" s="161"/>
      <c r="I65" s="161"/>
      <c r="J65" s="161"/>
      <c r="K65" s="161"/>
      <c r="L65" s="161"/>
      <c r="M65" s="161"/>
      <c r="N65" s="165"/>
      <c r="O65" s="165"/>
      <c r="P65" s="165"/>
      <c r="Q65" s="165"/>
      <c r="R65" s="165"/>
      <c r="S65" s="165"/>
      <c r="T65" s="165"/>
    </row>
    <row r="66" spans="1:20" s="157" customFormat="1" ht="18.75" hidden="1" customHeight="1">
      <c r="A66" s="14">
        <v>31.2</v>
      </c>
      <c r="B66" s="163" t="s">
        <v>51</v>
      </c>
      <c r="C66" s="258"/>
      <c r="D66" s="296">
        <f>+'Dramakan hosqer'!D78</f>
        <v>0</v>
      </c>
      <c r="E66" s="296">
        <f t="shared" si="0"/>
        <v>0</v>
      </c>
      <c r="F66" s="258"/>
      <c r="G66" s="164"/>
      <c r="H66" s="161"/>
      <c r="I66" s="161"/>
      <c r="J66" s="161"/>
      <c r="K66" s="161"/>
      <c r="L66" s="161"/>
      <c r="M66" s="161"/>
      <c r="N66" s="165"/>
      <c r="O66" s="165"/>
      <c r="P66" s="165"/>
      <c r="Q66" s="165"/>
      <c r="R66" s="165"/>
      <c r="S66" s="165"/>
      <c r="T66" s="165"/>
    </row>
    <row r="67" spans="1:20" s="157" customFormat="1" ht="18" hidden="1" customHeight="1">
      <c r="A67" s="14">
        <v>31.3</v>
      </c>
      <c r="B67" s="166" t="s">
        <v>86</v>
      </c>
      <c r="C67" s="258"/>
      <c r="D67" s="296">
        <f>+'Dramakan hosqer'!D79</f>
        <v>0</v>
      </c>
      <c r="E67" s="296">
        <f t="shared" si="0"/>
        <v>0</v>
      </c>
      <c r="F67" s="258"/>
      <c r="G67" s="164"/>
      <c r="H67" s="161"/>
      <c r="I67" s="161"/>
      <c r="J67" s="161"/>
      <c r="K67" s="161"/>
      <c r="L67" s="161"/>
      <c r="M67" s="161"/>
      <c r="N67" s="165"/>
      <c r="O67" s="165"/>
      <c r="P67" s="165"/>
      <c r="Q67" s="165"/>
      <c r="R67" s="165"/>
      <c r="S67" s="165"/>
      <c r="T67" s="165"/>
    </row>
    <row r="68" spans="1:20" s="58" customFormat="1" ht="18" hidden="1" customHeight="1">
      <c r="A68" s="71">
        <v>24</v>
      </c>
      <c r="B68" s="291" t="s">
        <v>39</v>
      </c>
      <c r="C68" s="283"/>
      <c r="D68" s="284">
        <f>+'Dramakan hosqer'!D80</f>
        <v>0</v>
      </c>
      <c r="E68" s="284">
        <f t="shared" si="0"/>
        <v>0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33</v>
      </c>
      <c r="B69" s="286" t="s">
        <v>87</v>
      </c>
      <c r="C69" s="283"/>
      <c r="D69" s="284">
        <f>+'Dramakan hosqer'!D81</f>
        <v>0</v>
      </c>
      <c r="E69" s="284">
        <f t="shared" si="0"/>
        <v>0</v>
      </c>
      <c r="F69" s="283"/>
      <c r="G69" s="106" t="s">
        <v>234</v>
      </c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21.75" customHeight="1">
      <c r="A70" s="162" t="s">
        <v>59</v>
      </c>
      <c r="B70" s="13" t="s">
        <v>62</v>
      </c>
      <c r="C70" s="292">
        <f>+C71+C78</f>
        <v>440.3</v>
      </c>
      <c r="D70" s="292">
        <f>+D71+D78</f>
        <v>440.3</v>
      </c>
      <c r="E70" s="292">
        <f t="shared" si="0"/>
        <v>0</v>
      </c>
      <c r="F70" s="257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24" customHeight="1">
      <c r="A71" s="71">
        <v>1</v>
      </c>
      <c r="B71" s="293" t="s">
        <v>92</v>
      </c>
      <c r="C71" s="284">
        <f>SUM(C72:C77)</f>
        <v>440.3</v>
      </c>
      <c r="D71" s="284">
        <f>SUM(D72:D77)</f>
        <v>440.3</v>
      </c>
      <c r="E71" s="284">
        <f t="shared" si="0"/>
        <v>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customHeight="1">
      <c r="A72" s="71">
        <v>1.1000000000000001</v>
      </c>
      <c r="B72" s="294" t="s">
        <v>88</v>
      </c>
      <c r="C72" s="283">
        <v>52</v>
      </c>
      <c r="D72" s="284">
        <f>+'Dramakan hosqer'!D84</f>
        <v>52</v>
      </c>
      <c r="E72" s="284">
        <f t="shared" ref="E72:E85" si="2">D72-C72</f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7.25" customHeight="1">
      <c r="A73" s="71">
        <v>1.2</v>
      </c>
      <c r="B73" s="294" t="s">
        <v>89</v>
      </c>
      <c r="C73" s="283">
        <v>388.3</v>
      </c>
      <c r="D73" s="284">
        <f>+'Dramakan hosqer'!D85</f>
        <v>388.3</v>
      </c>
      <c r="E73" s="284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58" customFormat="1" ht="18" hidden="1" customHeight="1">
      <c r="A74" s="71">
        <v>1.3</v>
      </c>
      <c r="B74" s="294" t="s">
        <v>90</v>
      </c>
      <c r="C74" s="283"/>
      <c r="D74" s="284">
        <f>+'Dramakan hosqer'!D86</f>
        <v>0</v>
      </c>
      <c r="E74" s="284">
        <f t="shared" si="2"/>
        <v>0</v>
      </c>
      <c r="F74" s="283"/>
      <c r="G74" s="106"/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58" customFormat="1" ht="18" hidden="1" customHeight="1">
      <c r="A75" s="71">
        <v>1.4</v>
      </c>
      <c r="B75" s="294" t="s">
        <v>67</v>
      </c>
      <c r="C75" s="283"/>
      <c r="D75" s="284">
        <f>+'Dramakan hosqer'!D87</f>
        <v>0</v>
      </c>
      <c r="E75" s="284">
        <f t="shared" si="2"/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58" customFormat="1" ht="18" hidden="1" customHeight="1">
      <c r="A76" s="71">
        <v>1.5</v>
      </c>
      <c r="B76" s="295" t="s">
        <v>68</v>
      </c>
      <c r="C76" s="283"/>
      <c r="D76" s="283">
        <f>+'Dramakan hosqer'!D88</f>
        <v>0</v>
      </c>
      <c r="E76" s="283">
        <f>D76-C76</f>
        <v>0</v>
      </c>
      <c r="F76" s="283"/>
      <c r="G76" s="106"/>
      <c r="H76" s="120"/>
      <c r="I76" s="120"/>
      <c r="J76" s="120"/>
      <c r="K76" s="120"/>
      <c r="L76" s="120"/>
      <c r="M76" s="120"/>
      <c r="N76" s="127"/>
      <c r="O76" s="127"/>
      <c r="P76" s="127"/>
      <c r="Q76" s="127"/>
      <c r="R76" s="127"/>
      <c r="S76" s="127"/>
      <c r="T76" s="127"/>
    </row>
    <row r="77" spans="1:20" s="72" customFormat="1" ht="18" hidden="1" customHeight="1">
      <c r="A77" s="71">
        <v>1.6</v>
      </c>
      <c r="B77" s="295"/>
      <c r="C77" s="283"/>
      <c r="D77" s="283">
        <f>+'Dramakan hosqer'!D89</f>
        <v>0</v>
      </c>
      <c r="E77" s="283">
        <f>D77-C77</f>
        <v>0</v>
      </c>
      <c r="F77" s="283"/>
      <c r="G77" s="57" t="s">
        <v>126</v>
      </c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72" customFormat="1" ht="39.75" hidden="1" customHeight="1">
      <c r="A78" s="71">
        <v>2</v>
      </c>
      <c r="B78" s="294" t="s">
        <v>91</v>
      </c>
      <c r="C78" s="284">
        <f>SUM(C79:C81)</f>
        <v>0</v>
      </c>
      <c r="D78" s="284">
        <f>SUM(D79:D81)</f>
        <v>0</v>
      </c>
      <c r="E78" s="283">
        <f>D78-C78</f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95" customFormat="1" ht="18.75" hidden="1" customHeight="1">
      <c r="A79" s="71">
        <v>2.1</v>
      </c>
      <c r="B79" s="293" t="s">
        <v>64</v>
      </c>
      <c r="C79" s="283"/>
      <c r="D79" s="284">
        <f>+'Dramakan hosqer'!D91</f>
        <v>0</v>
      </c>
      <c r="E79" s="284">
        <f t="shared" si="2"/>
        <v>0</v>
      </c>
      <c r="F79" s="283"/>
      <c r="G79" s="184"/>
      <c r="H79" s="111"/>
      <c r="I79" s="102"/>
      <c r="J79" s="102"/>
      <c r="K79" s="102"/>
      <c r="L79" s="102"/>
      <c r="M79" s="102"/>
      <c r="N79" s="102"/>
      <c r="O79" s="94"/>
      <c r="P79" s="94"/>
      <c r="Q79" s="94"/>
    </row>
    <row r="80" spans="1:20" s="58" customFormat="1" ht="19.5" hidden="1" customHeight="1">
      <c r="A80" s="71">
        <v>2.2000000000000002</v>
      </c>
      <c r="B80" s="293" t="s">
        <v>63</v>
      </c>
      <c r="C80" s="283"/>
      <c r="D80" s="284">
        <f>+'Dramakan hosqer'!D92</f>
        <v>0</v>
      </c>
      <c r="E80" s="284">
        <f t="shared" si="2"/>
        <v>0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58" customFormat="1" ht="18" hidden="1" customHeight="1">
      <c r="A81" s="71">
        <v>2.2999999999999998</v>
      </c>
      <c r="B81" s="293" t="s">
        <v>52</v>
      </c>
      <c r="C81" s="283"/>
      <c r="D81" s="284">
        <f>+'Dramakan hosqer'!D93</f>
        <v>0</v>
      </c>
      <c r="E81" s="284">
        <f t="shared" si="2"/>
        <v>0</v>
      </c>
      <c r="F81" s="283"/>
      <c r="G81" s="106"/>
      <c r="H81" s="120"/>
      <c r="I81" s="120"/>
      <c r="J81" s="120"/>
      <c r="K81" s="120"/>
      <c r="L81" s="120"/>
      <c r="M81" s="120"/>
      <c r="N81" s="127"/>
      <c r="O81" s="127"/>
      <c r="P81" s="127"/>
      <c r="Q81" s="127"/>
      <c r="R81" s="127"/>
      <c r="S81" s="127"/>
      <c r="T81" s="127"/>
    </row>
    <row r="82" spans="1:20" s="58" customFormat="1" ht="38.25" hidden="1" customHeight="1">
      <c r="A82" s="162" t="s">
        <v>60</v>
      </c>
      <c r="B82" s="13" t="s">
        <v>155</v>
      </c>
      <c r="C82" s="292">
        <f>SUM(C83:C84)</f>
        <v>0</v>
      </c>
      <c r="D82" s="292">
        <f>SUM(D83:D84)</f>
        <v>0</v>
      </c>
      <c r="E82" s="292">
        <f t="shared" si="2"/>
        <v>0</v>
      </c>
      <c r="F82" s="257"/>
      <c r="G82" s="106"/>
      <c r="H82" s="120"/>
      <c r="I82" s="120"/>
      <c r="J82" s="120"/>
      <c r="K82" s="120"/>
      <c r="L82" s="120"/>
      <c r="M82" s="120"/>
      <c r="N82" s="127"/>
      <c r="O82" s="127"/>
      <c r="P82" s="127"/>
      <c r="Q82" s="127"/>
      <c r="R82" s="127"/>
      <c r="S82" s="127"/>
      <c r="T82" s="127"/>
    </row>
    <row r="83" spans="1:20" s="58" customFormat="1" ht="18" hidden="1" customHeight="1">
      <c r="A83" s="71">
        <v>1</v>
      </c>
      <c r="B83" s="289" t="str">
        <f>+'Dramakan hosqer'!B95</f>
        <v>Սննդի գծով</v>
      </c>
      <c r="C83" s="283"/>
      <c r="D83" s="284">
        <f>+'Dramakan hosqer'!D95</f>
        <v>0</v>
      </c>
      <c r="E83" s="283">
        <f>D83-C83</f>
        <v>0</v>
      </c>
      <c r="F83" s="283"/>
      <c r="G83" s="106"/>
      <c r="H83" s="120"/>
      <c r="I83" s="120"/>
      <c r="J83" s="120"/>
      <c r="K83" s="120"/>
      <c r="L83" s="120"/>
      <c r="M83" s="120"/>
      <c r="N83" s="127"/>
      <c r="O83" s="127"/>
      <c r="P83" s="127"/>
      <c r="Q83" s="127"/>
      <c r="R83" s="127"/>
      <c r="S83" s="127"/>
      <c r="T83" s="127"/>
    </row>
    <row r="84" spans="1:20" s="70" customFormat="1" ht="18" hidden="1" customHeight="1">
      <c r="A84" s="71">
        <v>2</v>
      </c>
      <c r="B84" s="289">
        <f>+'Dramakan hosqer'!B96</f>
        <v>0</v>
      </c>
      <c r="C84" s="283"/>
      <c r="D84" s="284">
        <f>+'Dramakan hosqer'!D96</f>
        <v>0</v>
      </c>
      <c r="E84" s="283">
        <f>D84-C84</f>
        <v>0</v>
      </c>
      <c r="F84" s="283"/>
      <c r="G84" s="106"/>
      <c r="H84" s="105"/>
      <c r="I84" s="105"/>
      <c r="J84" s="105"/>
      <c r="K84" s="105"/>
      <c r="L84" s="105"/>
      <c r="M84" s="105"/>
      <c r="N84" s="100"/>
      <c r="O84" s="100"/>
      <c r="P84" s="100"/>
      <c r="Q84" s="100"/>
      <c r="R84" s="100"/>
      <c r="S84" s="100"/>
      <c r="T84" s="100"/>
    </row>
    <row r="85" spans="1:20" s="39" customFormat="1" ht="43.5" customHeight="1">
      <c r="A85" s="12" t="s">
        <v>40</v>
      </c>
      <c r="B85" s="13" t="s">
        <v>41</v>
      </c>
      <c r="C85" s="292">
        <f>C6+C7-C23</f>
        <v>0</v>
      </c>
      <c r="D85" s="292">
        <f>D6+D7-D23</f>
        <v>8.8000000000029104</v>
      </c>
      <c r="E85" s="292">
        <f t="shared" si="2"/>
        <v>8.8000000000029104</v>
      </c>
      <c r="F85" s="257"/>
      <c r="G85" s="136"/>
      <c r="H85" s="123"/>
      <c r="I85" s="123"/>
      <c r="J85" s="123"/>
      <c r="K85" s="123"/>
      <c r="L85" s="123"/>
      <c r="M85" s="123"/>
      <c r="N85" s="129"/>
      <c r="O85" s="129"/>
      <c r="P85" s="129"/>
      <c r="Q85" s="129"/>
      <c r="R85" s="129"/>
      <c r="S85" s="129"/>
      <c r="T85" s="129"/>
    </row>
    <row r="86" spans="1:20" s="22" customFormat="1" ht="46.5" customHeight="1">
      <c r="A86" s="20"/>
      <c r="B86" s="20"/>
      <c r="C86" s="20"/>
      <c r="D86" s="20"/>
      <c r="E86" s="20"/>
      <c r="F86" s="20"/>
      <c r="G86" s="132"/>
      <c r="H86" s="117"/>
      <c r="I86" s="117"/>
      <c r="J86" s="117"/>
      <c r="K86" s="117"/>
      <c r="L86" s="117"/>
      <c r="M86" s="117"/>
      <c r="N86" s="125"/>
      <c r="O86" s="125"/>
      <c r="P86" s="125"/>
      <c r="Q86" s="125"/>
      <c r="R86" s="125"/>
      <c r="S86" s="125"/>
      <c r="T86" s="125"/>
    </row>
    <row r="87" spans="1:20" s="22" customFormat="1" ht="25.5" customHeight="1">
      <c r="B87" s="18" t="s">
        <v>2</v>
      </c>
      <c r="C87" s="20"/>
      <c r="D87" s="540" t="str">
        <f>+'Ekamut-caxs'!C85</f>
        <v>Ռ․Զաքարյան</v>
      </c>
      <c r="E87" s="537"/>
      <c r="F87" s="123"/>
      <c r="G87" s="132"/>
      <c r="H87" s="117"/>
      <c r="I87" s="117"/>
      <c r="J87" s="117"/>
      <c r="K87" s="117"/>
      <c r="L87" s="117"/>
      <c r="M87" s="117"/>
      <c r="N87" s="125"/>
      <c r="O87" s="125"/>
      <c r="P87" s="125"/>
      <c r="Q87" s="125"/>
      <c r="R87" s="125"/>
      <c r="S87" s="125"/>
      <c r="T87" s="125"/>
    </row>
    <row r="88" spans="1:20" ht="13.5" customHeight="1">
      <c r="A88" s="22"/>
      <c r="B88" s="22" t="s">
        <v>4</v>
      </c>
      <c r="C88" s="22"/>
      <c r="D88" s="539" t="s">
        <v>97</v>
      </c>
      <c r="E88" s="539"/>
      <c r="F88" s="350"/>
    </row>
    <row r="89" spans="1:20" s="19" customFormat="1" ht="22.5" customHeight="1">
      <c r="A89" s="20"/>
      <c r="B89" s="39" t="s">
        <v>6</v>
      </c>
      <c r="C89" s="20"/>
      <c r="D89" s="537" t="str">
        <f>+'Ekamut-caxs'!C87</f>
        <v>Գ․Իսրայելյան</v>
      </c>
      <c r="E89" s="537"/>
      <c r="F89" s="123"/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 ht="12" customHeight="1">
      <c r="A90" s="20"/>
      <c r="B90" s="20"/>
      <c r="C90" s="20"/>
      <c r="D90" s="539" t="s">
        <v>97</v>
      </c>
      <c r="E90" s="539"/>
      <c r="F90" s="350"/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A91" s="20"/>
      <c r="B91" s="158" t="s">
        <v>1</v>
      </c>
      <c r="C91" s="20"/>
      <c r="D91" s="20"/>
      <c r="E91" s="20"/>
      <c r="F91" s="20"/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  <row r="120" spans="7:20" s="19" customFormat="1">
      <c r="G120" s="130"/>
      <c r="H120" s="116"/>
      <c r="I120" s="116"/>
      <c r="J120" s="116"/>
      <c r="K120" s="116"/>
      <c r="L120" s="116"/>
      <c r="M120" s="116"/>
      <c r="N120" s="124"/>
      <c r="O120" s="124"/>
      <c r="P120" s="124"/>
      <c r="Q120" s="124"/>
      <c r="R120" s="124"/>
      <c r="S120" s="124"/>
      <c r="T120" s="124"/>
    </row>
    <row r="121" spans="7:20" s="19" customFormat="1">
      <c r="G121" s="130"/>
      <c r="H121" s="116"/>
      <c r="I121" s="116"/>
      <c r="J121" s="116"/>
      <c r="K121" s="116"/>
      <c r="L121" s="116"/>
      <c r="M121" s="116"/>
      <c r="N121" s="124"/>
      <c r="O121" s="124"/>
      <c r="P121" s="124"/>
      <c r="Q121" s="124"/>
      <c r="R121" s="124"/>
      <c r="S121" s="124"/>
      <c r="T121" s="124"/>
    </row>
    <row r="122" spans="7:20" s="19" customFormat="1">
      <c r="G122" s="130"/>
      <c r="H122" s="116"/>
      <c r="I122" s="116"/>
      <c r="J122" s="116"/>
      <c r="K122" s="116"/>
      <c r="L122" s="116"/>
      <c r="M122" s="116"/>
      <c r="N122" s="124"/>
      <c r="O122" s="124"/>
      <c r="P122" s="124"/>
      <c r="Q122" s="124"/>
      <c r="R122" s="124"/>
      <c r="S122" s="124"/>
      <c r="T122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90:E90"/>
    <mergeCell ref="D87:E87"/>
    <mergeCell ref="D88:E88"/>
    <mergeCell ref="D89:E89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16" workbookViewId="0">
      <selection activeCell="A62" sqref="A62:XFD62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45" t="s">
        <v>71</v>
      </c>
      <c r="B1" s="545"/>
      <c r="C1" s="545"/>
      <c r="D1" s="545"/>
      <c r="E1" s="545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46" t="str">
        <f>+'Ekamut-caxs'!A14:D14</f>
        <v xml:space="preserve">«Երևանի հ․81 մսուր-մանկապարտեզ» ՀՈԱԿ-ի </v>
      </c>
      <c r="B2" s="547"/>
      <c r="C2" s="547"/>
      <c r="D2" s="547"/>
      <c r="E2" s="547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48" t="s">
        <v>160</v>
      </c>
      <c r="B3" s="548"/>
      <c r="C3" s="548"/>
      <c r="D3" s="548"/>
      <c r="E3" s="548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49" t="s">
        <v>256</v>
      </c>
      <c r="B4" s="549"/>
      <c r="C4" s="549"/>
      <c r="D4" s="549"/>
      <c r="E4" s="549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50" t="s">
        <v>165</v>
      </c>
      <c r="B7" s="551"/>
      <c r="C7" s="551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0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/>
      <c r="E9" s="31"/>
    </row>
    <row r="10" spans="1:22" ht="27" customHeight="1">
      <c r="A10" s="220">
        <v>1.2</v>
      </c>
      <c r="B10" s="221" t="s">
        <v>169</v>
      </c>
      <c r="C10" s="220" t="s">
        <v>170</v>
      </c>
      <c r="D10" s="31"/>
      <c r="E10" s="31"/>
    </row>
    <row r="11" spans="1:22" ht="27" customHeight="1">
      <c r="A11" s="220">
        <v>1.3</v>
      </c>
      <c r="B11" s="221" t="s">
        <v>171</v>
      </c>
      <c r="C11" s="220" t="s">
        <v>172</v>
      </c>
      <c r="D11" s="31"/>
      <c r="E11" s="31"/>
    </row>
    <row r="12" spans="1:22" ht="27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customHeight="1">
      <c r="A13" s="220">
        <v>1.5</v>
      </c>
      <c r="B13" s="222"/>
      <c r="C13" s="220" t="s">
        <v>175</v>
      </c>
      <c r="D13" s="31"/>
      <c r="E13" s="31"/>
    </row>
    <row r="14" spans="1:22" ht="18" customHeight="1">
      <c r="A14" s="220">
        <v>1.6</v>
      </c>
      <c r="B14" s="221" t="s">
        <v>226</v>
      </c>
      <c r="C14" s="220" t="s">
        <v>176</v>
      </c>
      <c r="D14" s="31"/>
      <c r="E14" s="31"/>
    </row>
    <row r="15" spans="1:22" ht="33.75" customHeight="1">
      <c r="A15" s="220">
        <v>1.7</v>
      </c>
      <c r="B15" s="222"/>
      <c r="C15" s="220" t="s">
        <v>200</v>
      </c>
      <c r="D15" s="31"/>
      <c r="E15" s="31"/>
    </row>
    <row r="16" spans="1:22" ht="22.5" customHeight="1">
      <c r="A16" s="220">
        <v>1.8</v>
      </c>
      <c r="B16" s="222"/>
      <c r="C16" s="224" t="s">
        <v>199</v>
      </c>
      <c r="D16" s="31"/>
      <c r="E16" s="31"/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/>
      <c r="E25" s="31"/>
    </row>
    <row r="26" spans="1:22" ht="27.75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customHeight="1">
      <c r="A27" s="220">
        <v>2.9</v>
      </c>
      <c r="B27" s="221" t="s">
        <v>180</v>
      </c>
      <c r="C27" s="220" t="s">
        <v>181</v>
      </c>
      <c r="D27" s="31"/>
      <c r="E27" s="31"/>
    </row>
    <row r="28" spans="1:22" ht="26.25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customHeight="1">
      <c r="A29" s="226">
        <v>2.11</v>
      </c>
      <c r="B29" s="222"/>
      <c r="C29" s="224" t="s">
        <v>184</v>
      </c>
      <c r="D29" s="31"/>
      <c r="E29" s="31"/>
    </row>
    <row r="30" spans="1:22" s="180" customFormat="1" ht="34.5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186</v>
      </c>
      <c r="D31" s="31"/>
      <c r="E31" s="31"/>
    </row>
    <row r="32" spans="1:22" ht="2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0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50" t="s">
        <v>190</v>
      </c>
      <c r="B35" s="551"/>
      <c r="C35" s="551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/>
      <c r="E36" s="31"/>
    </row>
    <row r="37" spans="1:22" ht="21" customHeight="1">
      <c r="A37" s="220">
        <v>1.2</v>
      </c>
      <c r="B37" s="221" t="s">
        <v>169</v>
      </c>
      <c r="C37" s="220" t="s">
        <v>170</v>
      </c>
      <c r="D37" s="31"/>
      <c r="E37" s="31"/>
    </row>
    <row r="38" spans="1:22" ht="21" customHeight="1">
      <c r="A38" s="220">
        <v>1.3</v>
      </c>
      <c r="B38" s="221" t="s">
        <v>171</v>
      </c>
      <c r="C38" s="220" t="s">
        <v>172</v>
      </c>
      <c r="D38" s="31"/>
      <c r="E38" s="31"/>
    </row>
    <row r="39" spans="1:22" ht="2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customHeight="1">
      <c r="A40" s="220">
        <v>1.5</v>
      </c>
      <c r="B40" s="222"/>
      <c r="C40" s="220" t="s">
        <v>175</v>
      </c>
      <c r="D40" s="31"/>
      <c r="E40" s="31"/>
    </row>
    <row r="41" spans="1:22" ht="20.25" customHeight="1">
      <c r="A41" s="220">
        <v>1.6</v>
      </c>
      <c r="B41" s="221" t="s">
        <v>226</v>
      </c>
      <c r="C41" s="220" t="s">
        <v>176</v>
      </c>
      <c r="D41" s="31"/>
      <c r="E41" s="31"/>
    </row>
    <row r="42" spans="1:22" ht="33.75" customHeight="1">
      <c r="A42" s="220">
        <v>1.7</v>
      </c>
      <c r="B42" s="222"/>
      <c r="C42" s="220" t="s">
        <v>200</v>
      </c>
      <c r="D42" s="31"/>
      <c r="E42" s="31"/>
    </row>
    <row r="43" spans="1:22" ht="23.25" customHeight="1">
      <c r="A43" s="220">
        <v>1.8</v>
      </c>
      <c r="B43" s="222"/>
      <c r="C43" s="224" t="s">
        <v>199</v>
      </c>
      <c r="D43" s="31"/>
      <c r="E43" s="31"/>
    </row>
    <row r="44" spans="1:22" ht="23.25" customHeight="1">
      <c r="A44" s="220">
        <v>1.9</v>
      </c>
      <c r="B44" s="222"/>
      <c r="C44" s="224"/>
      <c r="D44" s="31"/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177</v>
      </c>
      <c r="C49" s="220" t="s">
        <v>178</v>
      </c>
      <c r="D49" s="31"/>
      <c r="E49" s="31"/>
    </row>
    <row r="50" spans="1:22" ht="24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customHeight="1">
      <c r="A51" s="220">
        <v>2.6</v>
      </c>
      <c r="B51" s="221" t="s">
        <v>180</v>
      </c>
      <c r="C51" s="220" t="s">
        <v>181</v>
      </c>
      <c r="D51" s="31"/>
      <c r="E51" s="31"/>
    </row>
    <row r="52" spans="1:22" ht="24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customHeight="1">
      <c r="A53" s="220">
        <v>2.8</v>
      </c>
      <c r="B53" s="222"/>
      <c r="C53" s="224" t="s">
        <v>184</v>
      </c>
      <c r="D53" s="31"/>
      <c r="E53" s="31"/>
    </row>
    <row r="54" spans="1:22" ht="33" customHeight="1">
      <c r="A54" s="220"/>
      <c r="B54" s="217" t="s">
        <v>191</v>
      </c>
      <c r="C54" s="30"/>
      <c r="D54" s="218">
        <f>SUM(D55:D58)</f>
        <v>0</v>
      </c>
      <c r="E54" s="31"/>
      <c r="F54" s="341">
        <f>SUM(D36:D53)</f>
        <v>0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198</v>
      </c>
      <c r="D55" s="225"/>
      <c r="E55" s="31"/>
    </row>
    <row r="56" spans="1:22" ht="30" customHeight="1">
      <c r="A56" s="220">
        <v>1.2</v>
      </c>
      <c r="B56" s="233"/>
      <c r="C56" s="220" t="s">
        <v>186</v>
      </c>
      <c r="D56" s="31"/>
      <c r="E56" s="220"/>
    </row>
    <row r="57" spans="1:22" ht="24.75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0</v>
      </c>
      <c r="E59" s="237"/>
      <c r="F59" s="443">
        <f>+D59-D55</f>
        <v>0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257</v>
      </c>
      <c r="C62" s="236">
        <v>880.3</v>
      </c>
      <c r="D62" s="541" t="s">
        <v>193</v>
      </c>
      <c r="E62" s="542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43" t="str">
        <f>+'Ekamut-caxs'!C85</f>
        <v>Ռ․Զաքարյան</v>
      </c>
      <c r="E64" s="54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44" t="s">
        <v>97</v>
      </c>
      <c r="E65" s="544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43" t="str">
        <f>+'Ekamut-caxs'!C87</f>
        <v>Գ․Իսրայելյան</v>
      </c>
      <c r="E66" s="54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44" t="s">
        <v>97</v>
      </c>
      <c r="E67" s="544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zoomScale="106" zoomScaleSheetLayoutView="106" workbookViewId="0">
      <selection activeCell="A62" sqref="A62:XFD62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58" t="s">
        <v>71</v>
      </c>
      <c r="B1" s="558"/>
      <c r="C1" s="558"/>
      <c r="D1" s="558"/>
      <c r="E1" s="558"/>
      <c r="F1" s="558"/>
      <c r="G1" s="558"/>
      <c r="H1" s="558"/>
      <c r="I1" s="558"/>
      <c r="J1" s="558"/>
      <c r="K1" s="558"/>
      <c r="L1" s="558"/>
      <c r="M1" s="558"/>
      <c r="N1" s="558"/>
    </row>
    <row r="2" spans="1:15" s="21" customFormat="1" ht="25.5" customHeight="1">
      <c r="A2" s="515" t="str">
        <f>+'Ekamut-caxs'!A14</f>
        <v xml:space="preserve">«Երևանի հ․81 մսուր-մանկապարտեզ» ՀՈԱԿ-ի </v>
      </c>
      <c r="B2" s="515"/>
      <c r="C2" s="515"/>
      <c r="D2" s="515"/>
      <c r="E2" s="515"/>
      <c r="F2" s="515"/>
      <c r="G2" s="515"/>
      <c r="H2" s="515"/>
      <c r="I2" s="515"/>
      <c r="J2" s="515"/>
      <c r="K2" s="515"/>
      <c r="L2" s="515"/>
      <c r="M2" s="515"/>
      <c r="N2" s="515"/>
    </row>
    <row r="3" spans="1:15" ht="25.5" customHeight="1">
      <c r="A3" s="546" t="s">
        <v>260</v>
      </c>
      <c r="B3" s="546"/>
      <c r="C3" s="546"/>
      <c r="D3" s="546"/>
      <c r="E3" s="546"/>
      <c r="F3" s="546"/>
      <c r="G3" s="546"/>
      <c r="H3" s="546"/>
      <c r="I3" s="546"/>
      <c r="J3" s="546"/>
      <c r="K3" s="546"/>
      <c r="L3" s="546"/>
      <c r="M3" s="546"/>
      <c r="N3" s="546"/>
    </row>
    <row r="4" spans="1:15" ht="21" customHeight="1" thickBot="1">
      <c r="N4" s="351" t="s">
        <v>0</v>
      </c>
    </row>
    <row r="5" spans="1:15" ht="33.75" customHeight="1">
      <c r="A5" s="564" t="s">
        <v>156</v>
      </c>
      <c r="B5" s="566" t="s">
        <v>72</v>
      </c>
      <c r="C5" s="568" t="s">
        <v>230</v>
      </c>
      <c r="D5" s="559" t="s">
        <v>211</v>
      </c>
      <c r="E5" s="560"/>
      <c r="F5" s="560"/>
      <c r="G5" s="560"/>
      <c r="H5" s="560"/>
      <c r="I5" s="560"/>
      <c r="J5" s="560"/>
      <c r="K5" s="560"/>
      <c r="L5" s="560"/>
      <c r="M5" s="561"/>
      <c r="N5" s="562" t="s">
        <v>159</v>
      </c>
    </row>
    <row r="6" spans="1:15" ht="79.5" customHeight="1">
      <c r="A6" s="565"/>
      <c r="B6" s="567"/>
      <c r="C6" s="569"/>
      <c r="D6" s="352" t="s">
        <v>227</v>
      </c>
      <c r="E6" s="353" t="s">
        <v>235</v>
      </c>
      <c r="F6" s="353" t="s">
        <v>236</v>
      </c>
      <c r="G6" s="353" t="s">
        <v>157</v>
      </c>
      <c r="H6" s="353" t="s">
        <v>214</v>
      </c>
      <c r="I6" s="353" t="s">
        <v>213</v>
      </c>
      <c r="J6" s="353" t="s">
        <v>121</v>
      </c>
      <c r="K6" s="354" t="s">
        <v>291</v>
      </c>
      <c r="L6" s="354" t="s">
        <v>196</v>
      </c>
      <c r="M6" s="355" t="s">
        <v>212</v>
      </c>
      <c r="N6" s="563"/>
    </row>
    <row r="7" spans="1:15" ht="27.75" customHeight="1">
      <c r="A7" s="352">
        <v>1</v>
      </c>
      <c r="B7" s="356" t="s">
        <v>220</v>
      </c>
      <c r="C7" s="357">
        <v>30323.599999999999</v>
      </c>
      <c r="D7" s="358">
        <v>7227.6</v>
      </c>
      <c r="E7" s="359"/>
      <c r="F7" s="359"/>
      <c r="G7" s="359"/>
      <c r="H7" s="359">
        <v>208.8</v>
      </c>
      <c r="I7" s="359"/>
      <c r="J7" s="359">
        <v>602.6</v>
      </c>
      <c r="K7" s="359"/>
      <c r="L7" s="359"/>
      <c r="M7" s="360"/>
      <c r="N7" s="361">
        <f>ROUND(SUM(C7:M7),1)</f>
        <v>38362.6</v>
      </c>
    </row>
    <row r="8" spans="1:15" ht="28.5" customHeight="1">
      <c r="A8" s="352">
        <v>1.1000000000000001</v>
      </c>
      <c r="B8" s="362" t="s">
        <v>121</v>
      </c>
      <c r="C8" s="363">
        <v>389.7</v>
      </c>
      <c r="D8" s="364" t="s">
        <v>202</v>
      </c>
      <c r="E8" s="365" t="s">
        <v>202</v>
      </c>
      <c r="F8" s="365" t="s">
        <v>202</v>
      </c>
      <c r="G8" s="365" t="s">
        <v>202</v>
      </c>
      <c r="H8" s="365" t="s">
        <v>202</v>
      </c>
      <c r="I8" s="365" t="s">
        <v>202</v>
      </c>
      <c r="J8" s="365" t="s">
        <v>202</v>
      </c>
      <c r="K8" s="365" t="s">
        <v>202</v>
      </c>
      <c r="L8" s="365" t="s">
        <v>202</v>
      </c>
      <c r="M8" s="366" t="s">
        <v>202</v>
      </c>
      <c r="N8" s="367" t="s">
        <v>202</v>
      </c>
    </row>
    <row r="9" spans="1:15" ht="30" customHeight="1">
      <c r="A9" s="352">
        <v>1.2</v>
      </c>
      <c r="B9" s="362" t="s">
        <v>212</v>
      </c>
      <c r="C9" s="363">
        <v>609</v>
      </c>
      <c r="D9" s="364" t="s">
        <v>202</v>
      </c>
      <c r="E9" s="365" t="s">
        <v>202</v>
      </c>
      <c r="F9" s="365" t="s">
        <v>202</v>
      </c>
      <c r="G9" s="365" t="s">
        <v>202</v>
      </c>
      <c r="H9" s="365" t="s">
        <v>202</v>
      </c>
      <c r="I9" s="365" t="s">
        <v>202</v>
      </c>
      <c r="J9" s="365" t="s">
        <v>202</v>
      </c>
      <c r="K9" s="365" t="s">
        <v>202</v>
      </c>
      <c r="L9" s="365" t="s">
        <v>202</v>
      </c>
      <c r="M9" s="366" t="s">
        <v>202</v>
      </c>
      <c r="N9" s="367" t="s">
        <v>202</v>
      </c>
    </row>
    <row r="10" spans="1:15" ht="30" customHeight="1">
      <c r="A10" s="352">
        <v>1.3</v>
      </c>
      <c r="B10" s="471" t="s">
        <v>291</v>
      </c>
      <c r="C10" s="363"/>
      <c r="D10" s="364" t="s">
        <v>202</v>
      </c>
      <c r="E10" s="364" t="s">
        <v>202</v>
      </c>
      <c r="F10" s="365" t="s">
        <v>202</v>
      </c>
      <c r="G10" s="365" t="s">
        <v>202</v>
      </c>
      <c r="H10" s="365" t="s">
        <v>202</v>
      </c>
      <c r="I10" s="365" t="s">
        <v>202</v>
      </c>
      <c r="J10" s="365" t="s">
        <v>202</v>
      </c>
      <c r="K10" s="365" t="s">
        <v>202</v>
      </c>
      <c r="L10" s="365" t="s">
        <v>202</v>
      </c>
      <c r="M10" s="366" t="s">
        <v>202</v>
      </c>
      <c r="N10" s="367" t="s">
        <v>202</v>
      </c>
    </row>
    <row r="11" spans="1:15" ht="35.25" customHeight="1">
      <c r="A11" s="352">
        <v>2</v>
      </c>
      <c r="B11" s="368" t="s">
        <v>94</v>
      </c>
      <c r="C11" s="369"/>
      <c r="D11" s="358"/>
      <c r="E11" s="365" t="s">
        <v>202</v>
      </c>
      <c r="F11" s="365" t="s">
        <v>202</v>
      </c>
      <c r="G11" s="365" t="s">
        <v>202</v>
      </c>
      <c r="H11" s="365" t="s">
        <v>202</v>
      </c>
      <c r="I11" s="365" t="s">
        <v>202</v>
      </c>
      <c r="J11" s="365" t="s">
        <v>202</v>
      </c>
      <c r="K11" s="365" t="s">
        <v>202</v>
      </c>
      <c r="L11" s="365" t="s">
        <v>202</v>
      </c>
      <c r="M11" s="366" t="s">
        <v>202</v>
      </c>
      <c r="N11" s="361">
        <f>ROUND(SUM(C11:M11),1)</f>
        <v>0</v>
      </c>
    </row>
    <row r="12" spans="1:15" s="377" customFormat="1" ht="34.5" customHeight="1" thickBot="1">
      <c r="A12" s="370"/>
      <c r="B12" s="371" t="s">
        <v>73</v>
      </c>
      <c r="C12" s="372" t="s">
        <v>202</v>
      </c>
      <c r="D12" s="373" t="s">
        <v>202</v>
      </c>
      <c r="E12" s="374" t="s">
        <v>202</v>
      </c>
      <c r="F12" s="374" t="s">
        <v>202</v>
      </c>
      <c r="G12" s="374" t="s">
        <v>202</v>
      </c>
      <c r="H12" s="374" t="s">
        <v>202</v>
      </c>
      <c r="I12" s="374" t="s">
        <v>202</v>
      </c>
      <c r="J12" s="374" t="s">
        <v>202</v>
      </c>
      <c r="K12" s="374" t="s">
        <v>202</v>
      </c>
      <c r="L12" s="374" t="s">
        <v>202</v>
      </c>
      <c r="M12" s="375" t="s">
        <v>202</v>
      </c>
      <c r="N12" s="376">
        <f>ROUND(SUM(N7:N11),1)</f>
        <v>38362.6</v>
      </c>
    </row>
    <row r="13" spans="1:15" s="377" customFormat="1" ht="34.5" customHeight="1">
      <c r="B13" s="378"/>
      <c r="C13" s="123"/>
      <c r="D13" s="379"/>
      <c r="E13" s="380"/>
      <c r="F13" s="380"/>
      <c r="G13" s="380"/>
      <c r="H13" s="381"/>
      <c r="I13" s="381"/>
      <c r="J13" s="382"/>
      <c r="K13" s="382"/>
      <c r="L13" s="381"/>
      <c r="M13" s="380"/>
      <c r="N13" s="383"/>
      <c r="O13" s="378"/>
    </row>
    <row r="14" spans="1:15" s="384" customFormat="1" ht="21" customHeight="1">
      <c r="B14" s="385"/>
      <c r="C14" s="385"/>
      <c r="D14" s="246"/>
      <c r="E14" s="386"/>
      <c r="F14" s="386"/>
      <c r="G14" s="387"/>
      <c r="H14" s="161"/>
      <c r="I14" s="161"/>
      <c r="J14" s="246"/>
      <c r="K14" s="246"/>
      <c r="L14" s="554"/>
      <c r="M14" s="554"/>
      <c r="N14" s="388"/>
    </row>
    <row r="15" spans="1:15" s="377" customFormat="1" ht="69" customHeight="1">
      <c r="B15" s="555" t="s">
        <v>217</v>
      </c>
      <c r="C15" s="557"/>
      <c r="D15" s="556"/>
      <c r="G15" s="246"/>
      <c r="H15" s="246"/>
      <c r="I15" s="555" t="s">
        <v>216</v>
      </c>
      <c r="J15" s="556"/>
      <c r="K15" s="387"/>
      <c r="L15" s="246"/>
      <c r="M15" s="246"/>
      <c r="N15" s="246"/>
    </row>
    <row r="16" spans="1:15" s="377" customFormat="1" ht="48" customHeight="1">
      <c r="B16" s="389" t="s">
        <v>197</v>
      </c>
      <c r="C16" s="390" t="s">
        <v>237</v>
      </c>
      <c r="D16" s="390" t="s">
        <v>238</v>
      </c>
      <c r="G16" s="391"/>
      <c r="H16" s="392"/>
      <c r="I16" s="389" t="s">
        <v>197</v>
      </c>
      <c r="J16" s="390" t="s">
        <v>215</v>
      </c>
      <c r="K16" s="391"/>
      <c r="L16" s="391"/>
      <c r="M16" s="391"/>
      <c r="N16" s="392"/>
    </row>
    <row r="17" spans="2:14" s="393" customFormat="1" ht="39.75" customHeight="1">
      <c r="B17" s="394">
        <v>104400</v>
      </c>
      <c r="C17" s="395">
        <f>ROUND(4*B17*2/1000,1)</f>
        <v>835.2</v>
      </c>
      <c r="D17" s="395">
        <v>108.2</v>
      </c>
      <c r="G17" s="396"/>
      <c r="H17" s="397"/>
      <c r="I17" s="398">
        <v>104400</v>
      </c>
      <c r="J17" s="399">
        <v>108.7</v>
      </c>
      <c r="K17" s="470"/>
      <c r="L17" s="396"/>
      <c r="M17" s="396"/>
      <c r="N17" s="397"/>
    </row>
    <row r="18" spans="2:14" ht="24" customHeight="1">
      <c r="D18" s="396"/>
      <c r="E18" s="400"/>
      <c r="F18" s="400"/>
      <c r="G18" s="400"/>
      <c r="H18" s="381"/>
      <c r="I18" s="381"/>
      <c r="J18" s="401"/>
      <c r="K18" s="401"/>
      <c r="L18" s="396"/>
      <c r="M18" s="396"/>
      <c r="N18" s="402"/>
    </row>
    <row r="19" spans="2:14" ht="19.5" customHeight="1">
      <c r="C19" s="403"/>
    </row>
    <row r="20" spans="2:14" s="404" customFormat="1" ht="24" customHeight="1">
      <c r="B20" s="405" t="s">
        <v>2</v>
      </c>
      <c r="C20" s="405"/>
      <c r="E20" s="406"/>
      <c r="F20" s="407"/>
      <c r="G20" s="407"/>
      <c r="H20" s="552" t="str">
        <f>+'Ekamut-caxs'!C85</f>
        <v>Ռ․Զաքարյան</v>
      </c>
      <c r="I20" s="552"/>
      <c r="J20" s="552"/>
      <c r="K20" s="408"/>
      <c r="L20" s="408"/>
    </row>
    <row r="21" spans="2:14" s="409" customFormat="1" ht="17.25" customHeight="1">
      <c r="B21" s="410"/>
      <c r="C21" s="410"/>
      <c r="E21" s="411" t="s">
        <v>96</v>
      </c>
      <c r="F21" s="412"/>
      <c r="G21" s="413"/>
      <c r="H21" s="553" t="s">
        <v>97</v>
      </c>
      <c r="I21" s="553"/>
      <c r="J21" s="553"/>
      <c r="K21" s="412"/>
      <c r="L21" s="412"/>
    </row>
    <row r="22" spans="2:14" s="404" customFormat="1" ht="24.75" customHeight="1">
      <c r="B22" s="414" t="s">
        <v>6</v>
      </c>
      <c r="C22" s="414"/>
      <c r="E22" s="415"/>
      <c r="F22" s="416"/>
      <c r="G22" s="416"/>
      <c r="H22" s="552" t="str">
        <f>+'Ekamut-caxs'!C87</f>
        <v>Գ․Իսրայելյան</v>
      </c>
      <c r="I22" s="552"/>
      <c r="J22" s="552"/>
      <c r="K22" s="408"/>
      <c r="L22" s="408"/>
    </row>
    <row r="23" spans="2:14" s="409" customFormat="1" ht="18.75" customHeight="1">
      <c r="E23" s="411" t="s">
        <v>96</v>
      </c>
      <c r="F23" s="412"/>
      <c r="G23" s="413"/>
      <c r="H23" s="553" t="s">
        <v>97</v>
      </c>
      <c r="I23" s="553"/>
      <c r="J23" s="553"/>
      <c r="K23" s="412"/>
      <c r="L23" s="412"/>
    </row>
    <row r="24" spans="2:14" s="417" customFormat="1" ht="16.5">
      <c r="D24" s="412"/>
    </row>
  </sheetData>
  <mergeCells count="15">
    <mergeCell ref="B15:D15"/>
    <mergeCell ref="A1:N1"/>
    <mergeCell ref="A2:N2"/>
    <mergeCell ref="A3:N3"/>
    <mergeCell ref="D5:M5"/>
    <mergeCell ref="N5:N6"/>
    <mergeCell ref="A5:A6"/>
    <mergeCell ref="B5:B6"/>
    <mergeCell ref="C5:C6"/>
    <mergeCell ref="H22:J22"/>
    <mergeCell ref="H23:J23"/>
    <mergeCell ref="L14:M14"/>
    <mergeCell ref="I15:J15"/>
    <mergeCell ref="H20:J20"/>
    <mergeCell ref="H21:J21"/>
  </mergeCells>
  <pageMargins left="0.13" right="0.16" top="0.11" bottom="0.11" header="0.15748031496062992" footer="0.15748031496062992"/>
  <pageSetup paperSize="9" scale="6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0" zoomScale="106" zoomScaleSheetLayoutView="106" workbookViewId="0">
      <selection activeCell="A62" sqref="A62:XFD62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0.570312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73" t="s">
        <v>71</v>
      </c>
      <c r="B1" s="573"/>
      <c r="C1" s="573"/>
      <c r="D1" s="573"/>
      <c r="E1" s="573"/>
      <c r="F1" s="573"/>
      <c r="G1" s="573"/>
      <c r="H1" s="573"/>
      <c r="I1" s="573"/>
      <c r="J1" s="573"/>
      <c r="K1" s="573"/>
      <c r="L1" s="573"/>
      <c r="M1" s="573"/>
    </row>
    <row r="2" spans="1:15" s="140" customFormat="1" ht="21.75" customHeight="1">
      <c r="A2" s="572" t="str">
        <f>+'Ekamut-caxs'!A14:D14</f>
        <v xml:space="preserve">«Երևանի հ․81 մսուր-մանկապարտեզ» ՀՈԱԿ-ի </v>
      </c>
      <c r="B2" s="572"/>
      <c r="C2" s="572"/>
      <c r="D2" s="572"/>
      <c r="E2" s="572"/>
      <c r="F2" s="572"/>
      <c r="G2" s="572"/>
      <c r="H2" s="572"/>
      <c r="I2" s="572"/>
      <c r="J2" s="572"/>
      <c r="K2" s="572"/>
      <c r="L2" s="572"/>
      <c r="M2" s="572"/>
    </row>
    <row r="3" spans="1:15" s="140" customFormat="1" ht="21" customHeight="1">
      <c r="A3" s="572" t="s">
        <v>98</v>
      </c>
      <c r="B3" s="572"/>
      <c r="C3" s="572"/>
      <c r="D3" s="572"/>
      <c r="E3" s="572"/>
      <c r="F3" s="572"/>
      <c r="G3" s="572"/>
      <c r="H3" s="572"/>
      <c r="I3" s="572"/>
      <c r="J3" s="572"/>
      <c r="K3" s="572"/>
      <c r="L3" s="572"/>
      <c r="M3" s="572"/>
    </row>
    <row r="4" spans="1:15" ht="21" customHeight="1" thickBot="1"/>
    <row r="5" spans="1:15" s="147" customFormat="1" ht="24.75" customHeight="1">
      <c r="A5" s="575" t="s">
        <v>119</v>
      </c>
      <c r="B5" s="577" t="s">
        <v>99</v>
      </c>
      <c r="C5" s="579" t="s">
        <v>100</v>
      </c>
      <c r="D5" s="580"/>
      <c r="E5" s="580"/>
      <c r="F5" s="581"/>
      <c r="G5" s="571" t="s">
        <v>101</v>
      </c>
      <c r="H5" s="571"/>
      <c r="I5" s="571"/>
      <c r="J5" s="571"/>
      <c r="K5" s="571" t="s">
        <v>147</v>
      </c>
      <c r="L5" s="571"/>
      <c r="M5" s="571"/>
      <c r="N5" s="571"/>
      <c r="O5" s="571"/>
    </row>
    <row r="6" spans="1:15" s="149" customFormat="1" ht="51" customHeight="1">
      <c r="A6" s="576"/>
      <c r="B6" s="578"/>
      <c r="C6" s="439" t="s">
        <v>243</v>
      </c>
      <c r="D6" s="440" t="s">
        <v>244</v>
      </c>
      <c r="E6" s="440" t="s">
        <v>273</v>
      </c>
      <c r="F6" s="441" t="s">
        <v>274</v>
      </c>
      <c r="G6" s="440" t="s">
        <v>245</v>
      </c>
      <c r="H6" s="442" t="s">
        <v>244</v>
      </c>
      <c r="I6" s="440" t="s">
        <v>275</v>
      </c>
      <c r="J6" s="442" t="s">
        <v>274</v>
      </c>
      <c r="K6" s="440" t="s">
        <v>243</v>
      </c>
      <c r="L6" s="440" t="s">
        <v>273</v>
      </c>
      <c r="M6" s="442" t="s">
        <v>294</v>
      </c>
      <c r="N6" s="148" t="s">
        <v>276</v>
      </c>
      <c r="O6" s="148" t="s">
        <v>277</v>
      </c>
    </row>
    <row r="7" spans="1:15" ht="19.5" customHeight="1">
      <c r="A7" s="142">
        <v>1</v>
      </c>
      <c r="B7" s="195" t="s">
        <v>102</v>
      </c>
      <c r="C7" s="274" t="s">
        <v>229</v>
      </c>
      <c r="D7" s="266" t="s">
        <v>229</v>
      </c>
      <c r="E7" s="478"/>
      <c r="F7" s="483"/>
      <c r="G7" s="280" t="s">
        <v>229</v>
      </c>
      <c r="H7" s="266" t="s">
        <v>229</v>
      </c>
      <c r="I7" s="478"/>
      <c r="J7" s="480"/>
      <c r="K7" s="319" t="s">
        <v>229</v>
      </c>
      <c r="L7" s="478"/>
      <c r="M7" s="444">
        <f>+L7*200.47</f>
        <v>0</v>
      </c>
      <c r="N7" s="445">
        <f>+L7*7.94904</f>
        <v>0</v>
      </c>
      <c r="O7" s="335">
        <f>+N7+M7</f>
        <v>0</v>
      </c>
    </row>
    <row r="8" spans="1:15" ht="19.5" customHeight="1">
      <c r="A8" s="142">
        <v>2</v>
      </c>
      <c r="B8" s="195" t="s">
        <v>103</v>
      </c>
      <c r="C8" s="274" t="s">
        <v>229</v>
      </c>
      <c r="D8" s="266" t="s">
        <v>229</v>
      </c>
      <c r="E8" s="478"/>
      <c r="F8" s="483"/>
      <c r="G8" s="280" t="s">
        <v>229</v>
      </c>
      <c r="H8" s="266" t="s">
        <v>229</v>
      </c>
      <c r="I8" s="478"/>
      <c r="J8" s="480"/>
      <c r="K8" s="319" t="s">
        <v>229</v>
      </c>
      <c r="L8" s="478"/>
      <c r="M8" s="444">
        <f t="shared" ref="M8:M18" si="0">+L8*200.47</f>
        <v>0</v>
      </c>
      <c r="N8" s="445">
        <f t="shared" ref="N8:N18" si="1">+L8*7.94904</f>
        <v>0</v>
      </c>
      <c r="O8" s="335">
        <f t="shared" ref="O8:O18" si="2">+N8+M8</f>
        <v>0</v>
      </c>
    </row>
    <row r="9" spans="1:15" ht="19.5" customHeight="1">
      <c r="A9" s="142">
        <v>3</v>
      </c>
      <c r="B9" s="195" t="s">
        <v>104</v>
      </c>
      <c r="C9" s="274" t="s">
        <v>229</v>
      </c>
      <c r="D9" s="266" t="s">
        <v>229</v>
      </c>
      <c r="E9" s="478"/>
      <c r="F9" s="483"/>
      <c r="G9" s="280" t="s">
        <v>229</v>
      </c>
      <c r="H9" s="266" t="s">
        <v>229</v>
      </c>
      <c r="I9" s="478"/>
      <c r="J9" s="480"/>
      <c r="K9" s="319" t="s">
        <v>229</v>
      </c>
      <c r="L9" s="478"/>
      <c r="M9" s="444">
        <f t="shared" si="0"/>
        <v>0</v>
      </c>
      <c r="N9" s="445">
        <f t="shared" si="1"/>
        <v>0</v>
      </c>
      <c r="O9" s="335">
        <f t="shared" si="2"/>
        <v>0</v>
      </c>
    </row>
    <row r="10" spans="1:15" ht="19.5" customHeight="1">
      <c r="A10" s="142">
        <v>4</v>
      </c>
      <c r="B10" s="195" t="s">
        <v>105</v>
      </c>
      <c r="C10" s="275" t="s">
        <v>229</v>
      </c>
      <c r="D10" s="267" t="s">
        <v>229</v>
      </c>
      <c r="E10" s="478"/>
      <c r="F10" s="483"/>
      <c r="G10" s="280" t="s">
        <v>229</v>
      </c>
      <c r="H10" s="270" t="s">
        <v>229</v>
      </c>
      <c r="I10" s="478"/>
      <c r="J10" s="480"/>
      <c r="K10" s="319" t="s">
        <v>229</v>
      </c>
      <c r="L10" s="478"/>
      <c r="M10" s="444">
        <f t="shared" si="0"/>
        <v>0</v>
      </c>
      <c r="N10" s="445">
        <f t="shared" si="1"/>
        <v>0</v>
      </c>
      <c r="O10" s="335">
        <f t="shared" si="2"/>
        <v>0</v>
      </c>
    </row>
    <row r="11" spans="1:15" ht="19.5" customHeight="1">
      <c r="A11" s="142">
        <v>5</v>
      </c>
      <c r="B11" s="195" t="s">
        <v>106</v>
      </c>
      <c r="C11" s="275" t="s">
        <v>229</v>
      </c>
      <c r="D11" s="267" t="s">
        <v>229</v>
      </c>
      <c r="E11" s="478"/>
      <c r="F11" s="483"/>
      <c r="G11" s="280" t="s">
        <v>229</v>
      </c>
      <c r="H11" s="270" t="s">
        <v>229</v>
      </c>
      <c r="I11" s="478"/>
      <c r="J11" s="480"/>
      <c r="K11" s="319" t="s">
        <v>229</v>
      </c>
      <c r="L11" s="478">
        <v>71</v>
      </c>
      <c r="M11" s="444">
        <f t="shared" si="0"/>
        <v>14233.37</v>
      </c>
      <c r="N11" s="445">
        <f t="shared" si="1"/>
        <v>564.38184000000001</v>
      </c>
      <c r="O11" s="335">
        <f t="shared" si="2"/>
        <v>14797.751840000001</v>
      </c>
    </row>
    <row r="12" spans="1:15" ht="19.5" customHeight="1">
      <c r="A12" s="142">
        <v>6</v>
      </c>
      <c r="B12" s="195" t="s">
        <v>107</v>
      </c>
      <c r="C12" s="275" t="s">
        <v>229</v>
      </c>
      <c r="D12" s="267" t="s">
        <v>229</v>
      </c>
      <c r="E12" s="478"/>
      <c r="F12" s="483"/>
      <c r="G12" s="280" t="s">
        <v>229</v>
      </c>
      <c r="H12" s="270" t="s">
        <v>229</v>
      </c>
      <c r="I12" s="478"/>
      <c r="J12" s="480"/>
      <c r="K12" s="319" t="s">
        <v>229</v>
      </c>
      <c r="L12" s="478">
        <v>79</v>
      </c>
      <c r="M12" s="444">
        <f t="shared" si="0"/>
        <v>15837.13</v>
      </c>
      <c r="N12" s="445">
        <f t="shared" si="1"/>
        <v>627.97415999999998</v>
      </c>
      <c r="O12" s="335">
        <f t="shared" si="2"/>
        <v>16465.104159999999</v>
      </c>
    </row>
    <row r="13" spans="1:15" ht="19.5" customHeight="1">
      <c r="A13" s="142">
        <v>7</v>
      </c>
      <c r="B13" s="195" t="s">
        <v>108</v>
      </c>
      <c r="C13" s="275" t="s">
        <v>229</v>
      </c>
      <c r="D13" s="267" t="s">
        <v>229</v>
      </c>
      <c r="E13" s="478"/>
      <c r="F13" s="483"/>
      <c r="G13" s="280" t="s">
        <v>229</v>
      </c>
      <c r="H13" s="270" t="s">
        <v>229</v>
      </c>
      <c r="I13" s="478"/>
      <c r="J13" s="480"/>
      <c r="K13" s="319" t="s">
        <v>229</v>
      </c>
      <c r="L13" s="478">
        <v>63</v>
      </c>
      <c r="M13" s="444">
        <f t="shared" si="0"/>
        <v>12629.61</v>
      </c>
      <c r="N13" s="445">
        <f t="shared" si="1"/>
        <v>500.78951999999998</v>
      </c>
      <c r="O13" s="335">
        <f t="shared" si="2"/>
        <v>13130.399520000001</v>
      </c>
    </row>
    <row r="14" spans="1:15" ht="19.5" customHeight="1">
      <c r="A14" s="142">
        <v>8</v>
      </c>
      <c r="B14" s="196" t="s">
        <v>109</v>
      </c>
      <c r="C14" s="275" t="s">
        <v>229</v>
      </c>
      <c r="D14" s="267" t="s">
        <v>229</v>
      </c>
      <c r="E14" s="478"/>
      <c r="F14" s="483"/>
      <c r="G14" s="280" t="s">
        <v>229</v>
      </c>
      <c r="H14" s="270" t="s">
        <v>229</v>
      </c>
      <c r="I14" s="478">
        <v>946</v>
      </c>
      <c r="J14" s="480">
        <v>49317</v>
      </c>
      <c r="K14" s="319" t="s">
        <v>229</v>
      </c>
      <c r="L14" s="478">
        <v>270</v>
      </c>
      <c r="M14" s="444">
        <f t="shared" si="0"/>
        <v>54126.9</v>
      </c>
      <c r="N14" s="445">
        <f t="shared" si="1"/>
        <v>2146.2408</v>
      </c>
      <c r="O14" s="335">
        <f t="shared" si="2"/>
        <v>56273.140800000001</v>
      </c>
    </row>
    <row r="15" spans="1:15" ht="19.5" customHeight="1">
      <c r="A15" s="142">
        <v>9</v>
      </c>
      <c r="B15" s="196" t="s">
        <v>110</v>
      </c>
      <c r="C15" s="275" t="s">
        <v>229</v>
      </c>
      <c r="D15" s="267" t="s">
        <v>229</v>
      </c>
      <c r="E15" s="478"/>
      <c r="F15" s="483"/>
      <c r="G15" s="280" t="s">
        <v>229</v>
      </c>
      <c r="H15" s="270" t="s">
        <v>229</v>
      </c>
      <c r="I15" s="478">
        <v>1820</v>
      </c>
      <c r="J15" s="480">
        <v>95234</v>
      </c>
      <c r="K15" s="319" t="s">
        <v>229</v>
      </c>
      <c r="L15" s="478">
        <v>185</v>
      </c>
      <c r="M15" s="444">
        <f t="shared" si="0"/>
        <v>37086.949999999997</v>
      </c>
      <c r="N15" s="445">
        <f t="shared" si="1"/>
        <v>1470.5724</v>
      </c>
      <c r="O15" s="335">
        <f t="shared" si="2"/>
        <v>38557.522399999994</v>
      </c>
    </row>
    <row r="16" spans="1:15" ht="19.5" customHeight="1">
      <c r="A16" s="142">
        <v>10</v>
      </c>
      <c r="B16" s="196" t="s">
        <v>111</v>
      </c>
      <c r="C16" s="275" t="s">
        <v>229</v>
      </c>
      <c r="D16" s="267" t="s">
        <v>229</v>
      </c>
      <c r="E16" s="478"/>
      <c r="F16" s="483"/>
      <c r="G16" s="279" t="s">
        <v>229</v>
      </c>
      <c r="H16" s="270" t="s">
        <v>229</v>
      </c>
      <c r="I16" s="478">
        <v>3540</v>
      </c>
      <c r="J16" s="480">
        <v>185419</v>
      </c>
      <c r="K16" s="319" t="s">
        <v>229</v>
      </c>
      <c r="L16" s="478">
        <v>155</v>
      </c>
      <c r="M16" s="444">
        <f t="shared" si="0"/>
        <v>31072.85</v>
      </c>
      <c r="N16" s="445">
        <f t="shared" si="1"/>
        <v>1232.1012000000001</v>
      </c>
      <c r="O16" s="335">
        <f t="shared" si="2"/>
        <v>32304.9512</v>
      </c>
    </row>
    <row r="17" spans="1:15" ht="19.5" customHeight="1">
      <c r="A17" s="142">
        <v>11</v>
      </c>
      <c r="B17" s="196" t="s">
        <v>112</v>
      </c>
      <c r="C17" s="484"/>
      <c r="D17" s="485"/>
      <c r="E17" s="275">
        <v>3276</v>
      </c>
      <c r="F17" s="268">
        <f>+E17*143.7</f>
        <v>470761.19999999995</v>
      </c>
      <c r="G17" s="481"/>
      <c r="H17" s="482"/>
      <c r="I17" s="277">
        <v>3540</v>
      </c>
      <c r="J17" s="269">
        <f>+I17*53.48</f>
        <v>189319.19999999998</v>
      </c>
      <c r="K17" s="479"/>
      <c r="L17" s="277">
        <v>185</v>
      </c>
      <c r="M17" s="444">
        <f t="shared" si="0"/>
        <v>37086.949999999997</v>
      </c>
      <c r="N17" s="445">
        <f t="shared" si="1"/>
        <v>1470.5724</v>
      </c>
      <c r="O17" s="335">
        <f t="shared" si="2"/>
        <v>38557.522399999994</v>
      </c>
    </row>
    <row r="18" spans="1:15" ht="19.5" customHeight="1">
      <c r="A18" s="142">
        <v>12</v>
      </c>
      <c r="B18" s="196" t="s">
        <v>113</v>
      </c>
      <c r="C18" s="484"/>
      <c r="D18" s="485"/>
      <c r="E18" s="275">
        <v>4027</v>
      </c>
      <c r="F18" s="268">
        <f>+E18*143.7</f>
        <v>578679.89999999991</v>
      </c>
      <c r="G18" s="481"/>
      <c r="H18" s="482"/>
      <c r="I18" s="277">
        <v>3540</v>
      </c>
      <c r="J18" s="269">
        <f>+I18*53.48</f>
        <v>189319.19999999998</v>
      </c>
      <c r="K18" s="479"/>
      <c r="L18" s="277">
        <v>185</v>
      </c>
      <c r="M18" s="444">
        <f t="shared" si="0"/>
        <v>37086.949999999997</v>
      </c>
      <c r="N18" s="445">
        <f t="shared" si="1"/>
        <v>1470.5724</v>
      </c>
      <c r="O18" s="335">
        <f t="shared" si="2"/>
        <v>38557.522399999994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0</v>
      </c>
      <c r="D19" s="271">
        <f>SUM(D7:D18)</f>
        <v>0</v>
      </c>
      <c r="E19" s="278">
        <f t="shared" si="3"/>
        <v>7303</v>
      </c>
      <c r="F19" s="272">
        <f>SUM(F7:F18)</f>
        <v>1049441.0999999999</v>
      </c>
      <c r="G19" s="281">
        <f>SUM(G7:G18)</f>
        <v>0</v>
      </c>
      <c r="H19" s="271">
        <f>SUM(H7:H18)</f>
        <v>0</v>
      </c>
      <c r="I19" s="278">
        <f>SUM(I7:I18)</f>
        <v>13386</v>
      </c>
      <c r="J19" s="273">
        <f>SUM(J7:J18)</f>
        <v>708608.39999999991</v>
      </c>
      <c r="K19" s="276">
        <f t="shared" si="3"/>
        <v>0</v>
      </c>
      <c r="L19" s="278">
        <f>SUM(L7:L18)</f>
        <v>1193</v>
      </c>
      <c r="M19" s="273">
        <f>SUM(M7:M18)</f>
        <v>239160.71000000002</v>
      </c>
      <c r="N19" s="446">
        <f>SUM(N7:N18)</f>
        <v>9483.2047200000015</v>
      </c>
      <c r="O19" s="273">
        <f>SUM(O7:O18)</f>
        <v>248643.91471999997</v>
      </c>
    </row>
    <row r="20" spans="1:15" ht="21.75" customHeight="1">
      <c r="B20" s="150"/>
      <c r="C20" s="250"/>
      <c r="D20" s="183"/>
      <c r="E20" s="250"/>
      <c r="F20" s="183">
        <f>ROUND(F19/1000,1)</f>
        <v>1049.4000000000001</v>
      </c>
      <c r="G20" s="250"/>
      <c r="H20" s="183"/>
      <c r="I20" s="250"/>
      <c r="J20" s="183">
        <f>ROUND(J19/1000,1)</f>
        <v>708.6</v>
      </c>
      <c r="K20" s="250"/>
      <c r="L20" s="250"/>
      <c r="M20" s="183">
        <f>ROUND(M19/1000,1)</f>
        <v>239.2</v>
      </c>
      <c r="N20" s="183">
        <f t="shared" ref="N20:O20" si="4">ROUND(N19/1000,1)</f>
        <v>9.5</v>
      </c>
      <c r="O20" s="183">
        <f t="shared" si="4"/>
        <v>248.6</v>
      </c>
    </row>
    <row r="21" spans="1:15" ht="33.75" customHeight="1" thickBot="1">
      <c r="B21" s="574" t="s">
        <v>207</v>
      </c>
      <c r="C21" s="574"/>
      <c r="D21" s="574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229</v>
      </c>
      <c r="E22" s="200" t="s">
        <v>229</v>
      </c>
      <c r="F22" s="201" t="s">
        <v>229</v>
      </c>
      <c r="G22" s="200" t="s">
        <v>152</v>
      </c>
      <c r="H22" s="200" t="s">
        <v>229</v>
      </c>
      <c r="I22" s="200" t="s">
        <v>229</v>
      </c>
      <c r="J22" s="202" t="s">
        <v>229</v>
      </c>
      <c r="K22" s="200" t="s">
        <v>152</v>
      </c>
      <c r="L22" s="200" t="s">
        <v>229</v>
      </c>
      <c r="M22" s="472" t="s">
        <v>229</v>
      </c>
      <c r="N22" s="198" t="s">
        <v>229</v>
      </c>
      <c r="O22" s="202" t="s">
        <v>229</v>
      </c>
    </row>
    <row r="23" spans="1:15" ht="23.25" customHeight="1">
      <c r="A23" s="186">
        <v>1</v>
      </c>
      <c r="B23" s="486"/>
      <c r="C23" s="485"/>
      <c r="D23" s="335" t="s">
        <v>229</v>
      </c>
      <c r="E23" s="335" t="s">
        <v>229</v>
      </c>
      <c r="F23" s="483"/>
      <c r="G23" s="490"/>
      <c r="H23" s="335" t="s">
        <v>229</v>
      </c>
      <c r="I23" s="335" t="s">
        <v>229</v>
      </c>
      <c r="J23" s="492"/>
      <c r="K23" s="490"/>
      <c r="L23" s="335" t="s">
        <v>229</v>
      </c>
      <c r="M23" s="493"/>
      <c r="N23" s="186" t="s">
        <v>229</v>
      </c>
      <c r="O23" s="474" t="s">
        <v>229</v>
      </c>
    </row>
    <row r="24" spans="1:15" ht="23.25" customHeight="1">
      <c r="A24" s="186">
        <v>2</v>
      </c>
      <c r="B24" s="486"/>
      <c r="C24" s="485"/>
      <c r="D24" s="335" t="s">
        <v>229</v>
      </c>
      <c r="E24" s="335" t="s">
        <v>229</v>
      </c>
      <c r="F24" s="483"/>
      <c r="G24" s="490"/>
      <c r="H24" s="335" t="s">
        <v>229</v>
      </c>
      <c r="I24" s="335" t="s">
        <v>229</v>
      </c>
      <c r="J24" s="492"/>
      <c r="K24" s="490"/>
      <c r="L24" s="335" t="s">
        <v>229</v>
      </c>
      <c r="M24" s="493"/>
      <c r="N24" s="186" t="s">
        <v>229</v>
      </c>
      <c r="O24" s="474" t="s">
        <v>229</v>
      </c>
    </row>
    <row r="25" spans="1:15" s="149" customFormat="1" ht="23.25" customHeight="1">
      <c r="A25" s="142">
        <v>3</v>
      </c>
      <c r="B25" s="487"/>
      <c r="C25" s="488"/>
      <c r="D25" s="336" t="s">
        <v>229</v>
      </c>
      <c r="E25" s="336" t="s">
        <v>229</v>
      </c>
      <c r="F25" s="489"/>
      <c r="G25" s="491"/>
      <c r="H25" s="336" t="s">
        <v>229</v>
      </c>
      <c r="I25" s="336" t="s">
        <v>229</v>
      </c>
      <c r="J25" s="489"/>
      <c r="K25" s="491"/>
      <c r="L25" s="336" t="s">
        <v>229</v>
      </c>
      <c r="M25" s="494"/>
      <c r="N25" s="475" t="s">
        <v>229</v>
      </c>
      <c r="O25" s="476" t="s">
        <v>229</v>
      </c>
    </row>
    <row r="26" spans="1:15" s="140" customFormat="1" ht="24" customHeight="1">
      <c r="A26" s="187"/>
      <c r="B26" s="181" t="s">
        <v>73</v>
      </c>
      <c r="C26" s="337" t="s">
        <v>229</v>
      </c>
      <c r="D26" s="337" t="s">
        <v>229</v>
      </c>
      <c r="E26" s="337" t="s">
        <v>229</v>
      </c>
      <c r="F26" s="338">
        <f>SUM(F23:F25)</f>
        <v>0</v>
      </c>
      <c r="G26" s="339" t="s">
        <v>229</v>
      </c>
      <c r="H26" s="337" t="s">
        <v>229</v>
      </c>
      <c r="I26" s="337" t="s">
        <v>229</v>
      </c>
      <c r="J26" s="338">
        <f>SUM(J23:J25)</f>
        <v>0</v>
      </c>
      <c r="K26" s="339" t="s">
        <v>229</v>
      </c>
      <c r="L26" s="337" t="s">
        <v>229</v>
      </c>
      <c r="M26" s="473">
        <f>SUM(M23:M25)</f>
        <v>0</v>
      </c>
      <c r="N26" s="187" t="s">
        <v>229</v>
      </c>
      <c r="O26" s="477" t="s">
        <v>229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229</v>
      </c>
      <c r="F27" s="272">
        <f>+F20-F26</f>
        <v>1049.4000000000001</v>
      </c>
      <c r="G27" s="334" t="s">
        <v>229</v>
      </c>
      <c r="H27" s="271" t="s">
        <v>229</v>
      </c>
      <c r="I27" s="271" t="s">
        <v>229</v>
      </c>
      <c r="J27" s="272">
        <f>J20-J26</f>
        <v>708.6</v>
      </c>
      <c r="K27" s="334" t="s">
        <v>229</v>
      </c>
      <c r="L27" s="271" t="s">
        <v>229</v>
      </c>
      <c r="M27" s="273">
        <f>M20-M26</f>
        <v>239.2</v>
      </c>
      <c r="N27" s="188" t="s">
        <v>229</v>
      </c>
      <c r="O27" s="272">
        <f>+O20-M26</f>
        <v>248.6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72" t="s">
        <v>2</v>
      </c>
      <c r="D30" s="572"/>
      <c r="E30" s="151"/>
      <c r="F30" s="151"/>
      <c r="G30" s="582"/>
      <c r="H30" s="582"/>
      <c r="I30" s="263"/>
      <c r="J30" s="584" t="str">
        <f>+'Ekamut-caxs'!C85</f>
        <v>Ռ․Զաքարյան</v>
      </c>
      <c r="K30" s="584"/>
      <c r="M30" s="144"/>
    </row>
    <row r="31" spans="1:15" s="140" customFormat="1">
      <c r="C31" s="146"/>
      <c r="D31" s="146"/>
      <c r="E31" s="145"/>
      <c r="F31" s="145"/>
      <c r="G31" s="583" t="s">
        <v>96</v>
      </c>
      <c r="H31" s="583"/>
      <c r="I31" s="264"/>
      <c r="J31" s="583" t="s">
        <v>114</v>
      </c>
      <c r="K31" s="583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84"/>
      <c r="H32" s="584"/>
      <c r="I32" s="153"/>
      <c r="J32" s="584" t="str">
        <f>+'Ekamut-caxs'!C87</f>
        <v>Գ․Իսրայելյան</v>
      </c>
      <c r="K32" s="584"/>
    </row>
    <row r="33" spans="3:13" s="140" customFormat="1">
      <c r="C33" s="143"/>
      <c r="D33" s="143"/>
      <c r="G33" s="583" t="s">
        <v>96</v>
      </c>
      <c r="H33" s="583"/>
      <c r="I33" s="264"/>
      <c r="J33" s="583" t="s">
        <v>114</v>
      </c>
      <c r="K33" s="583"/>
    </row>
    <row r="34" spans="3:13">
      <c r="F34" s="154" t="s">
        <v>1</v>
      </c>
    </row>
    <row r="35" spans="3:13" ht="16.5" customHeight="1">
      <c r="C35" s="436" t="s">
        <v>115</v>
      </c>
      <c r="D35" s="436"/>
      <c r="E35" s="436" t="s">
        <v>116</v>
      </c>
      <c r="F35" s="436" t="s">
        <v>295</v>
      </c>
      <c r="I35" s="437" t="s">
        <v>117</v>
      </c>
      <c r="J35" s="438" t="s">
        <v>246</v>
      </c>
      <c r="K35" s="423"/>
      <c r="L35" s="438" t="s">
        <v>247</v>
      </c>
      <c r="M35" s="438" t="s">
        <v>248</v>
      </c>
    </row>
    <row r="36" spans="3:13" ht="16.5" customHeight="1">
      <c r="C36" s="436" t="s">
        <v>118</v>
      </c>
      <c r="D36" s="436"/>
      <c r="E36" s="436" t="s">
        <v>116</v>
      </c>
      <c r="F36" s="436" t="s">
        <v>267</v>
      </c>
      <c r="I36" s="570" t="s">
        <v>269</v>
      </c>
      <c r="J36" s="570"/>
      <c r="K36" s="423"/>
      <c r="L36" s="570" t="s">
        <v>270</v>
      </c>
      <c r="M36" s="570"/>
    </row>
    <row r="37" spans="3:13">
      <c r="C37" s="436"/>
      <c r="D37" s="436"/>
      <c r="E37" s="570" t="s">
        <v>268</v>
      </c>
      <c r="F37" s="570"/>
      <c r="I37" s="570"/>
      <c r="J37" s="570"/>
      <c r="K37" s="423"/>
      <c r="L37" s="570"/>
      <c r="M37" s="570"/>
    </row>
    <row r="38" spans="3:13">
      <c r="C38" s="436"/>
      <c r="D38" s="436"/>
      <c r="E38" s="570"/>
      <c r="F38" s="570"/>
    </row>
  </sheetData>
  <mergeCells count="21">
    <mergeCell ref="G32:H32"/>
    <mergeCell ref="J30:K30"/>
    <mergeCell ref="J31:K31"/>
    <mergeCell ref="J32:K32"/>
    <mergeCell ref="J33:K33"/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A62" sqref="A62:XFD62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45" t="s">
        <v>71</v>
      </c>
      <c r="B1" s="545"/>
      <c r="C1" s="545"/>
      <c r="D1" s="545"/>
      <c r="E1" s="545"/>
    </row>
    <row r="2" spans="1:13" ht="23.25" customHeight="1">
      <c r="A2" s="548" t="str">
        <f>+'Ekamut-caxs'!A14:D14</f>
        <v xml:space="preserve">«Երևանի հ․81 մսուր-մանկապարտեզ» ՀՈԱԿ-ի </v>
      </c>
      <c r="B2" s="548"/>
      <c r="C2" s="548"/>
      <c r="D2" s="548"/>
      <c r="E2" s="548"/>
    </row>
    <row r="3" spans="1:13" ht="28.5" customHeight="1">
      <c r="A3" s="548" t="s">
        <v>289</v>
      </c>
      <c r="B3" s="548"/>
      <c r="C3" s="548"/>
      <c r="D3" s="548"/>
      <c r="E3" s="548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286</v>
      </c>
      <c r="D6" s="320" t="s">
        <v>296</v>
      </c>
      <c r="E6" s="320" t="s">
        <v>287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7" t="s">
        <v>239</v>
      </c>
      <c r="C8" s="256">
        <v>45238.5</v>
      </c>
      <c r="D8" s="256">
        <v>672.4</v>
      </c>
      <c r="E8" s="256">
        <v>6110.2</v>
      </c>
      <c r="F8" s="448" t="s">
        <v>282</v>
      </c>
      <c r="G8" s="460" t="s">
        <v>278</v>
      </c>
      <c r="H8" s="453" t="s">
        <v>202</v>
      </c>
      <c r="I8" s="450" t="s">
        <v>279</v>
      </c>
      <c r="J8" s="453" t="s">
        <v>202</v>
      </c>
      <c r="K8" s="455" t="s">
        <v>280</v>
      </c>
      <c r="L8" s="456" t="s">
        <v>203</v>
      </c>
      <c r="M8" s="457" t="s">
        <v>281</v>
      </c>
    </row>
    <row r="9" spans="1:13" s="326" customFormat="1" ht="25.5" customHeight="1">
      <c r="A9" s="323">
        <v>2</v>
      </c>
      <c r="B9" s="324" t="s">
        <v>221</v>
      </c>
      <c r="C9" s="461"/>
      <c r="D9" s="461">
        <v>311.3</v>
      </c>
      <c r="E9" s="325">
        <f>+M9</f>
        <v>1839.2</v>
      </c>
      <c r="F9" s="449">
        <v>11</v>
      </c>
      <c r="G9" s="462">
        <v>152</v>
      </c>
      <c r="H9" s="454" t="s">
        <v>202</v>
      </c>
      <c r="I9" s="451">
        <v>22</v>
      </c>
      <c r="J9" s="454" t="s">
        <v>202</v>
      </c>
      <c r="K9" s="451">
        <v>550</v>
      </c>
      <c r="L9" s="456" t="s">
        <v>203</v>
      </c>
      <c r="M9" s="458">
        <f>+(G9*I9*K9)/1000</f>
        <v>1839.2</v>
      </c>
    </row>
    <row r="10" spans="1:13" s="326" customFormat="1" ht="25.5" customHeight="1" thickBot="1">
      <c r="A10" s="323">
        <v>3</v>
      </c>
      <c r="B10" s="324" t="s">
        <v>218</v>
      </c>
      <c r="C10" s="461">
        <f>160*30+1000+867.7</f>
        <v>6667.7</v>
      </c>
      <c r="D10" s="461">
        <v>291.3</v>
      </c>
      <c r="E10" s="325">
        <f>+M10</f>
        <v>1848</v>
      </c>
      <c r="F10" s="449">
        <v>12</v>
      </c>
      <c r="G10" s="463">
        <v>160</v>
      </c>
      <c r="H10" s="454" t="s">
        <v>202</v>
      </c>
      <c r="I10" s="452">
        <v>21</v>
      </c>
      <c r="J10" s="454" t="s">
        <v>202</v>
      </c>
      <c r="K10" s="452">
        <v>550</v>
      </c>
      <c r="L10" s="456" t="s">
        <v>203</v>
      </c>
      <c r="M10" s="459">
        <f>+(G10*I10*K10)/1000</f>
        <v>1848</v>
      </c>
    </row>
    <row r="11" spans="1:13" s="180" customFormat="1" ht="31.5" customHeight="1">
      <c r="A11" s="239"/>
      <c r="B11" s="321" t="s">
        <v>219</v>
      </c>
      <c r="C11" s="322">
        <f>ROUND(SUM(C8:C10),1)</f>
        <v>51906.2</v>
      </c>
      <c r="D11" s="322">
        <f t="shared" ref="D11:E11" si="0">ROUND(SUM(D8:D10),1)</f>
        <v>1275</v>
      </c>
      <c r="E11" s="322">
        <f t="shared" si="0"/>
        <v>9797.4</v>
      </c>
    </row>
    <row r="13" spans="1:13" ht="51" customHeight="1">
      <c r="B13" s="587" t="s">
        <v>222</v>
      </c>
      <c r="C13" s="587"/>
      <c r="D13" s="587"/>
      <c r="E13" s="587"/>
    </row>
    <row r="18" spans="2:5" ht="20.25" customHeight="1">
      <c r="B18" s="139" t="s">
        <v>2</v>
      </c>
      <c r="C18" s="139"/>
      <c r="D18" s="588" t="str">
        <f>+'Ekamut-caxs'!C85</f>
        <v>Ռ․Զաքարյան</v>
      </c>
      <c r="E18" s="588"/>
    </row>
    <row r="19" spans="2:5" ht="18.75" customHeight="1">
      <c r="B19" s="139" t="s">
        <v>4</v>
      </c>
      <c r="D19" s="585" t="s">
        <v>5</v>
      </c>
      <c r="E19" s="585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86" t="str">
        <f>+'Ekamut-caxs'!C87</f>
        <v>Գ․Իսրայելյան</v>
      </c>
      <c r="E21" s="586"/>
    </row>
    <row r="22" spans="2:5" ht="23.25" customHeight="1">
      <c r="D22" s="585" t="s">
        <v>5</v>
      </c>
      <c r="E22" s="585"/>
    </row>
    <row r="24" spans="2:5">
      <c r="B24" s="138"/>
      <c r="C24" s="154" t="s">
        <v>1</v>
      </c>
    </row>
  </sheetData>
  <sheetProtection algorithmName="SHA-512" hashValue="dr/34SEjOFVr0fJLyRd38pPOvqmhBt/7aFzZ5zJCsOfb1uUGnP2s3mIVdrTT3xEURFP2QpHosoehhOuidEsRQQ==" saltValue="7zkJSWvrlcj1aiMTTpNqOA==" spinCount="100000" sheet="1" objects="1" scenarios="1"/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10" workbookViewId="0">
      <selection activeCell="A62" sqref="A62:XFD62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90" t="s">
        <v>71</v>
      </c>
      <c r="B1" s="590"/>
      <c r="C1" s="590"/>
      <c r="D1" s="590"/>
    </row>
    <row r="2" spans="1:4" ht="26.25" customHeight="1">
      <c r="A2" s="591" t="str">
        <f>+'Ekamut-caxs'!A14:D14</f>
        <v xml:space="preserve">«Երևանի հ․81 մսուր-մանկապարտեզ» ՀՈԱԿ-ի </v>
      </c>
      <c r="B2" s="591"/>
      <c r="C2" s="591"/>
      <c r="D2" s="591"/>
    </row>
    <row r="3" spans="1:4" ht="27" customHeight="1">
      <c r="A3" s="591" t="s">
        <v>272</v>
      </c>
      <c r="B3" s="591"/>
      <c r="C3" s="591"/>
      <c r="D3" s="591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0</v>
      </c>
      <c r="D7" s="170">
        <f>SUM(D8:D10)</f>
        <v>0</v>
      </c>
    </row>
    <row r="8" spans="1:4" ht="25.5" customHeight="1">
      <c r="A8" s="173">
        <v>1.1000000000000001</v>
      </c>
      <c r="B8" s="174" t="s">
        <v>132</v>
      </c>
      <c r="C8" s="173"/>
      <c r="D8" s="173"/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3</v>
      </c>
      <c r="D11" s="170">
        <f>SUM(D12:D14)</f>
        <v>90</v>
      </c>
    </row>
    <row r="12" spans="1:4" ht="21.75" customHeight="1">
      <c r="A12" s="173">
        <v>2.1</v>
      </c>
      <c r="B12" s="174" t="s">
        <v>283</v>
      </c>
      <c r="C12" s="173">
        <v>1</v>
      </c>
      <c r="D12" s="173">
        <v>30</v>
      </c>
    </row>
    <row r="13" spans="1:4" ht="21.75" customHeight="1">
      <c r="A13" s="173">
        <v>2.2000000000000002</v>
      </c>
      <c r="B13" s="174" t="s">
        <v>136</v>
      </c>
      <c r="C13" s="173">
        <v>1</v>
      </c>
      <c r="D13" s="173">
        <v>30</v>
      </c>
    </row>
    <row r="14" spans="1:4" ht="21.75" customHeight="1">
      <c r="A14" s="173">
        <v>2.2999999999999998</v>
      </c>
      <c r="B14" s="174" t="s">
        <v>137</v>
      </c>
      <c r="C14" s="173">
        <v>1</v>
      </c>
      <c r="D14" s="173">
        <v>30</v>
      </c>
    </row>
    <row r="15" spans="1:4" s="172" customFormat="1" ht="51.75" customHeight="1">
      <c r="A15" s="170">
        <v>3</v>
      </c>
      <c r="B15" s="171" t="s">
        <v>138</v>
      </c>
      <c r="C15" s="170">
        <f>SUM(C16:C18)</f>
        <v>2</v>
      </c>
      <c r="D15" s="170">
        <f>SUM(D16:D18)</f>
        <v>60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30</v>
      </c>
    </row>
    <row r="17" spans="1:4" ht="23.25" customHeight="1">
      <c r="A17" s="173">
        <v>3.2</v>
      </c>
      <c r="B17" s="176" t="s">
        <v>140</v>
      </c>
      <c r="C17" s="173">
        <v>1</v>
      </c>
      <c r="D17" s="173">
        <v>30</v>
      </c>
    </row>
    <row r="18" spans="1:4" ht="23.25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</f>
        <v>1</v>
      </c>
      <c r="D19" s="170">
        <f>SUM(D20:D22)</f>
        <v>33</v>
      </c>
    </row>
    <row r="20" spans="1:4" ht="23.25" customHeight="1">
      <c r="A20" s="173">
        <v>4.0999999999999996</v>
      </c>
      <c r="B20" s="176" t="s">
        <v>143</v>
      </c>
      <c r="C20" s="173">
        <v>1</v>
      </c>
      <c r="D20" s="173">
        <v>33</v>
      </c>
    </row>
    <row r="21" spans="1:4" ht="23.25" customHeight="1">
      <c r="A21" s="173">
        <v>4.2</v>
      </c>
      <c r="B21" s="176" t="s">
        <v>144</v>
      </c>
      <c r="C21" s="173"/>
      <c r="D21" s="173"/>
    </row>
    <row r="22" spans="1:4" ht="23.25" customHeight="1">
      <c r="A22" s="173">
        <v>4.3</v>
      </c>
      <c r="B22" s="176" t="s">
        <v>145</v>
      </c>
      <c r="C22" s="173"/>
      <c r="D22" s="173"/>
    </row>
    <row r="23" spans="1:4" s="172" customFormat="1" ht="31.5" customHeight="1">
      <c r="A23" s="170"/>
      <c r="B23" s="171" t="s">
        <v>73</v>
      </c>
      <c r="C23" s="170">
        <f>C7+C11+C15+C19</f>
        <v>6</v>
      </c>
      <c r="D23" s="170">
        <f>D7+D11+D15+D19</f>
        <v>183</v>
      </c>
    </row>
    <row r="24" spans="1:4" ht="48.75" customHeight="1"/>
    <row r="25" spans="1:4" ht="18">
      <c r="B25" s="178" t="s">
        <v>2</v>
      </c>
      <c r="C25" s="592" t="str">
        <f>+'Ekamut-caxs'!C85</f>
        <v>Ռ․Զաքարյան</v>
      </c>
      <c r="D25" s="592"/>
    </row>
    <row r="26" spans="1:4" ht="15.75" customHeight="1">
      <c r="B26" s="179" t="s">
        <v>4</v>
      </c>
      <c r="C26" s="589" t="s">
        <v>5</v>
      </c>
      <c r="D26" s="589"/>
    </row>
    <row r="27" spans="1:4" ht="27" customHeight="1">
      <c r="B27" s="172" t="s">
        <v>6</v>
      </c>
      <c r="C27" s="592" t="str">
        <f>+'Ekamut-caxs'!C87</f>
        <v>Գ․Իսրայելյան</v>
      </c>
      <c r="D27" s="592"/>
    </row>
    <row r="28" spans="1:4">
      <c r="C28" s="589" t="s">
        <v>5</v>
      </c>
      <c r="D28" s="589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https://mul2.yerevan.am/tasks/1236395/oneclick/91f10b8cd95637ee67131be622801af222ab0dc36a5540acb7465b1e4e147864.xlsx?token=c343278b87ed14a2cb2d13199fbbddbe</cp:keywords>
  <cp:lastModifiedBy>Lusine Petrosyan</cp:lastModifiedBy>
  <cp:lastPrinted>2023-12-21T07:58:22Z</cp:lastPrinted>
  <dcterms:created xsi:type="dcterms:W3CDTF">1996-10-14T23:33:28Z</dcterms:created>
  <dcterms:modified xsi:type="dcterms:W3CDTF">2023-12-28T06:54:42Z</dcterms:modified>
</cp:coreProperties>
</file>