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4AF8B01-5A0E-4C13-B168-02915EAFBB0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hamematakan'!$A$1:$E$82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7" l="1"/>
  <c r="E17" i="12" l="1"/>
  <c r="D17" i="12"/>
  <c r="F13" i="11"/>
  <c r="G13" i="11" s="1"/>
  <c r="C10" i="21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9" i="7" s="1"/>
  <c r="A30" i="7" s="1"/>
  <c r="A31" i="7" s="1"/>
  <c r="A32" i="7" s="1"/>
  <c r="A34" i="7" s="1"/>
  <c r="A23" i="19"/>
  <c r="A25" i="19"/>
  <c r="A26" i="19" s="1"/>
  <c r="A27" i="19" s="1"/>
  <c r="A28" i="19" s="1"/>
  <c r="A29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L18" i="12"/>
  <c r="M18" i="12" s="1"/>
  <c r="L17" i="12"/>
  <c r="N8" i="12"/>
  <c r="N9" i="12"/>
  <c r="N10" i="12"/>
  <c r="N11" i="12"/>
  <c r="N12" i="12"/>
  <c r="N13" i="12"/>
  <c r="O13" i="12" s="1"/>
  <c r="N14" i="12"/>
  <c r="N15" i="12"/>
  <c r="N16" i="12"/>
  <c r="N7" i="12"/>
  <c r="O7" i="12" s="1"/>
  <c r="M8" i="12"/>
  <c r="M9" i="12"/>
  <c r="M10" i="12"/>
  <c r="M11" i="12"/>
  <c r="M12" i="12"/>
  <c r="M13" i="12"/>
  <c r="M14" i="12"/>
  <c r="M15" i="12"/>
  <c r="M16" i="12"/>
  <c r="M7" i="12"/>
  <c r="O16" i="12" l="1"/>
  <c r="O12" i="12"/>
  <c r="O15" i="12"/>
  <c r="O11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F54" i="18" l="1"/>
  <c r="J18" i="12"/>
  <c r="J19" i="12" s="1"/>
  <c r="F18" i="12"/>
  <c r="F19" i="12" l="1"/>
  <c r="D5" i="7"/>
  <c r="D4" i="7"/>
  <c r="D101" i="7" l="1"/>
  <c r="B101" i="7"/>
  <c r="J26" i="12" l="1"/>
  <c r="D19" i="7" l="1"/>
  <c r="F5" i="10"/>
  <c r="D67" i="7"/>
  <c r="O53" i="19"/>
  <c r="C27" i="15" l="1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C17" i="11" l="1"/>
  <c r="N17" i="12" l="1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G54" i="18" l="1"/>
  <c r="F59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N11" i="11"/>
  <c r="N12" i="11" l="1"/>
  <c r="D38" i="19" s="1"/>
  <c r="D37" i="7" s="1"/>
  <c r="A68" i="19" l="1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D17" i="9"/>
  <c r="D43" i="7"/>
  <c r="F43" i="7" s="1"/>
  <c r="D32" i="9"/>
  <c r="L19" i="12"/>
  <c r="F43" i="19" l="1"/>
  <c r="D42" i="7"/>
  <c r="D61" i="7"/>
  <c r="D49" i="10" s="1"/>
  <c r="D50" i="9"/>
  <c r="F42" i="7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<sst xmlns="http://schemas.openxmlformats.org/spreadsheetml/2006/main" count="768" uniqueCount="302">
  <si>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</si>
  <si>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</si>
  <si>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</si>
  <si>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</si>
  <si>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</si>
  <si>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</si>
  <si>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</si>
  <si>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</si>
  <si>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</si>
  <si>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</si>
  <si>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</si>
  <si>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</si>
  <si>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</si>
  <si>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</si>
  <si>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</si>
  <si>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</si>
  <si>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</si>
  <si>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</si>
  <si>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</si>
  <si>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</si>
  <si>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</si>
  <si>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</si>
  <si>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</si>
  <si>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</si>
  <si>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</si>
  <si>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</si>
  <si>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</si>
  <si>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</si>
  <si>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</si>
  <si>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</si>
  <si>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</si>
  <si>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</si>
  <si>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</si>
  <si>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</si>
  <si>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</si>
  <si>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</si>
  <si>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</si>
  <si>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</si>
  <si>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</si>
  <si>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</si>
  <si>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</si>
  <si>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</si>
  <si>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</si>
  <si>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</si>
  <si>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</si>
  <si>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</si>
  <si>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</si>
  <si>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</si>
  <si>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</si>
  <si>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</si>
  <si>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</si>
  <si>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</si>
  <si>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</si>
  <si>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</si>
  <si>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</si>
  <si>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</si>
  <si>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</si>
  <si>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</si>
  <si>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</si>
  <si>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</si>
  <si>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</si>
  <si>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</si>
  <si>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</si>
  <si>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</si>
  <si>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</si>
  <si>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</si>
  <si>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</si>
  <si>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</si>
  <si>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</si>
  <si>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</si>
  <si>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</si>
  <si>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</si>
  <si>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</si>
  <si>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</si>
  <si>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</si>
  <si>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</si>
  <si>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</si>
  <si>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</si>
  <si>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</si>
  <si>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</si>
  <si>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</si>
  <si>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</si>
  <si>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</si>
  <si>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</si>
  <si>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</si>
  <si>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</si>
  <si>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</si>
  <si>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</si>
  <si>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</si>
  <si>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</si>
  <si>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</si>
  <si>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</si>
  <si>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</si>
  <si>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</si>
  <si>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</si>
  <si>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</si>
  <si>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</si>
  <si>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</si>
  <si>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</si>
  <si>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</si>
  <si>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</si>
  <si>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</si>
  <si>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</si>
  <si>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</si>
  <si>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</si>
  <si>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</si>
  <si>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</si>
  <si>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</si>
  <si>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</si>
  <si>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</si>
  <si>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</si>
  <si>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</si>
  <si>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</si>
  <si>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</si>
  <si>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</si>
  <si>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</si>
  <si>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</si>
  <si>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</si>
  <si>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</si>
  <si>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</si>
  <si>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</si>
  <si>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</si>
  <si>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</si>
  <si>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</si>
  <si>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</si>
  <si>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</si>
  <si>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</si>
  <si>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</si>
  <si>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</si>
  <si>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</si>
  <si>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</si>
  <si>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</si>
  <si>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</si>
  <si>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</si>
  <si>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</si>
  <si>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</si>
  <si>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</si>
  <si>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</si>
  <si>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</si>
  <si>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</si>
  <si>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</si>
  <si>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</si>
  <si>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</si>
  <si>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</si>
  <si>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</si>
  <si>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</si>
  <si>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</si>
  <si>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</si>
  <si>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</si>
  <si>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</si>
  <si>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</si>
  <si>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</si>
  <si>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</si>
  <si>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</si>
  <si>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</si>
  <si>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</si>
  <si>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</si>
  <si>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</si>
  <si>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</si>
  <si>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</si>
  <si>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</si>
  <si>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</si>
  <si>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</si>
  <si>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</si>
  <si>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</si>
  <si>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</si>
  <si>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</si>
  <si>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</si>
  <si>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</si>
  <si>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</si>
  <si>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</si>
  <si>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</si>
  <si>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</si>
  <si>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</si>
  <si>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</si>
  <si>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</si>
  <si>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</si>
  <si>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</si>
  <si>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</si>
  <si>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</si>
  <si>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</si>
  <si>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</si>
  <si>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</si>
  <si>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</si>
  <si>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</si>
  <si>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</si>
  <si>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</si>
  <si>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</si>
  <si>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</si>
  <si>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</si>
  <si>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</si>
  <si>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</si>
  <si>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</si>
  <si>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</si>
  <si>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</si>
  <si>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</si>
  <si>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</si>
  <si>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</si>
  <si>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</si>
  <si>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</si>
  <si>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</si>
  <si>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</si>
  <si>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</si>
  <si>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</si>
  <si>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</si>
  <si>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</si>
  <si>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</si>
  <si>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</si>
  <si>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</si>
  <si>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</si>
  <si>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</si>
  <si>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</si>
  <si>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</si>
  <si>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</si>
  <si>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</si>
  <si>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</si>
  <si>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</si>
  <si>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</si>
  <si>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</si>
  <si>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</si>
  <si>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</si>
  <si>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</si>
  <si>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</si>
  <si>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</si>
  <si>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</si>
  <si>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</si>
  <si>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</si>
  <si>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</si>
  <si>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</si>
  <si>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</si>
  <si>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</si>
  <si>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</si>
  <si>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</si>
  <si>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</si>
  <si>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</si>
  <si>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</si>
  <si>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</si>
  <si>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</si>
  <si>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</si>
  <si>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</si>
  <si>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</si>
  <si>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</si>
  <si>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</si>
  <si>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</si>
  <si>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</si>
  <si>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</si>
  <si>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</si>
  <si>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</si>
  <si>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</si>
  <si>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</si>
  <si>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</si>
  <si>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</si>
  <si>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</si>
  <si>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</si>
  <si>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</si>
  <si>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</si>
  <si>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</si>
  <si>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</si>
  <si>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</si>
  <si>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</si>
  <si>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</si>
  <si>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</si>
  <si>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</si>
  <si>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</si>
  <si>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</si>
  <si>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</si>
  <si>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</si>
  <si>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</si>
  <si>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</si>
  <si>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</si>
  <si>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</si>
  <si>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</si>
  <si>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</si>
  <si>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</si>
  <si>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</si>
  <si>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</si>
  <si>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</si>
  <si>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</si>
  <si>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</si>
  <si>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</si>
  <si>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</si>
  <si>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</si>
  <si>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</si>
  <si>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</si>
  <si>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</si>
  <si>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</si>
  <si>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</si>
  <si>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</si>
  <si>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</si>
  <si>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</si>
  <si>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</si>
  <si>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</si>
  <si>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</si>
  <si>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</si>
  <si>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</si>
  <si>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</si>
  <si>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</si>
  <si>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հ․92 մսուր-մանկապարտեզ» ՀՈԱԿ-ի </t>
  </si>
  <si>
    <t>Ա.Մելքոնյան</t>
  </si>
  <si>
    <t>Ն.Մկրտչյան</t>
  </si>
  <si>
    <t>ՀԾ</t>
  </si>
  <si>
    <t>ֆինանսական օգնությունից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</si>
</sst>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4" fontId="29" fillId="0" borderId="10" xfId="45" applyNumberFormat="1" applyFont="1" applyBorder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AA0ACAAQQBNAAAAAAAAAAAAAAAAAAAAAAAAAAAAAAAAAAAAAAAAAAAAAAAAAAAAAAAAAAAAAAAAAAAAAAAAAAAAAAAAAAAAAAAAAAAAAAAAAAAAAAAAAAAAAAAAAAAAAADnBwwABAAcAAsAB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A0MTNaMCMGCSqGSIb3DQEJBDEWBBTrZ+lDO8UG2oKf5nEWbJrFU+SmjTArBgsqhkiG9w0BCRACDDEcMBowGDAWBBRE5xMFRVajmd/v2Zzf5CvSbEm8HjANBgkqhkiG9w0BAQEFAASCAQCWGOnPKHjTMfJ7lSSisTbTJyUziTTke2ftksOA82UCZa7lSqhYU0nUtlukjYZps/1/39k81vKGY56hjMk1Y3QX3WaBNbrJ2eoCcWKn3R3sd8YKr1bLDSa7KEAZ1GOGZgLIx6vRTVCl6aOabQ1g27MITBJYIBDlEBh9wGzGHN3fFhT8VhStzUkaSNL8BHZpd3fPX9DQl1P1MyTlCTTJ2oAx+nmfOpRBLvb/0RPnnQxS13jQYwR2sAncKTsFVZYTz74z41fT71389hwyBcDUndG/6r+XZywfuXgU/vDlbA64LarDn+G7caKYgABkJmmdTRvWUaZgwyikvusqNmm1QLm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AA0ACAAQQBNAAAAAAAAAAAAAAAAAAAAAAAAAAAAAAAAAAAAAAAAAAAAAAAAAAAAAAAAAAAAAAAAAAAAAAAAAAAAAAAAAAAAAAAAAAAAAAAAAAAAAAAAAAAAAAAAAAAAAADnBwwABAAcAAsAB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A0MzlaMCMGCSqGSIb3DQEJBDEWBBTuKg8TtVutgA+iEC5J4X2wwagUbTArBgsqhkiG9w0BCRACDDEcMBowGDAWBBRE5xMFRVajmd/v2Zzf5CvSbEm8HjANBgkqhkiG9w0BAQEFAASCAQAPyakrRjaR+OzmWbn+xDP8TUr8pBvLodS1ZlCvpvL1rbLk8oGZeYe94183Jdr7K2MfdaxeUmdXGwkUFHraoeAbeGpAIOnMTtcRkhQdtnlWiywDp9YmDw+FC7+Sk09+AN89TjshO6wLoyslLyJoKkQLbx75q5+Q2FgzgqjY7015vmRf63qyJhw93BRDhPmuLnF1z9sQuYxsyho7yD9iLmiDGn3IdgflZpDo3MAop4cO353ag6ZxclVlTy7HQgeZ638ZwxvhM3YTtCaLSr0akQ6h9E9u9A1ex//fM11MA6SrqUOpCLVZDUBN5c8iSiuOekmGNylLgs6X+JmE4b/Yb1H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38100</xdr:colOff>
          <xdr:row>84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982EA54-3468-8D55-1E6B-5D93F43361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0" zoomScaleSheetLayoutView="100" workbookViewId="0">
      <selection activeCell="C85" sqref="C85"/>
    </sheetView>
  </sheetViews>
  <sheetFormatPr defaultRowHeight="17.25"/>
  <cols>
    <col min="1" max="1" width="5.42578125" style="7" customWidth="1"/>
    <col min="2" max="2" width="36.855468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0" width="0" style="7" hidden="1" customWidth="1"/>
    <col min="21" max="16384" width="9.140625" style="7"/>
  </cols>
  <sheetData>
    <row r="1" spans="1:11">
      <c r="D1" s="42" t="s">
        <v>205</v>
      </c>
      <c r="E1" s="107">
        <v>173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173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9" t="s">
        <v>43</v>
      </c>
      <c r="B13" s="499"/>
      <c r="C13" s="499"/>
      <c r="D13" s="499"/>
      <c r="E13" s="419"/>
      <c r="F13" s="45"/>
    </row>
    <row r="14" spans="1:11" ht="27.75" customHeight="1">
      <c r="A14" s="500" t="s">
        <v>297</v>
      </c>
      <c r="B14" s="500"/>
      <c r="C14" s="500"/>
      <c r="D14" s="500"/>
      <c r="E14" s="420"/>
    </row>
    <row r="15" spans="1:11" ht="18.75" customHeight="1">
      <c r="A15" s="501" t="s">
        <v>252</v>
      </c>
      <c r="B15" s="501"/>
      <c r="C15" s="501"/>
      <c r="D15" s="501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4" t="s">
        <v>148</v>
      </c>
      <c r="C17" s="504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95959.9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48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48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17132.8</v>
      </c>
      <c r="E22" s="251"/>
      <c r="F22" s="468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16310.9</v>
      </c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821.9</v>
      </c>
      <c r="E24" s="251"/>
    </row>
    <row r="25" spans="1:14" ht="18" customHeight="1">
      <c r="A25" s="117">
        <f>+A22+1</f>
        <v>4</v>
      </c>
      <c r="B25" s="22" t="s">
        <v>271</v>
      </c>
      <c r="C25" s="22"/>
      <c r="D25" s="251">
        <f>+Komunal!N20</f>
        <v>9.8000000000000007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4901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9" si="0">+A26+1</f>
        <v>6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f t="shared" si="0"/>
        <v>8</v>
      </c>
      <c r="B29" s="22" t="s">
        <v>127</v>
      </c>
      <c r="C29" s="22"/>
      <c r="D29" s="253">
        <f>SUM(D30:D31)</f>
        <v>6500</v>
      </c>
      <c r="E29" s="253"/>
    </row>
    <row r="30" spans="1:14" s="3" customFormat="1" ht="17.25" customHeight="1">
      <c r="A30" s="116">
        <f>+A29+0.1</f>
        <v>8.1</v>
      </c>
      <c r="B30" s="20" t="s">
        <v>74</v>
      </c>
      <c r="C30" s="20"/>
      <c r="D30" s="265">
        <f>+D75</f>
        <v>6500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8.1999999999999993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9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10</v>
      </c>
      <c r="B33" s="21" t="s">
        <v>301</v>
      </c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11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124551.5</v>
      </c>
      <c r="E35" s="313"/>
    </row>
    <row r="36" spans="1:24" ht="8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81235.600000000006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2450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1334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18885.8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3554.8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3138.6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256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57.6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230.39999999999998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80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92.8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2" t="s">
        <v>239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>
        <v>0</v>
      </c>
      <c r="E52" s="251"/>
      <c r="K52" s="89" t="s">
        <v>204</v>
      </c>
      <c r="O52" s="8" t="s">
        <v>240</v>
      </c>
      <c r="P52" s="8"/>
      <c r="Q52" s="503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1011.5</v>
      </c>
      <c r="E53" s="251"/>
      <c r="F53" s="6" t="s">
        <v>225</v>
      </c>
      <c r="K53" s="304">
        <v>9</v>
      </c>
      <c r="L53" s="89" t="s">
        <v>202</v>
      </c>
      <c r="M53" s="306">
        <v>147</v>
      </c>
      <c r="N53" s="89" t="s">
        <v>203</v>
      </c>
      <c r="O53" s="305">
        <f>+K53*M53/12*2</f>
        <v>220.5</v>
      </c>
      <c r="P53" s="43" t="s">
        <v>224</v>
      </c>
      <c r="Q53" s="342">
        <v>791</v>
      </c>
      <c r="R53" s="7" t="s">
        <v>203</v>
      </c>
      <c r="S53" s="340">
        <f>+O53+Q53</f>
        <v>1011.5</v>
      </c>
    </row>
    <row r="54" spans="1:19" ht="18" customHeight="1">
      <c r="A54" s="117">
        <v>10</v>
      </c>
      <c r="B54" s="21" t="s">
        <v>25</v>
      </c>
      <c r="C54" s="21"/>
      <c r="D54" s="251">
        <v>341</v>
      </c>
      <c r="E54" s="251"/>
    </row>
    <row r="55" spans="1:19" ht="18" customHeight="1">
      <c r="A55" s="117">
        <v>11</v>
      </c>
      <c r="B55" s="21" t="s">
        <v>76</v>
      </c>
      <c r="C55" s="21"/>
      <c r="D55" s="251">
        <v>600</v>
      </c>
      <c r="E55" s="251"/>
    </row>
    <row r="56" spans="1:19" ht="18" customHeight="1">
      <c r="A56" s="117">
        <v>12</v>
      </c>
      <c r="B56" s="21" t="s">
        <v>50</v>
      </c>
      <c r="C56" s="21"/>
      <c r="D56" s="251">
        <v>200</v>
      </c>
      <c r="E56" s="251"/>
    </row>
    <row r="57" spans="1:19" ht="18.75" customHeight="1">
      <c r="A57" s="117">
        <v>13</v>
      </c>
      <c r="B57" s="21" t="s">
        <v>122</v>
      </c>
      <c r="C57" s="21"/>
      <c r="D57" s="251">
        <v>50</v>
      </c>
      <c r="E57" s="251"/>
    </row>
    <row r="58" spans="1:19" ht="18" customHeight="1">
      <c r="A58" s="117">
        <v>14</v>
      </c>
      <c r="B58" s="21" t="s">
        <v>123</v>
      </c>
      <c r="C58" s="21"/>
      <c r="D58" s="251">
        <v>100</v>
      </c>
      <c r="E58" s="251"/>
      <c r="G58" s="52"/>
    </row>
    <row r="59" spans="1:19" ht="20.25" customHeight="1">
      <c r="A59" s="117">
        <v>15</v>
      </c>
      <c r="B59" s="21" t="s">
        <v>26</v>
      </c>
      <c r="C59" s="21"/>
      <c r="D59" s="251">
        <v>400</v>
      </c>
      <c r="E59" s="251"/>
      <c r="G59" s="52"/>
    </row>
    <row r="60" spans="1:19" ht="18" customHeight="1">
      <c r="A60" s="117">
        <v>16</v>
      </c>
      <c r="B60" s="21" t="s">
        <v>27</v>
      </c>
      <c r="C60" s="21"/>
      <c r="D60" s="251">
        <v>253</v>
      </c>
      <c r="E60" s="251"/>
    </row>
    <row r="61" spans="1:19" ht="18.75" customHeight="1">
      <c r="A61" s="117">
        <v>17</v>
      </c>
      <c r="B61" s="21" t="s">
        <v>69</v>
      </c>
      <c r="C61" s="21"/>
      <c r="D61" s="251">
        <v>53.1</v>
      </c>
      <c r="E61" s="251"/>
    </row>
    <row r="62" spans="1:19" ht="18.75" hidden="1" customHeight="1">
      <c r="A62" s="117"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18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v>19</v>
      </c>
      <c r="B64" s="21" t="s">
        <v>77</v>
      </c>
      <c r="C64" s="21"/>
      <c r="D64" s="251">
        <v>35</v>
      </c>
      <c r="E64" s="251"/>
    </row>
    <row r="65" spans="1:14" ht="18.75" customHeight="1">
      <c r="A65" s="117">
        <v>20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v>21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v>22</v>
      </c>
      <c r="B67" s="21" t="s">
        <v>124</v>
      </c>
      <c r="C67" s="21"/>
      <c r="D67" s="251">
        <v>30</v>
      </c>
      <c r="E67" s="251"/>
    </row>
    <row r="68" spans="1:14" ht="18.75" hidden="1" customHeight="1">
      <c r="A68" s="117">
        <f t="shared" ref="A68:A73" si="2">+A67+1</f>
        <v>23</v>
      </c>
      <c r="B68" s="21" t="s">
        <v>49</v>
      </c>
      <c r="C68" s="21"/>
      <c r="D68" s="251"/>
      <c r="E68" s="251"/>
    </row>
    <row r="69" spans="1:14" ht="18.75" customHeight="1">
      <c r="A69" s="117">
        <v>23</v>
      </c>
      <c r="B69" s="21" t="s">
        <v>66</v>
      </c>
      <c r="C69" s="21"/>
      <c r="D69" s="251">
        <v>48</v>
      </c>
      <c r="E69" s="251"/>
    </row>
    <row r="70" spans="1:14" ht="18.75" hidden="1" customHeight="1">
      <c r="A70" s="117">
        <f t="shared" si="2"/>
        <v>24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25</v>
      </c>
      <c r="B71" s="21"/>
      <c r="C71" s="21"/>
      <c r="D71" s="251"/>
      <c r="E71" s="251"/>
    </row>
    <row r="72" spans="1:14" ht="18.75" hidden="1" customHeight="1">
      <c r="A72" s="117">
        <f t="shared" si="2"/>
        <v>26</v>
      </c>
      <c r="B72" s="21"/>
      <c r="C72" s="21"/>
      <c r="D72" s="251"/>
      <c r="E72" s="251"/>
    </row>
    <row r="73" spans="1:14" ht="18.75" hidden="1" customHeight="1">
      <c r="A73" s="117">
        <f t="shared" si="2"/>
        <v>27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24</v>
      </c>
      <c r="B74" s="21" t="s">
        <v>28</v>
      </c>
      <c r="C74" s="21"/>
      <c r="D74" s="251">
        <v>6500</v>
      </c>
      <c r="E74" s="251"/>
    </row>
    <row r="75" spans="1:14" s="3" customFormat="1" ht="18.75" customHeight="1">
      <c r="A75" s="161">
        <v>24.1</v>
      </c>
      <c r="B75" s="20" t="s">
        <v>80</v>
      </c>
      <c r="C75" s="20"/>
      <c r="D75" s="252">
        <v>6500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25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25</v>
      </c>
      <c r="B77" s="21" t="s">
        <v>70</v>
      </c>
      <c r="C77" s="21"/>
      <c r="D77" s="251">
        <v>7308.1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124551.50000000003</v>
      </c>
      <c r="E78" s="467" t="s">
        <v>250</v>
      </c>
      <c r="F78" s="310">
        <f>+D35-D78</f>
        <v>0</v>
      </c>
    </row>
    <row r="79" spans="1:14" ht="24" customHeight="1">
      <c r="B79" s="55"/>
      <c r="C79" s="8"/>
    </row>
    <row r="80" spans="1:14" ht="26.25" hidden="1" customHeight="1">
      <c r="B80" s="9" t="s">
        <v>2</v>
      </c>
      <c r="C80" s="316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6" orientation="portrait" verticalDpi="2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9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2.285156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8" width="0" style="83" hidden="1" customWidth="1"/>
    <col min="19" max="16384" width="9.140625" style="83"/>
  </cols>
  <sheetData>
    <row r="1" spans="1:13" ht="17.25">
      <c r="D1" s="347" t="s">
        <v>205</v>
      </c>
      <c r="E1" s="433">
        <f>+'Ekamut-caxs'!E1+1</f>
        <v>174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174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5" t="s">
        <v>43</v>
      </c>
      <c r="B13" s="515"/>
      <c r="C13" s="515"/>
      <c r="D13" s="515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0" t="str">
        <f>+'Ekamut-caxs'!A14:D14</f>
        <v xml:space="preserve">«Երևանի հ․92 մսուր-մանկապարտեզ» ՀՈԱԿ-ի </v>
      </c>
      <c r="B14" s="500"/>
      <c r="C14" s="500"/>
      <c r="D14" s="500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1" t="s">
        <v>285</v>
      </c>
      <c r="B15" s="501"/>
      <c r="C15" s="501"/>
      <c r="D15" s="501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6" t="s">
        <v>33</v>
      </c>
      <c r="C18" s="517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7" t="s">
        <v>34</v>
      </c>
      <c r="C19" s="508"/>
      <c r="D19" s="292">
        <f>+'Dramakani hamematakan'!D6</f>
        <v>3939.6</v>
      </c>
      <c r="E19" s="425"/>
      <c r="F19" s="513" t="s">
        <v>231</v>
      </c>
      <c r="G19" s="514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7" t="s">
        <v>84</v>
      </c>
      <c r="C20" s="508"/>
      <c r="D20" s="292">
        <f>SUM(D21:D22,D25,D28:D34)</f>
        <v>118041.7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8" t="s">
        <v>120</v>
      </c>
      <c r="C21" s="519"/>
      <c r="D21" s="284">
        <f>+'Ekamut-caxs'!D18</f>
        <v>95959.9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8" t="str">
        <f>+'Ekamut-caxs'!B19</f>
        <v>Այլ նպաստներ բյուջեից, որից՝</v>
      </c>
      <c r="C22" s="519"/>
      <c r="D22" s="284">
        <f>+'Ekamut-caxs'!D19</f>
        <v>48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9" t="s">
        <v>262</v>
      </c>
      <c r="C23" s="510"/>
      <c r="D23" s="258">
        <f>+'Ekamut-caxs'!D20</f>
        <v>48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customHeight="1">
      <c r="A24" s="27">
        <f>+'Ekamut-caxs'!A21</f>
        <v>2.2000000000000002</v>
      </c>
      <c r="B24" s="509" t="s">
        <v>265</v>
      </c>
      <c r="C24" s="510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8" t="str">
        <f>+'Ekamut-caxs'!B22</f>
        <v>Դրամաշնորհներ բյուջեից, որից՝</v>
      </c>
      <c r="C25" s="519"/>
      <c r="D25" s="283">
        <f>+'Ekamut-caxs'!D22</f>
        <v>17132.8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09" t="s">
        <v>263</v>
      </c>
      <c r="C26" s="510"/>
      <c r="D26" s="258">
        <f>+'Ekamut-caxs'!D23</f>
        <v>16310.9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09" t="s">
        <v>264</v>
      </c>
      <c r="C27" s="510"/>
      <c r="D27" s="258">
        <f>+'Ekamut-caxs'!D24</f>
        <v>821.9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2</v>
      </c>
      <c r="B28" s="518" t="str">
        <f>+'Ekamut-caxs'!B26</f>
        <v xml:space="preserve">Վճարովի ծառայություններից </v>
      </c>
      <c r="C28" s="519"/>
      <c r="D28" s="284">
        <f>+'Ekamut-caxs'!D26</f>
        <v>4901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3</v>
      </c>
      <c r="B29" s="518" t="str">
        <f>+'Ekamut-caxs'!B27</f>
        <v>Վարձակալությունից</v>
      </c>
      <c r="C29" s="519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4</v>
      </c>
      <c r="B30" s="518" t="str">
        <f>+'Ekamut-caxs'!B28</f>
        <v>Սպասարկման և կոմունալ համավճարներից</v>
      </c>
      <c r="C30" s="519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5</v>
      </c>
      <c r="B31" s="518" t="s">
        <v>35</v>
      </c>
      <c r="C31" s="519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6</v>
      </c>
      <c r="B32" s="518" t="s">
        <v>10</v>
      </c>
      <c r="C32" s="519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v>3</v>
      </c>
      <c r="B33" s="505" t="s">
        <v>9</v>
      </c>
      <c r="C33" s="506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4</v>
      </c>
      <c r="B34" s="505"/>
      <c r="C34" s="506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7" t="s">
        <v>85</v>
      </c>
      <c r="C35" s="508"/>
      <c r="D35" s="292">
        <f>D36+D79+D91</f>
        <v>111005.60000000002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7" t="s">
        <v>61</v>
      </c>
      <c r="C36" s="508"/>
      <c r="D36" s="292">
        <f>SUM(D37,D41:D47,D51:D73,D77:D78)</f>
        <v>111005.60000000002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5" t="str">
        <f>+'Ekamut-caxs'!B38</f>
        <v>Աշխատավարձի գծով, որից՝</v>
      </c>
      <c r="C37" s="506"/>
      <c r="D37" s="284">
        <f>+'Ekamut-caxs'!D38</f>
        <v>81235.600000000006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9" t="s">
        <v>121</v>
      </c>
      <c r="C38" s="510"/>
      <c r="D38" s="296">
        <f>+'Ekamut-caxs'!D39</f>
        <v>2450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09" t="s">
        <v>13</v>
      </c>
      <c r="C39" s="510"/>
      <c r="D39" s="296">
        <f>+'Ekamut-caxs'!D40</f>
        <v>1334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9" t="str">
        <f>+'Ekamut-caxs'!B41</f>
        <v>կամավոր ատեստ. գծով լրավճար</v>
      </c>
      <c r="C40" s="510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5" t="s">
        <v>16</v>
      </c>
      <c r="C41" s="506"/>
      <c r="D41" s="283">
        <f>+'Ekamut-caxs'!D42</f>
        <v>18885.8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5" t="s">
        <v>15</v>
      </c>
      <c r="C42" s="506"/>
      <c r="D42" s="283">
        <f>+'Ekamut-caxs'!D43-'Deb. ev kreditor'!D9</f>
        <v>3166.2000000000003</v>
      </c>
      <c r="E42" s="427"/>
      <c r="F42" s="345">
        <f>+D42-Komunal!F27</f>
        <v>-388.59999999999991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5" t="s">
        <v>14</v>
      </c>
      <c r="C43" s="506"/>
      <c r="D43" s="283">
        <f>+'Ekamut-caxs'!D44</f>
        <v>3138.6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5" t="s">
        <v>17</v>
      </c>
      <c r="C44" s="506"/>
      <c r="D44" s="283">
        <f>+Komunal!M27</f>
        <v>246.2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5" t="s">
        <v>18</v>
      </c>
      <c r="C45" s="506"/>
      <c r="D45" s="284">
        <f>+'Ekamut-caxs'!D46</f>
        <v>57.6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5" t="s">
        <v>19</v>
      </c>
      <c r="C46" s="506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5" t="s">
        <v>20</v>
      </c>
      <c r="C47" s="506"/>
      <c r="D47" s="284">
        <f>SUM(D48:D50)</f>
        <v>230.39999999999998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9" t="s">
        <v>21</v>
      </c>
      <c r="C48" s="510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09" t="s">
        <v>22</v>
      </c>
      <c r="C49" s="510"/>
      <c r="D49" s="296">
        <f>+'Ekamut-caxs'!D50</f>
        <v>80</v>
      </c>
      <c r="E49" s="427"/>
    </row>
    <row r="50" spans="1:13" ht="18" customHeight="1">
      <c r="A50" s="27">
        <f>+A49+0.1</f>
        <v>8.2999999999999989</v>
      </c>
      <c r="B50" s="509" t="s">
        <v>23</v>
      </c>
      <c r="C50" s="510"/>
      <c r="D50" s="296">
        <f>+'Ekamut-caxs'!D51</f>
        <v>92.8</v>
      </c>
      <c r="E50" s="427"/>
    </row>
    <row r="51" spans="1:13" s="97" customFormat="1" ht="18" hidden="1" customHeight="1">
      <c r="A51" s="61">
        <f>+'Ekamut-caxs'!A52</f>
        <v>9</v>
      </c>
      <c r="B51" s="505" t="s">
        <v>24</v>
      </c>
      <c r="C51" s="506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05" t="s">
        <v>31</v>
      </c>
      <c r="C52" s="506"/>
      <c r="D52" s="283">
        <f>+'Ekamut-caxs'!D53</f>
        <v>1011.5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505" t="s">
        <v>25</v>
      </c>
      <c r="C53" s="506"/>
      <c r="D53" s="283">
        <f>+'Ekamut-caxs'!D54</f>
        <v>341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05" t="s">
        <v>76</v>
      </c>
      <c r="C54" s="506"/>
      <c r="D54" s="283">
        <f>+'Ekamut-caxs'!D55</f>
        <v>600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12</v>
      </c>
      <c r="B55" s="505" t="s">
        <v>50</v>
      </c>
      <c r="C55" s="506"/>
      <c r="D55" s="284">
        <f>+'Ekamut-caxs'!D56</f>
        <v>200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13</v>
      </c>
      <c r="B56" s="505" t="s">
        <v>122</v>
      </c>
      <c r="C56" s="506"/>
      <c r="D56" s="284">
        <f>+'Ekamut-caxs'!D57</f>
        <v>50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14</v>
      </c>
      <c r="B57" s="505" t="s">
        <v>123</v>
      </c>
      <c r="C57" s="506"/>
      <c r="D57" s="284">
        <f>+'Ekamut-caxs'!D58</f>
        <v>100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15</v>
      </c>
      <c r="B58" s="505" t="s">
        <v>26</v>
      </c>
      <c r="C58" s="506"/>
      <c r="D58" s="284">
        <f>+'Ekamut-caxs'!D59</f>
        <v>400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16</v>
      </c>
      <c r="B59" s="505" t="s">
        <v>27</v>
      </c>
      <c r="C59" s="506"/>
      <c r="D59" s="284">
        <f>+'Ekamut-caxs'!D60</f>
        <v>253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customHeight="1">
      <c r="A60" s="61">
        <v>17</v>
      </c>
      <c r="B60" s="505" t="s">
        <v>69</v>
      </c>
      <c r="C60" s="506"/>
      <c r="D60" s="284">
        <f>+'Ekamut-caxs'!D61</f>
        <v>53.1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05" t="s">
        <v>56</v>
      </c>
      <c r="C61" s="506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18</v>
      </c>
      <c r="B62" s="505" t="s">
        <v>47</v>
      </c>
      <c r="C62" s="506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19</v>
      </c>
      <c r="B63" s="505" t="s">
        <v>77</v>
      </c>
      <c r="C63" s="506"/>
      <c r="D63" s="284">
        <f>+'Ekamut-caxs'!D64</f>
        <v>35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20</v>
      </c>
      <c r="B64" s="505" t="s">
        <v>78</v>
      </c>
      <c r="C64" s="506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21</v>
      </c>
      <c r="B65" s="505" t="s">
        <v>48</v>
      </c>
      <c r="C65" s="506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22</v>
      </c>
      <c r="B66" s="505" t="s">
        <v>124</v>
      </c>
      <c r="C66" s="506"/>
      <c r="D66" s="284">
        <f>+'Ekamut-caxs'!D67</f>
        <v>30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23</v>
      </c>
      <c r="B67" s="505" t="s">
        <v>49</v>
      </c>
      <c r="C67" s="506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23</v>
      </c>
      <c r="B68" s="505" t="s">
        <v>66</v>
      </c>
      <c r="C68" s="506"/>
      <c r="D68" s="284">
        <f>+'Ekamut-caxs'!D69</f>
        <v>48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24</v>
      </c>
      <c r="B69" s="505" t="s">
        <v>79</v>
      </c>
      <c r="C69" s="506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5">
        <f>+'Ekamut-caxs'!B71</f>
        <v>0</v>
      </c>
      <c r="C70" s="506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5">
        <f>+'Ekamut-caxs'!B72</f>
        <v>0</v>
      </c>
      <c r="C71" s="506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5">
        <f>+'Ekamut-caxs'!B73</f>
        <v>0</v>
      </c>
      <c r="C72" s="506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5" t="s">
        <v>37</v>
      </c>
      <c r="C73" s="506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9" t="s">
        <v>38</v>
      </c>
      <c r="C74" s="510"/>
      <c r="D74" s="258"/>
      <c r="E74" s="430"/>
    </row>
    <row r="75" spans="1:13" ht="19.5" hidden="1" customHeight="1">
      <c r="A75" s="14">
        <f>+A74+0.1</f>
        <v>31.200000000000003</v>
      </c>
      <c r="B75" s="509" t="s">
        <v>51</v>
      </c>
      <c r="C75" s="510"/>
      <c r="D75" s="258"/>
      <c r="E75" s="430"/>
    </row>
    <row r="76" spans="1:13" ht="19.5" hidden="1" customHeight="1">
      <c r="A76" s="14">
        <f>+A75+0.1</f>
        <v>31.300000000000004</v>
      </c>
      <c r="B76" s="509" t="s">
        <v>86</v>
      </c>
      <c r="C76" s="510"/>
      <c r="D76" s="258">
        <f>+'Ekamut-caxs'!D76</f>
        <v>0</v>
      </c>
      <c r="E76" s="430"/>
    </row>
    <row r="77" spans="1:13" s="97" customFormat="1" ht="17.25" customHeight="1" thickBot="1">
      <c r="A77" s="71">
        <v>24</v>
      </c>
      <c r="B77" s="505" t="s">
        <v>39</v>
      </c>
      <c r="C77" s="506"/>
      <c r="D77" s="284">
        <f>+'Deb. ev kreditor'!D59-'Deb. ev kreditor'!D55</f>
        <v>660.59999999999991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5" t="s">
        <v>87</v>
      </c>
      <c r="C78" s="506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1" t="s">
        <v>62</v>
      </c>
      <c r="C79" s="512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5" t="s">
        <v>92</v>
      </c>
      <c r="C80" s="506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5" t="s">
        <v>88</v>
      </c>
      <c r="C81" s="506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5" t="s">
        <v>89</v>
      </c>
      <c r="C82" s="506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5" t="s">
        <v>90</v>
      </c>
      <c r="C83" s="506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5" t="s">
        <v>67</v>
      </c>
      <c r="C84" s="506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5" t="s">
        <v>68</v>
      </c>
      <c r="C85" s="506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5"/>
      <c r="C86" s="506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5" t="s">
        <v>93</v>
      </c>
      <c r="C87" s="506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5" t="s">
        <v>64</v>
      </c>
      <c r="C88" s="506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5" t="s">
        <v>63</v>
      </c>
      <c r="C89" s="506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5" t="s">
        <v>52</v>
      </c>
      <c r="C90" s="506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59</v>
      </c>
      <c r="B91" s="507" t="s">
        <v>155</v>
      </c>
      <c r="C91" s="508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05" t="s">
        <v>16</v>
      </c>
      <c r="C92" s="506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5"/>
      <c r="C93" s="506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7" t="s">
        <v>41</v>
      </c>
      <c r="C94" s="508"/>
      <c r="D94" s="292">
        <f>D19+D20-D35</f>
        <v>10975.699999999983</v>
      </c>
      <c r="E94" s="469" t="s">
        <v>250</v>
      </c>
      <c r="F94" s="513" t="s">
        <v>206</v>
      </c>
      <c r="G94" s="514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Ա.Մելքոնյան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Ն.Մկրտչյան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" zoomScaleSheetLayoutView="100" workbookViewId="0">
      <selection activeCell="D7" sqref="D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0" t="s">
        <v>57</v>
      </c>
      <c r="B1" s="520"/>
      <c r="C1" s="520"/>
      <c r="D1" s="520"/>
      <c r="E1" s="520"/>
      <c r="F1" s="520"/>
    </row>
    <row r="2" spans="1:18" s="22" customFormat="1" ht="25.5" customHeight="1">
      <c r="A2" s="500" t="str">
        <f>+'Ekamut-caxs'!A14:D14</f>
        <v xml:space="preserve">«Երևանի հ․92 մսուր-մանկապարտեզ»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3" t="s">
        <v>258</v>
      </c>
      <c r="B3" s="523"/>
      <c r="C3" s="523"/>
      <c r="D3" s="523"/>
      <c r="E3" s="523"/>
      <c r="F3" s="52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117657.09999999999</v>
      </c>
      <c r="D6" s="311">
        <f>SUM(D7:D8,D11,D14:D18)</f>
        <v>124551.5</v>
      </c>
      <c r="E6" s="311">
        <f t="shared" ref="E6:E66" si="0">D6-C6</f>
        <v>6894.4000000000087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78959.899999999994</v>
      </c>
      <c r="D7" s="298">
        <f>+'Ekamut-caxs'!D18</f>
        <v>95959.9</v>
      </c>
      <c r="E7" s="298">
        <f t="shared" si="0"/>
        <v>17000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48</v>
      </c>
      <c r="E8" s="298">
        <f t="shared" si="0"/>
        <v>48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98">
        <f>+'Ekamut-caxs'!D20</f>
        <v>48</v>
      </c>
      <c r="E9" s="298">
        <f t="shared" si="0"/>
        <v>48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17132.8</v>
      </c>
      <c r="E11" s="298">
        <f t="shared" si="0"/>
        <v>17132.8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98">
        <f>+'Ekamut-caxs'!D23</f>
        <v>16310.9</v>
      </c>
      <c r="E12" s="298">
        <f t="shared" si="0"/>
        <v>16310.9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98">
        <f>+'Ekamut-caxs'!D24</f>
        <v>821.9</v>
      </c>
      <c r="E13" s="298">
        <f t="shared" si="0"/>
        <v>821.9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2</v>
      </c>
      <c r="B14" s="285" t="s">
        <v>271</v>
      </c>
      <c r="C14" s="466"/>
      <c r="D14" s="298">
        <f>+'Ekamut-caxs'!D25</f>
        <v>9.8000000000000007</v>
      </c>
      <c r="E14" s="298">
        <f t="shared" si="0"/>
        <v>9.8000000000000007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3</v>
      </c>
      <c r="B15" s="285" t="s">
        <v>8</v>
      </c>
      <c r="C15" s="297">
        <v>4300</v>
      </c>
      <c r="D15" s="298">
        <f>+'Ekamut-caxs'!D26</f>
        <v>4901</v>
      </c>
      <c r="E15" s="298">
        <f>D15-C15</f>
        <v>601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4</v>
      </c>
      <c r="B18" s="300" t="s">
        <v>127</v>
      </c>
      <c r="C18" s="301">
        <f>SUM(C19:C20)</f>
        <v>6500</v>
      </c>
      <c r="D18" s="301">
        <f>SUM(D19:D20)</f>
        <v>6500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4.0999999999999996</v>
      </c>
      <c r="B19" s="32" t="s">
        <v>74</v>
      </c>
      <c r="C19" s="254">
        <v>6500</v>
      </c>
      <c r="D19" s="255">
        <f>+'Ekamut-caxs'!D30</f>
        <v>6500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5</v>
      </c>
      <c r="B23" s="289" t="s">
        <v>9</v>
      </c>
      <c r="C23" s="299">
        <v>27897.200000000001</v>
      </c>
      <c r="D23" s="297">
        <f>+'Ekamut-caxs'!D33</f>
        <v>0</v>
      </c>
      <c r="E23" s="297">
        <f>D23-C23</f>
        <v>-27897.200000000001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117657.1</v>
      </c>
      <c r="D25" s="312">
        <f>SUM(D26,D30:D36,D40:D62,D64:D65)</f>
        <v>124551.50000000003</v>
      </c>
      <c r="E25" s="311">
        <f t="shared" si="0"/>
        <v>6894.4000000000233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82255.7</v>
      </c>
      <c r="D26" s="301">
        <f>+'Ekamut-caxs'!D38</f>
        <v>81235.600000000006</v>
      </c>
      <c r="E26" s="298">
        <f t="shared" si="0"/>
        <v>-1020.0999999999913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2150</v>
      </c>
      <c r="D27" s="302">
        <f>+'Ekamut-caxs'!D39</f>
        <v>2450</v>
      </c>
      <c r="E27" s="255">
        <f>D27-C27</f>
        <v>300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1334</v>
      </c>
      <c r="E28" s="255">
        <f>D28-C28</f>
        <v>1334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17348.2</v>
      </c>
      <c r="D30" s="301">
        <f>+'Ekamut-caxs'!D42</f>
        <v>18885.8</v>
      </c>
      <c r="E30" s="298">
        <f t="shared" si="0"/>
        <v>1537.5999999999985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3614.3</v>
      </c>
      <c r="D31" s="301">
        <f>+'Ekamut-caxs'!D43</f>
        <v>3554.8</v>
      </c>
      <c r="E31" s="298">
        <f t="shared" si="0"/>
        <v>-59.5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3172.6</v>
      </c>
      <c r="D32" s="301">
        <f>+'Ekamut-caxs'!D44</f>
        <v>3138.6</v>
      </c>
      <c r="E32" s="298">
        <f t="shared" si="0"/>
        <v>-34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547.5</v>
      </c>
      <c r="D33" s="301">
        <f>+'Ekamut-caxs'!D45</f>
        <v>256</v>
      </c>
      <c r="E33" s="298">
        <f t="shared" si="0"/>
        <v>-291.5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57.6</v>
      </c>
      <c r="D34" s="301">
        <f>+'Ekamut-caxs'!D46</f>
        <v>57.6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40</v>
      </c>
      <c r="D35" s="301">
        <f>+'Ekamut-caxs'!D47</f>
        <v>60</v>
      </c>
      <c r="E35" s="298">
        <f t="shared" si="0"/>
        <v>20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230.39999999999998</v>
      </c>
      <c r="D36" s="301">
        <f>SUM(D37:D39)</f>
        <v>230.39999999999998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80</v>
      </c>
      <c r="D38" s="302">
        <f>+'Ekamut-caxs'!D50</f>
        <v>80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92.8</v>
      </c>
      <c r="D39" s="302">
        <f>+'Ekamut-caxs'!D51</f>
        <v>92.8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>
        <v>0</v>
      </c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1323</v>
      </c>
      <c r="D41" s="301">
        <f>+'Ekamut-caxs'!D53</f>
        <v>1011.5</v>
      </c>
      <c r="E41" s="298">
        <f t="shared" si="0"/>
        <v>-311.5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300</v>
      </c>
      <c r="D42" s="301">
        <f>+'Ekamut-caxs'!D54</f>
        <v>341</v>
      </c>
      <c r="E42" s="298">
        <f t="shared" si="0"/>
        <v>41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600</v>
      </c>
      <c r="D43" s="301">
        <f>+'Ekamut-caxs'!D55</f>
        <v>600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300</v>
      </c>
      <c r="D44" s="301">
        <f>+'Ekamut-caxs'!D56</f>
        <v>200</v>
      </c>
      <c r="E44" s="298">
        <f t="shared" si="0"/>
        <v>-100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50</v>
      </c>
      <c r="D45" s="301">
        <f>+'Ekamut-caxs'!D57</f>
        <v>50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100</v>
      </c>
      <c r="D46" s="301">
        <f>+'Ekamut-caxs'!D58</f>
        <v>100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600</v>
      </c>
      <c r="D47" s="301">
        <f>+'Ekamut-caxs'!D59</f>
        <v>400</v>
      </c>
      <c r="E47" s="298">
        <f t="shared" si="0"/>
        <v>-200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253.2</v>
      </c>
      <c r="D48" s="301">
        <f>+'Ekamut-caxs'!D60</f>
        <v>253</v>
      </c>
      <c r="E48" s="298">
        <f>D48-C48</f>
        <v>-0.19999999999998863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17</v>
      </c>
      <c r="B49" s="285" t="s">
        <v>69</v>
      </c>
      <c r="C49" s="297">
        <v>53.1</v>
      </c>
      <c r="D49" s="301">
        <f>+'Ekamut-caxs'!D61</f>
        <v>53.1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85" t="s">
        <v>77</v>
      </c>
      <c r="C52" s="299">
        <v>30</v>
      </c>
      <c r="D52" s="301">
        <f>+'Ekamut-caxs'!D64</f>
        <v>35</v>
      </c>
      <c r="E52" s="298">
        <f t="shared" si="0"/>
        <v>5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85" t="s">
        <v>48</v>
      </c>
      <c r="C54" s="297">
        <v>6</v>
      </c>
      <c r="D54" s="301">
        <f>+'Ekamut-caxs'!D66</f>
        <v>3</v>
      </c>
      <c r="E54" s="298">
        <f t="shared" ref="E54:E65" si="1">D54-C54</f>
        <v>-3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22</v>
      </c>
      <c r="B55" s="285" t="s">
        <v>124</v>
      </c>
      <c r="C55" s="297">
        <v>30</v>
      </c>
      <c r="D55" s="301">
        <f>+'Ekamut-caxs'!D67</f>
        <v>30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23</v>
      </c>
      <c r="B57" s="285" t="s">
        <v>66</v>
      </c>
      <c r="C57" s="297">
        <v>45.5</v>
      </c>
      <c r="D57" s="301">
        <f>+'Ekamut-caxs'!D69</f>
        <v>48</v>
      </c>
      <c r="E57" s="298">
        <f t="shared" si="1"/>
        <v>2.5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289" t="s">
        <v>28</v>
      </c>
      <c r="C62" s="297">
        <v>6500</v>
      </c>
      <c r="D62" s="301">
        <f>+'Ekamut-caxs'!D74</f>
        <v>6500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24.1</v>
      </c>
      <c r="B63" s="30" t="s">
        <v>80</v>
      </c>
      <c r="C63" s="256">
        <v>6500</v>
      </c>
      <c r="D63" s="302">
        <f>+'Ekamut-caxs'!D75</f>
        <v>6500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7308.1</v>
      </c>
      <c r="E65" s="298">
        <f t="shared" si="1"/>
        <v>7308.1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2" t="str">
        <f>+'Ekamut-caxs'!C80</f>
        <v>Ա.Մելքոնյան</v>
      </c>
      <c r="E68" s="522"/>
      <c r="F68" s="123"/>
    </row>
    <row r="69" spans="1:18" ht="9.75" customHeight="1">
      <c r="B69" s="38"/>
      <c r="D69" s="521" t="s">
        <v>5</v>
      </c>
      <c r="E69" s="521"/>
      <c r="F69" s="348"/>
    </row>
    <row r="70" spans="1:18" ht="24.75" customHeight="1">
      <c r="B70" s="37" t="s">
        <v>6</v>
      </c>
      <c r="C70" s="24"/>
      <c r="D70" s="522" t="str">
        <f>+'Ekamut-caxs'!C82</f>
        <v>Ն.Մկրտչյան</v>
      </c>
      <c r="E70" s="522"/>
      <c r="F70" s="123"/>
    </row>
    <row r="71" spans="1:18" ht="11.25" customHeight="1">
      <c r="D71" s="521" t="s">
        <v>5</v>
      </c>
      <c r="E71" s="521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D7" sqref="D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0" t="s">
        <v>83</v>
      </c>
      <c r="B1" s="520"/>
      <c r="C1" s="520"/>
      <c r="D1" s="520"/>
      <c r="E1" s="520"/>
      <c r="F1" s="520"/>
    </row>
    <row r="2" spans="1:20" s="22" customFormat="1" ht="26.25" customHeight="1">
      <c r="A2" s="500" t="str">
        <f>+'Ekamut-caxs'!A14:D14</f>
        <v xml:space="preserve">«Երևանի հ․92 մսուր-մանկապարտեզ»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3" t="s">
        <v>259</v>
      </c>
      <c r="B3" s="523"/>
      <c r="C3" s="523"/>
      <c r="D3" s="523"/>
      <c r="E3" s="523"/>
      <c r="F3" s="52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3939.6</v>
      </c>
      <c r="D6" s="257">
        <f>+C6</f>
        <v>3939.6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111156.8</v>
      </c>
      <c r="D7" s="292">
        <f>SUM(D8:D9,D12,D15:D22)</f>
        <v>118041.7</v>
      </c>
      <c r="E7" s="292">
        <f>D7-C7</f>
        <v>6884.8999999999942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78959.600000000006</v>
      </c>
      <c r="D8" s="284">
        <f>+'Dramakan hosqer'!D21</f>
        <v>95959.9</v>
      </c>
      <c r="E8" s="284">
        <f>D8-C8</f>
        <v>17000.299999999988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48</v>
      </c>
      <c r="E9" s="284">
        <f t="shared" ref="E9:E14" si="1">D9-C9</f>
        <v>48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84">
        <f>+'Dramakan hosqer'!D23</f>
        <v>48</v>
      </c>
      <c r="E10" s="284">
        <f t="shared" si="1"/>
        <v>48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17132.8</v>
      </c>
      <c r="E12" s="284">
        <f t="shared" si="1"/>
        <v>17132.8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263</v>
      </c>
      <c r="C13" s="258"/>
      <c r="D13" s="284">
        <f>+'Dramakan hosqer'!D26</f>
        <v>16310.9</v>
      </c>
      <c r="E13" s="284">
        <f t="shared" si="1"/>
        <v>16310.9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84">
        <f>+'Dramakan hosqer'!D27</f>
        <v>821.9</v>
      </c>
      <c r="E14" s="284">
        <f t="shared" si="1"/>
        <v>821.9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4300</v>
      </c>
      <c r="D15" s="284">
        <f>+'Dramakan hosqer'!D28</f>
        <v>4901</v>
      </c>
      <c r="E15" s="284">
        <f t="shared" si="0"/>
        <v>601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 t="s">
        <v>9</v>
      </c>
      <c r="C21" s="283">
        <v>27897.200000000001</v>
      </c>
      <c r="D21" s="283">
        <f>+'Dramakan hosqer'!D33</f>
        <v>0</v>
      </c>
      <c r="E21" s="283">
        <f t="shared" si="0"/>
        <v>-27897.200000000001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111821.20000000001</v>
      </c>
      <c r="D23" s="292">
        <f>+D24+D67+D79</f>
        <v>111005.60000000002</v>
      </c>
      <c r="E23" s="292">
        <f t="shared" si="0"/>
        <v>-815.59999999999127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111821.20000000001</v>
      </c>
      <c r="D24" s="292">
        <f>SUM(D25,D29:D35,D39:D61,D65:D66)</f>
        <v>111005.60000000002</v>
      </c>
      <c r="E24" s="292">
        <f t="shared" si="0"/>
        <v>-815.59999999999127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82255.7</v>
      </c>
      <c r="D25" s="284">
        <f>+'Dramakan hosqer'!D37</f>
        <v>81235.600000000006</v>
      </c>
      <c r="E25" s="284">
        <f t="shared" si="0"/>
        <v>-1020.0999999999913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2150</v>
      </c>
      <c r="D26" s="296">
        <f>+'Dramakan hosqer'!D38</f>
        <v>2450</v>
      </c>
      <c r="E26" s="296">
        <f t="shared" si="0"/>
        <v>300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1334</v>
      </c>
      <c r="E27" s="296">
        <f t="shared" si="0"/>
        <v>1334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17348.2</v>
      </c>
      <c r="D29" s="284">
        <f>+'Dramakan hosqer'!D41</f>
        <v>18885.8</v>
      </c>
      <c r="E29" s="284">
        <f t="shared" si="0"/>
        <v>1537.5999999999985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3614.3</v>
      </c>
      <c r="D30" s="284">
        <f>+'Dramakan hosqer'!D42</f>
        <v>3166.2000000000003</v>
      </c>
      <c r="E30" s="284">
        <f t="shared" si="0"/>
        <v>-448.09999999999991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3172.6</v>
      </c>
      <c r="D31" s="284">
        <f>+'Dramakan hosqer'!D43</f>
        <v>3138.6</v>
      </c>
      <c r="E31" s="284">
        <f t="shared" si="0"/>
        <v>-34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547.5</v>
      </c>
      <c r="D32" s="284">
        <f>+'Dramakan hosqer'!D44</f>
        <v>246.2</v>
      </c>
      <c r="E32" s="284">
        <f t="shared" si="0"/>
        <v>-301.3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57.6</v>
      </c>
      <c r="D33" s="284">
        <f>+'Dramakan hosqer'!D45</f>
        <v>57.6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40</v>
      </c>
      <c r="D34" s="284">
        <f>+'Dramakan hosqer'!D46</f>
        <v>60</v>
      </c>
      <c r="E34" s="284">
        <f t="shared" si="0"/>
        <v>20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230.39999999999998</v>
      </c>
      <c r="D35" s="284">
        <f>SUM(D36:D38)</f>
        <v>230.39999999999998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80</v>
      </c>
      <c r="D37" s="296">
        <f>+'Dramakan hosqer'!D49</f>
        <v>80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92.8</v>
      </c>
      <c r="D38" s="296">
        <f>+'Dramakan hosqer'!D50</f>
        <v>92.8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1323</v>
      </c>
      <c r="D40" s="284">
        <f>+'Dramakan hosqer'!D52</f>
        <v>1011.5</v>
      </c>
      <c r="E40" s="284">
        <f t="shared" si="0"/>
        <v>-311.5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300</v>
      </c>
      <c r="D41" s="284">
        <f>+'Dramakan hosqer'!D53</f>
        <v>341</v>
      </c>
      <c r="E41" s="284">
        <f t="shared" si="0"/>
        <v>41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600</v>
      </c>
      <c r="D42" s="284">
        <f>+'Dramakan hosqer'!D54</f>
        <v>600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300</v>
      </c>
      <c r="D43" s="284">
        <f>+'Dramakan hosqer'!D55</f>
        <v>200</v>
      </c>
      <c r="E43" s="284">
        <f t="shared" si="0"/>
        <v>-100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50</v>
      </c>
      <c r="D44" s="284">
        <f>+'Dramakan hosqer'!D56</f>
        <v>50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100</v>
      </c>
      <c r="D45" s="284">
        <f>+'Dramakan hosqer'!D57</f>
        <v>100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600</v>
      </c>
      <c r="D46" s="284">
        <f>+'Dramakan hosqer'!D58</f>
        <v>400</v>
      </c>
      <c r="E46" s="284">
        <f t="shared" si="0"/>
        <v>-200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253.2</v>
      </c>
      <c r="D47" s="284">
        <f>+'Dramakan hosqer'!D59</f>
        <v>253</v>
      </c>
      <c r="E47" s="284">
        <f t="shared" si="0"/>
        <v>-0.19999999999998863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17</v>
      </c>
      <c r="B48" s="285" t="s">
        <v>69</v>
      </c>
      <c r="C48" s="283">
        <v>53.1</v>
      </c>
      <c r="D48" s="284">
        <f>+'Dramakan hosqer'!D60</f>
        <v>53.1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18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19</v>
      </c>
      <c r="B51" s="285" t="s">
        <v>77</v>
      </c>
      <c r="C51" s="283">
        <v>30</v>
      </c>
      <c r="D51" s="284">
        <f>+'Dramakan hosqer'!D63</f>
        <v>35</v>
      </c>
      <c r="E51" s="284">
        <f t="shared" si="0"/>
        <v>5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20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21</v>
      </c>
      <c r="B53" s="285" t="s">
        <v>48</v>
      </c>
      <c r="C53" s="283">
        <v>6</v>
      </c>
      <c r="D53" s="284">
        <f>+'Dramakan hosqer'!D65</f>
        <v>3</v>
      </c>
      <c r="E53" s="284">
        <f t="shared" si="0"/>
        <v>-3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22</v>
      </c>
      <c r="B54" s="285" t="s">
        <v>124</v>
      </c>
      <c r="C54" s="283">
        <v>30</v>
      </c>
      <c r="D54" s="284">
        <f>+'Dramakan hosqer'!D66</f>
        <v>30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23</v>
      </c>
      <c r="B56" s="285" t="s">
        <v>66</v>
      </c>
      <c r="C56" s="283">
        <v>45.5</v>
      </c>
      <c r="D56" s="284">
        <f>+'Dramakan hosqer'!D68</f>
        <v>48</v>
      </c>
      <c r="E56" s="284">
        <f t="shared" si="0"/>
        <v>2.5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664.1</v>
      </c>
      <c r="D65" s="284">
        <f>+'Dramakan hosqer'!D77</f>
        <v>660.59999999999991</v>
      </c>
      <c r="E65" s="284">
        <f t="shared" si="0"/>
        <v>-3.5000000000001137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3275.1999999999971</v>
      </c>
      <c r="D82" s="292">
        <f>D6+D7-D23</f>
        <v>10975.699999999983</v>
      </c>
      <c r="E82" s="292">
        <f t="shared" si="2"/>
        <v>7700.4999999999854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5" t="str">
        <f>+'Ekamut-caxs'!C80</f>
        <v>Ա.Մելքոնյան</v>
      </c>
      <c r="E84" s="52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4" t="s">
        <v>97</v>
      </c>
      <c r="E85" s="524"/>
      <c r="F85" s="350"/>
    </row>
    <row r="86" spans="1:20" s="19" customFormat="1" ht="22.5" customHeight="1">
      <c r="A86" s="20"/>
      <c r="B86" s="39" t="s">
        <v>6</v>
      </c>
      <c r="C86" s="20"/>
      <c r="D86" s="522" t="str">
        <f>+'Ekamut-caxs'!C82</f>
        <v>Ն.Մկրտչյան</v>
      </c>
      <c r="E86" s="52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4" t="s">
        <v>97</v>
      </c>
      <c r="E87" s="524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D7" sqref="D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0" t="s">
        <v>71</v>
      </c>
      <c r="B1" s="530"/>
      <c r="C1" s="530"/>
      <c r="D1" s="530"/>
      <c r="E1" s="5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1" t="str">
        <f>+'Ekamut-caxs'!A14:D14</f>
        <v xml:space="preserve">«Երևանի հ․92 մսուր-մանկապարտեզ»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160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256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165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2124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388.6</v>
      </c>
      <c r="E9" s="31"/>
    </row>
    <row r="10" spans="1:22" ht="27" hidden="1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hidden="1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hidden="1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hidden="1" customHeight="1">
      <c r="A13" s="220">
        <v>1.5</v>
      </c>
      <c r="B13" s="222"/>
      <c r="C13" s="220" t="s">
        <v>175</v>
      </c>
      <c r="D13" s="31"/>
      <c r="E13" s="31"/>
    </row>
    <row r="14" spans="1:22" ht="18" hidden="1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hidden="1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1.2</v>
      </c>
      <c r="B16" s="222"/>
      <c r="C16" s="224" t="s">
        <v>199</v>
      </c>
      <c r="D16" s="31">
        <v>2.2000000000000002</v>
      </c>
      <c r="E16" s="31"/>
    </row>
    <row r="17" spans="1:22" ht="18" customHeight="1">
      <c r="A17" s="220">
        <v>1.3</v>
      </c>
      <c r="B17" s="222" t="s">
        <v>300</v>
      </c>
      <c r="C17" s="222" t="s">
        <v>300</v>
      </c>
      <c r="D17" s="31">
        <v>95</v>
      </c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1.4</v>
      </c>
      <c r="B25" s="222" t="s">
        <v>177</v>
      </c>
      <c r="C25" s="220" t="s">
        <v>178</v>
      </c>
      <c r="D25" s="31">
        <v>1430.8</v>
      </c>
      <c r="E25" s="31"/>
    </row>
    <row r="26" spans="1:22" ht="27.75" hidden="1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1.5</v>
      </c>
      <c r="B27" s="221" t="s">
        <v>180</v>
      </c>
      <c r="C27" s="220" t="s">
        <v>181</v>
      </c>
      <c r="D27" s="31">
        <v>164.4</v>
      </c>
      <c r="E27" s="31"/>
    </row>
    <row r="28" spans="1:22" ht="26.25" hidden="1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498">
        <v>1.6</v>
      </c>
      <c r="B29" s="222"/>
      <c r="C29" s="224" t="s">
        <v>184</v>
      </c>
      <c r="D29" s="31">
        <v>43</v>
      </c>
      <c r="E29" s="31"/>
    </row>
    <row r="30" spans="1:22" s="180" customFormat="1" ht="34.5" hidden="1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2124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190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57.6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55</v>
      </c>
      <c r="E38" s="31"/>
    </row>
    <row r="39" spans="1:22" ht="21" hidden="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1.4</v>
      </c>
      <c r="B40" s="222"/>
      <c r="C40" s="220" t="s">
        <v>175</v>
      </c>
      <c r="D40" s="31">
        <v>5</v>
      </c>
      <c r="E40" s="31"/>
    </row>
    <row r="41" spans="1:22" ht="20.25" customHeight="1">
      <c r="A41" s="220">
        <v>1.5</v>
      </c>
      <c r="B41" s="221" t="s">
        <v>226</v>
      </c>
      <c r="C41" s="220" t="s">
        <v>176</v>
      </c>
      <c r="D41" s="31">
        <v>21</v>
      </c>
      <c r="E41" s="31"/>
    </row>
    <row r="42" spans="1:22" ht="33.75" hidden="1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1.6</v>
      </c>
      <c r="B43" s="222"/>
      <c r="C43" s="224" t="s">
        <v>199</v>
      </c>
      <c r="D43" s="31">
        <v>17.600000000000001</v>
      </c>
      <c r="E43" s="31"/>
    </row>
    <row r="44" spans="1:22" ht="23.25" hidden="1" customHeight="1">
      <c r="A44" s="220">
        <v>1.9</v>
      </c>
      <c r="B44" s="222"/>
      <c r="C44" s="224"/>
      <c r="D44" s="31"/>
      <c r="E44" s="31"/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hidden="1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hidden="1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1.7</v>
      </c>
      <c r="B52" s="222" t="s">
        <v>182</v>
      </c>
      <c r="C52" s="220" t="s">
        <v>183</v>
      </c>
      <c r="D52" s="31">
        <v>504.4</v>
      </c>
      <c r="E52" s="31"/>
    </row>
    <row r="53" spans="1:22" ht="24" hidden="1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3431</v>
      </c>
      <c r="E54" s="31"/>
      <c r="F54" s="341">
        <f>SUM(D36:D53)</f>
        <v>660.59999999999991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3431</v>
      </c>
      <c r="E55" s="31"/>
    </row>
    <row r="56" spans="1:22" ht="30" hidden="1" customHeight="1">
      <c r="A56" s="220">
        <v>1.2</v>
      </c>
      <c r="B56" s="233"/>
      <c r="C56" s="220" t="s">
        <v>186</v>
      </c>
      <c r="D56" s="31"/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4091.6</v>
      </c>
      <c r="E59" s="237"/>
      <c r="F59" s="443">
        <f>+D59-D55</f>
        <v>660.59999999999991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v>3939.6</v>
      </c>
      <c r="D62" s="526" t="s">
        <v>193</v>
      </c>
      <c r="E62" s="527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8" t="str">
        <f>+'Ekamut-caxs'!C80</f>
        <v>Ա.Մելքոնյան</v>
      </c>
      <c r="E64" s="52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9" t="s">
        <v>97</v>
      </c>
      <c r="E65" s="52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8" t="str">
        <f>+'Ekamut-caxs'!C82</f>
        <v>Ն.Մկրտչյան</v>
      </c>
      <c r="E66" s="52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9" t="s">
        <v>97</v>
      </c>
      <c r="E67" s="52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D7" sqref="D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2.425781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3" t="s">
        <v>71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5" s="21" customFormat="1" ht="25.5" customHeight="1">
      <c r="A2" s="500" t="str">
        <f>+'Ekamut-caxs'!A14</f>
        <v xml:space="preserve">«Երևանի հ․92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5" ht="25.5" customHeight="1">
      <c r="A3" s="531" t="s">
        <v>260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5" ht="21" customHeight="1" thickBot="1">
      <c r="N4" s="351" t="s">
        <v>0</v>
      </c>
    </row>
    <row r="5" spans="1:15" ht="33.75" customHeight="1">
      <c r="A5" s="549" t="s">
        <v>156</v>
      </c>
      <c r="B5" s="551" t="s">
        <v>72</v>
      </c>
      <c r="C5" s="553" t="s">
        <v>230</v>
      </c>
      <c r="D5" s="544" t="s">
        <v>211</v>
      </c>
      <c r="E5" s="545"/>
      <c r="F5" s="545"/>
      <c r="G5" s="545"/>
      <c r="H5" s="545"/>
      <c r="I5" s="545"/>
      <c r="J5" s="545"/>
      <c r="K5" s="545"/>
      <c r="L5" s="545"/>
      <c r="M5" s="546"/>
      <c r="N5" s="547" t="s">
        <v>159</v>
      </c>
    </row>
    <row r="6" spans="1:15" ht="79.5" customHeight="1">
      <c r="A6" s="550"/>
      <c r="B6" s="552"/>
      <c r="C6" s="554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48"/>
    </row>
    <row r="7" spans="1:15" ht="27.75" customHeight="1">
      <c r="A7" s="352">
        <v>1</v>
      </c>
      <c r="B7" s="356" t="s">
        <v>220</v>
      </c>
      <c r="C7" s="357">
        <v>66780</v>
      </c>
      <c r="D7" s="358">
        <v>12331.5</v>
      </c>
      <c r="E7" s="359">
        <v>835.2</v>
      </c>
      <c r="F7" s="359">
        <v>108.2</v>
      </c>
      <c r="G7" s="359">
        <v>108.7</v>
      </c>
      <c r="H7" s="359">
        <v>200</v>
      </c>
      <c r="I7" s="359">
        <v>200</v>
      </c>
      <c r="J7" s="359">
        <v>432</v>
      </c>
      <c r="K7" s="359"/>
      <c r="L7" s="359"/>
      <c r="M7" s="360"/>
      <c r="N7" s="361">
        <f>ROUND(SUM(C7:M7),1)</f>
        <v>80995.600000000006</v>
      </c>
    </row>
    <row r="8" spans="1:15" ht="28.5" customHeight="1">
      <c r="A8" s="352">
        <v>1.1000000000000001</v>
      </c>
      <c r="B8" s="362" t="s">
        <v>121</v>
      </c>
      <c r="C8" s="363">
        <v>2018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1334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240</v>
      </c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240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81235.600000000006</v>
      </c>
    </row>
    <row r="13" spans="1:15" s="377" customFormat="1" ht="34.5" customHeight="1">
      <c r="B13" s="378"/>
      <c r="C13" s="123"/>
      <c r="D13" s="379">
        <v>6583.4</v>
      </c>
      <c r="E13" s="380">
        <v>417.6</v>
      </c>
      <c r="F13" s="380">
        <f>+D13-E13</f>
        <v>6165.7999999999993</v>
      </c>
      <c r="G13" s="380">
        <f>+F13*2</f>
        <v>12331.599999999999</v>
      </c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9"/>
      <c r="M14" s="539"/>
      <c r="N14" s="388"/>
    </row>
    <row r="15" spans="1:15" s="377" customFormat="1" ht="69" customHeight="1">
      <c r="B15" s="540" t="s">
        <v>217</v>
      </c>
      <c r="C15" s="542"/>
      <c r="D15" s="541"/>
      <c r="G15" s="246"/>
      <c r="H15" s="246"/>
      <c r="I15" s="540" t="s">
        <v>216</v>
      </c>
      <c r="J15" s="541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7" t="str">
        <f>+'Ekamut-caxs'!C80</f>
        <v>Ա.Մելքոնյան</v>
      </c>
      <c r="I20" s="537"/>
      <c r="J20" s="537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8" t="s">
        <v>97</v>
      </c>
      <c r="I21" s="538"/>
      <c r="J21" s="538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7" t="str">
        <f>+'Ekamut-caxs'!C82</f>
        <v>Ն.Մկրտչյան</v>
      </c>
      <c r="I22" s="537"/>
      <c r="J22" s="537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8" t="s">
        <v>97</v>
      </c>
      <c r="I23" s="538"/>
      <c r="J23" s="538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  <ignoredErrors>
    <ignoredError sqref="C17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5" zoomScale="106" zoomScaleSheetLayoutView="106" workbookViewId="0">
      <selection activeCell="D7" sqref="D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1.28515625" style="141" customWidth="1"/>
    <col min="15" max="15" width="12.28515625" style="141" customWidth="1"/>
    <col min="16" max="16384" width="9.140625" style="141"/>
  </cols>
  <sheetData>
    <row r="1" spans="1:15" s="140" customFormat="1" ht="18.75" customHeight="1">
      <c r="A1" s="558" t="s">
        <v>71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140" customFormat="1" ht="21.75" customHeight="1">
      <c r="A2" s="557" t="str">
        <f>+'Ekamut-caxs'!A14:D14</f>
        <v xml:space="preserve">«Երևանի հ․92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5" s="140" customFormat="1" ht="21" customHeight="1">
      <c r="A3" s="557" t="s">
        <v>98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</row>
    <row r="4" spans="1:15" ht="21" customHeight="1" thickBot="1"/>
    <row r="5" spans="1:15" s="147" customFormat="1" ht="24.75" customHeight="1">
      <c r="A5" s="560" t="s">
        <v>119</v>
      </c>
      <c r="B5" s="562" t="s">
        <v>99</v>
      </c>
      <c r="C5" s="564" t="s">
        <v>100</v>
      </c>
      <c r="D5" s="565"/>
      <c r="E5" s="565"/>
      <c r="F5" s="566"/>
      <c r="G5" s="556" t="s">
        <v>101</v>
      </c>
      <c r="H5" s="556"/>
      <c r="I5" s="556"/>
      <c r="J5" s="556"/>
      <c r="K5" s="556" t="s">
        <v>147</v>
      </c>
      <c r="L5" s="556"/>
      <c r="M5" s="556"/>
      <c r="N5" s="556"/>
      <c r="O5" s="556"/>
    </row>
    <row r="6" spans="1:15" s="149" customFormat="1" ht="51" customHeight="1">
      <c r="A6" s="561"/>
      <c r="B6" s="563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6987</v>
      </c>
      <c r="F7" s="483">
        <v>1004031</v>
      </c>
      <c r="G7" s="280" t="s">
        <v>229</v>
      </c>
      <c r="H7" s="266" t="s">
        <v>229</v>
      </c>
      <c r="I7" s="478">
        <v>6597.76</v>
      </c>
      <c r="J7" s="480">
        <v>344114</v>
      </c>
      <c r="K7" s="319" t="s">
        <v>229</v>
      </c>
      <c r="L7" s="478">
        <v>158.62</v>
      </c>
      <c r="M7" s="444">
        <f>+L7*200.47</f>
        <v>31798.5514</v>
      </c>
      <c r="N7" s="445">
        <f>+L7*7.94904</f>
        <v>1260.8767248000001</v>
      </c>
      <c r="O7" s="335">
        <f>+N7+M7</f>
        <v>33059.428124799997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5505</v>
      </c>
      <c r="F8" s="483">
        <v>791068</v>
      </c>
      <c r="G8" s="280" t="s">
        <v>229</v>
      </c>
      <c r="H8" s="266" t="s">
        <v>229</v>
      </c>
      <c r="I8" s="478">
        <v>6281.64</v>
      </c>
      <c r="J8" s="480">
        <v>328744</v>
      </c>
      <c r="K8" s="319" t="s">
        <v>229</v>
      </c>
      <c r="L8" s="478">
        <v>107</v>
      </c>
      <c r="M8" s="444">
        <f t="shared" ref="M8:M18" si="0">+L8*200.47</f>
        <v>21450.29</v>
      </c>
      <c r="N8" s="445">
        <f t="shared" ref="N8:N18" si="1">+L8*7.94904</f>
        <v>850.54728</v>
      </c>
      <c r="O8" s="335">
        <f t="shared" ref="O8:O18" si="2">+N8+M8</f>
        <v>22300.83728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2475</v>
      </c>
      <c r="F9" s="483">
        <v>355657</v>
      </c>
      <c r="G9" s="280" t="s">
        <v>229</v>
      </c>
      <c r="H9" s="266" t="s">
        <v>229</v>
      </c>
      <c r="I9" s="478">
        <v>5815.46</v>
      </c>
      <c r="J9" s="480">
        <v>303617</v>
      </c>
      <c r="K9" s="319" t="s">
        <v>229</v>
      </c>
      <c r="L9" s="478">
        <v>85</v>
      </c>
      <c r="M9" s="444">
        <f t="shared" si="0"/>
        <v>17039.95</v>
      </c>
      <c r="N9" s="445">
        <f t="shared" si="1"/>
        <v>675.66840000000002</v>
      </c>
      <c r="O9" s="335">
        <f t="shared" si="2"/>
        <v>17715.618399999999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/>
      <c r="F10" s="483"/>
      <c r="G10" s="280" t="s">
        <v>229</v>
      </c>
      <c r="H10" s="270" t="s">
        <v>229</v>
      </c>
      <c r="I10" s="478">
        <v>4482.8</v>
      </c>
      <c r="J10" s="480">
        <v>235424</v>
      </c>
      <c r="K10" s="319" t="s">
        <v>229</v>
      </c>
      <c r="L10" s="478">
        <v>98</v>
      </c>
      <c r="M10" s="444">
        <f t="shared" si="0"/>
        <v>19646.060000000001</v>
      </c>
      <c r="N10" s="445">
        <f t="shared" si="1"/>
        <v>779.00592000000006</v>
      </c>
      <c r="O10" s="335">
        <f t="shared" si="2"/>
        <v>20425.065920000001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83"/>
      <c r="G11" s="280" t="s">
        <v>229</v>
      </c>
      <c r="H11" s="270" t="s">
        <v>229</v>
      </c>
      <c r="I11" s="478">
        <v>4370.68</v>
      </c>
      <c r="J11" s="480">
        <v>229908</v>
      </c>
      <c r="K11" s="319" t="s">
        <v>229</v>
      </c>
      <c r="L11" s="478">
        <v>62</v>
      </c>
      <c r="M11" s="444">
        <f t="shared" si="0"/>
        <v>12429.14</v>
      </c>
      <c r="N11" s="445">
        <f t="shared" si="1"/>
        <v>492.84048000000001</v>
      </c>
      <c r="O11" s="335">
        <f t="shared" si="2"/>
        <v>12921.98048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3"/>
      <c r="G12" s="280" t="s">
        <v>229</v>
      </c>
      <c r="H12" s="270" t="s">
        <v>229</v>
      </c>
      <c r="I12" s="478">
        <v>4173.32</v>
      </c>
      <c r="J12" s="480">
        <v>219397</v>
      </c>
      <c r="K12" s="319" t="s">
        <v>229</v>
      </c>
      <c r="L12" s="478">
        <v>94</v>
      </c>
      <c r="M12" s="444">
        <f t="shared" si="0"/>
        <v>18844.18</v>
      </c>
      <c r="N12" s="445">
        <f t="shared" si="1"/>
        <v>747.20975999999996</v>
      </c>
      <c r="O12" s="335">
        <f t="shared" si="2"/>
        <v>19591.389760000002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3"/>
      <c r="G13" s="280" t="s">
        <v>229</v>
      </c>
      <c r="H13" s="270" t="s">
        <v>229</v>
      </c>
      <c r="I13" s="478">
        <v>3620.16</v>
      </c>
      <c r="J13" s="480">
        <v>188224</v>
      </c>
      <c r="K13" s="319" t="s">
        <v>229</v>
      </c>
      <c r="L13" s="478">
        <v>93</v>
      </c>
      <c r="M13" s="444">
        <f t="shared" si="0"/>
        <v>18643.71</v>
      </c>
      <c r="N13" s="445">
        <f t="shared" si="1"/>
        <v>739.26071999999999</v>
      </c>
      <c r="O13" s="335">
        <f t="shared" si="2"/>
        <v>19382.970719999998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3"/>
      <c r="G14" s="280" t="s">
        <v>229</v>
      </c>
      <c r="H14" s="270" t="s">
        <v>229</v>
      </c>
      <c r="I14" s="478">
        <v>3321.3</v>
      </c>
      <c r="J14" s="480">
        <v>172004</v>
      </c>
      <c r="K14" s="319" t="s">
        <v>229</v>
      </c>
      <c r="L14" s="478">
        <v>89</v>
      </c>
      <c r="M14" s="444">
        <f t="shared" si="0"/>
        <v>17841.829999999998</v>
      </c>
      <c r="N14" s="445">
        <f t="shared" si="1"/>
        <v>707.46456000000001</v>
      </c>
      <c r="O14" s="335">
        <f t="shared" si="2"/>
        <v>18549.294559999998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3"/>
      <c r="G15" s="280" t="s">
        <v>229</v>
      </c>
      <c r="H15" s="270" t="s">
        <v>229</v>
      </c>
      <c r="I15" s="478">
        <v>540.69000000000005</v>
      </c>
      <c r="J15" s="480">
        <v>219607</v>
      </c>
      <c r="K15" s="319" t="s">
        <v>229</v>
      </c>
      <c r="L15" s="478">
        <v>108</v>
      </c>
      <c r="M15" s="444">
        <f t="shared" si="0"/>
        <v>21650.76</v>
      </c>
      <c r="N15" s="445">
        <f t="shared" si="1"/>
        <v>858.49631999999997</v>
      </c>
      <c r="O15" s="335">
        <f t="shared" si="2"/>
        <v>22509.256319999997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3"/>
      <c r="G16" s="279" t="s">
        <v>229</v>
      </c>
      <c r="H16" s="270" t="s">
        <v>229</v>
      </c>
      <c r="I16" s="478">
        <v>498.19</v>
      </c>
      <c r="J16" s="480">
        <v>244685</v>
      </c>
      <c r="K16" s="319" t="s">
        <v>229</v>
      </c>
      <c r="L16" s="478">
        <v>68</v>
      </c>
      <c r="M16" s="444">
        <f t="shared" si="0"/>
        <v>13631.96</v>
      </c>
      <c r="N16" s="445">
        <f t="shared" si="1"/>
        <v>540.53471999999999</v>
      </c>
      <c r="O16" s="335">
        <f t="shared" si="2"/>
        <v>14172.494719999999</v>
      </c>
    </row>
    <row r="17" spans="1:15" ht="19.5" customHeight="1">
      <c r="A17" s="142">
        <v>11</v>
      </c>
      <c r="B17" s="196" t="s">
        <v>112</v>
      </c>
      <c r="C17" s="484">
        <v>3655</v>
      </c>
      <c r="D17" s="485">
        <f>+C17*143.7</f>
        <v>525223.5</v>
      </c>
      <c r="E17" s="277">
        <f>+F17/143.7</f>
        <v>2783.5768963117607</v>
      </c>
      <c r="F17" s="268">
        <v>400000</v>
      </c>
      <c r="G17" s="481"/>
      <c r="H17" s="482"/>
      <c r="I17" s="277">
        <f>+MAX(G17,I7)</f>
        <v>6597.76</v>
      </c>
      <c r="J17" s="269">
        <v>300000</v>
      </c>
      <c r="K17" s="479"/>
      <c r="L17" s="277">
        <f>+MAX(K17,L8)</f>
        <v>107</v>
      </c>
      <c r="M17" s="444">
        <f t="shared" si="0"/>
        <v>21450.29</v>
      </c>
      <c r="N17" s="445">
        <f t="shared" si="1"/>
        <v>850.54728</v>
      </c>
      <c r="O17" s="335">
        <f t="shared" si="2"/>
        <v>22300.83728</v>
      </c>
    </row>
    <row r="18" spans="1:15" ht="19.5" customHeight="1">
      <c r="A18" s="142">
        <v>12</v>
      </c>
      <c r="B18" s="196" t="s">
        <v>113</v>
      </c>
      <c r="C18" s="484">
        <v>4993</v>
      </c>
      <c r="D18" s="485"/>
      <c r="E18" s="277">
        <f>+MAX(C18,E7)</f>
        <v>6987</v>
      </c>
      <c r="F18" s="268">
        <f>+E18*143.7</f>
        <v>1004031.8999999999</v>
      </c>
      <c r="G18" s="481"/>
      <c r="H18" s="482"/>
      <c r="I18" s="277">
        <f>+MAX(G18,I7)</f>
        <v>6597.76</v>
      </c>
      <c r="J18" s="269">
        <f>+I18*53.48</f>
        <v>352848.20480000001</v>
      </c>
      <c r="K18" s="479"/>
      <c r="L18" s="277">
        <f>+MAX(K18,L7)</f>
        <v>158.62</v>
      </c>
      <c r="M18" s="444">
        <f t="shared" si="0"/>
        <v>31798.5514</v>
      </c>
      <c r="N18" s="445">
        <f t="shared" si="1"/>
        <v>1260.8767248000001</v>
      </c>
      <c r="O18" s="335">
        <f t="shared" si="2"/>
        <v>33059.428124799997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8648</v>
      </c>
      <c r="D19" s="271">
        <f>SUM(D7:D18)</f>
        <v>525223.5</v>
      </c>
      <c r="E19" s="278">
        <f t="shared" si="3"/>
        <v>24737.576896311759</v>
      </c>
      <c r="F19" s="272">
        <f>SUM(F7:F18)</f>
        <v>3554787.9</v>
      </c>
      <c r="G19" s="281">
        <f>SUM(G7:G18)</f>
        <v>0</v>
      </c>
      <c r="H19" s="271">
        <f>SUM(H7:H18)</f>
        <v>0</v>
      </c>
      <c r="I19" s="278">
        <f>SUM(I7:I18)</f>
        <v>52897.520000000011</v>
      </c>
      <c r="J19" s="273">
        <f>SUM(J7:J18)</f>
        <v>3138572.2047999999</v>
      </c>
      <c r="K19" s="276">
        <f t="shared" si="3"/>
        <v>0</v>
      </c>
      <c r="L19" s="278">
        <f>SUM(L7:L18)</f>
        <v>1228.2399999999998</v>
      </c>
      <c r="M19" s="273">
        <f>SUM(M7:M18)</f>
        <v>246225.27279999998</v>
      </c>
      <c r="N19" s="446">
        <f>SUM(N7:N18)</f>
        <v>9763.3288896000013</v>
      </c>
      <c r="O19" s="273">
        <f>SUM(O7:O18)</f>
        <v>255988.60168959998</v>
      </c>
    </row>
    <row r="20" spans="1:15" ht="21.75" customHeight="1">
      <c r="B20" s="150"/>
      <c r="C20" s="250"/>
      <c r="D20" s="183"/>
      <c r="E20" s="250"/>
      <c r="F20" s="183">
        <f>ROUND(F19/1000,1)</f>
        <v>3554.8</v>
      </c>
      <c r="G20" s="250"/>
      <c r="H20" s="183"/>
      <c r="I20" s="250"/>
      <c r="J20" s="183">
        <f>ROUND(J19/1000,1)</f>
        <v>3138.6</v>
      </c>
      <c r="K20" s="250"/>
      <c r="L20" s="250"/>
      <c r="M20" s="183">
        <f>ROUND(M19/1000,1)</f>
        <v>246.2</v>
      </c>
      <c r="N20" s="183">
        <f t="shared" ref="N20:O20" si="4">ROUND(N19/1000,1)</f>
        <v>9.8000000000000007</v>
      </c>
      <c r="O20" s="183">
        <f t="shared" si="4"/>
        <v>256</v>
      </c>
    </row>
    <row r="21" spans="1:15" ht="33.75" customHeight="1" thickBot="1">
      <c r="B21" s="559" t="s">
        <v>207</v>
      </c>
      <c r="C21" s="559"/>
      <c r="D21" s="559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3554.8</v>
      </c>
      <c r="G27" s="334" t="s">
        <v>229</v>
      </c>
      <c r="H27" s="271" t="s">
        <v>229</v>
      </c>
      <c r="I27" s="271" t="s">
        <v>229</v>
      </c>
      <c r="J27" s="272">
        <f>J20-J26</f>
        <v>3138.6</v>
      </c>
      <c r="K27" s="334" t="s">
        <v>229</v>
      </c>
      <c r="L27" s="271" t="s">
        <v>229</v>
      </c>
      <c r="M27" s="273">
        <f>M20-M26</f>
        <v>246.2</v>
      </c>
      <c r="N27" s="188" t="s">
        <v>229</v>
      </c>
      <c r="O27" s="272">
        <f>+O20-M26</f>
        <v>256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7" t="s">
        <v>2</v>
      </c>
      <c r="D30" s="557"/>
      <c r="E30" s="151"/>
      <c r="F30" s="151"/>
      <c r="G30" s="567"/>
      <c r="H30" s="567"/>
      <c r="I30" s="263"/>
      <c r="J30" s="569" t="str">
        <f>+'Ekamut-caxs'!C80</f>
        <v>Ա.Մելքոնյան</v>
      </c>
      <c r="K30" s="569"/>
      <c r="M30" s="144"/>
    </row>
    <row r="31" spans="1:15" s="140" customFormat="1">
      <c r="C31" s="146"/>
      <c r="D31" s="146"/>
      <c r="E31" s="145"/>
      <c r="F31" s="145"/>
      <c r="G31" s="568" t="s">
        <v>96</v>
      </c>
      <c r="H31" s="568"/>
      <c r="I31" s="264"/>
      <c r="J31" s="568" t="s">
        <v>114</v>
      </c>
      <c r="K31" s="56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9"/>
      <c r="H32" s="569"/>
      <c r="I32" s="153"/>
      <c r="J32" s="569" t="str">
        <f>+'Ekamut-caxs'!C82</f>
        <v>Ն.Մկրտչյան</v>
      </c>
      <c r="K32" s="569"/>
    </row>
    <row r="33" spans="3:13" s="140" customFormat="1">
      <c r="C33" s="143"/>
      <c r="D33" s="143"/>
      <c r="G33" s="568" t="s">
        <v>96</v>
      </c>
      <c r="H33" s="568"/>
      <c r="I33" s="264"/>
      <c r="J33" s="568" t="s">
        <v>114</v>
      </c>
      <c r="K33" s="568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5" t="s">
        <v>269</v>
      </c>
      <c r="J36" s="555"/>
      <c r="K36" s="423"/>
      <c r="L36" s="555" t="s">
        <v>270</v>
      </c>
      <c r="M36" s="555"/>
    </row>
    <row r="37" spans="3:13">
      <c r="C37" s="436"/>
      <c r="D37" s="436"/>
      <c r="E37" s="555" t="s">
        <v>268</v>
      </c>
      <c r="F37" s="555"/>
      <c r="I37" s="555"/>
      <c r="J37" s="555"/>
      <c r="K37" s="423"/>
      <c r="L37" s="555"/>
      <c r="M37" s="555"/>
    </row>
    <row r="38" spans="3:13">
      <c r="C38" s="436"/>
      <c r="D38" s="436"/>
      <c r="E38" s="555"/>
      <c r="F38" s="555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7" sqref="D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0" t="s">
        <v>71</v>
      </c>
      <c r="B1" s="530"/>
      <c r="C1" s="530"/>
      <c r="D1" s="530"/>
      <c r="E1" s="530"/>
    </row>
    <row r="2" spans="1:13" ht="23.25" customHeight="1">
      <c r="A2" s="533" t="str">
        <f>+'Ekamut-caxs'!A14:D14</f>
        <v xml:space="preserve">«Երևանի հ․92 մսուր-մանկապարտեզ» ՀՈԱԿ-ի </v>
      </c>
      <c r="B2" s="533"/>
      <c r="C2" s="533"/>
      <c r="D2" s="533"/>
      <c r="E2" s="533"/>
    </row>
    <row r="3" spans="1:13" ht="28.5" customHeight="1">
      <c r="A3" s="533" t="s">
        <v>289</v>
      </c>
      <c r="B3" s="533"/>
      <c r="C3" s="533"/>
      <c r="D3" s="533"/>
      <c r="E3" s="533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78960</v>
      </c>
      <c r="D8" s="256">
        <v>3901</v>
      </c>
      <c r="E8" s="256">
        <v>14747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>
        <v>500</v>
      </c>
      <c r="E9" s="325">
        <f>+M9</f>
        <v>2117.5</v>
      </c>
      <c r="F9" s="449">
        <v>11</v>
      </c>
      <c r="G9" s="462">
        <v>175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2117.5</v>
      </c>
    </row>
    <row r="10" spans="1:13" s="326" customFormat="1" ht="25.5" customHeight="1" thickBot="1">
      <c r="A10" s="323">
        <v>3</v>
      </c>
      <c r="B10" s="324" t="s">
        <v>218</v>
      </c>
      <c r="C10" s="461">
        <f>175*30+1000</f>
        <v>6250</v>
      </c>
      <c r="D10" s="461">
        <v>500</v>
      </c>
      <c r="E10" s="325">
        <f>+M10</f>
        <v>2021.25</v>
      </c>
      <c r="F10" s="449">
        <v>12</v>
      </c>
      <c r="G10" s="463">
        <v>175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2021.25</v>
      </c>
    </row>
    <row r="11" spans="1:13" s="180" customFormat="1" ht="31.5" customHeight="1">
      <c r="A11" s="239"/>
      <c r="B11" s="321" t="s">
        <v>219</v>
      </c>
      <c r="C11" s="322">
        <f>ROUND(SUM(C8:C10),1)</f>
        <v>85210</v>
      </c>
      <c r="D11" s="322">
        <f t="shared" ref="D11:E11" si="0">ROUND(SUM(D8:D10),1)</f>
        <v>4901</v>
      </c>
      <c r="E11" s="322">
        <f t="shared" si="0"/>
        <v>18885.8</v>
      </c>
    </row>
    <row r="13" spans="1:13" ht="51" customHeight="1">
      <c r="B13" s="572" t="s">
        <v>222</v>
      </c>
      <c r="C13" s="572"/>
      <c r="D13" s="572"/>
      <c r="E13" s="572"/>
    </row>
    <row r="18" spans="2:5" ht="20.25" customHeight="1">
      <c r="B18" s="139" t="s">
        <v>2</v>
      </c>
      <c r="C18" s="139"/>
      <c r="D18" s="573" t="str">
        <f>+'Ekamut-caxs'!C80</f>
        <v>Ա.Մելքոնյան</v>
      </c>
      <c r="E18" s="573"/>
    </row>
    <row r="19" spans="2:5" ht="18.75" customHeight="1">
      <c r="B19" s="139" t="s">
        <v>4</v>
      </c>
      <c r="D19" s="570" t="s">
        <v>5</v>
      </c>
      <c r="E19" s="570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1" t="str">
        <f>+'Ekamut-caxs'!C82</f>
        <v>Ն.Մկրտչյան</v>
      </c>
      <c r="E21" s="571"/>
    </row>
    <row r="22" spans="2:5" ht="23.25" customHeight="1">
      <c r="D22" s="570" t="s">
        <v>5</v>
      </c>
      <c r="E22" s="570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6" workbookViewId="0">
      <selection activeCell="D7" sqref="D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5" t="s">
        <v>71</v>
      </c>
      <c r="B1" s="575"/>
      <c r="C1" s="575"/>
      <c r="D1" s="575"/>
    </row>
    <row r="2" spans="1:4" ht="26.25" customHeight="1">
      <c r="A2" s="576" t="str">
        <f>+'Ekamut-caxs'!A14:D14</f>
        <v xml:space="preserve">«Երևանի հ․92 մսուր-մանկապարտեզ» ՀՈԱԿ-ի </v>
      </c>
      <c r="B2" s="576"/>
      <c r="C2" s="576"/>
      <c r="D2" s="576"/>
    </row>
    <row r="3" spans="1:4" ht="27" customHeight="1">
      <c r="A3" s="576" t="s">
        <v>272</v>
      </c>
      <c r="B3" s="576"/>
      <c r="C3" s="576"/>
      <c r="D3" s="576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3</v>
      </c>
      <c r="D11" s="170">
        <f>SUM(D12:D14)</f>
        <v>63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27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27</v>
      </c>
    </row>
    <row r="14" spans="1:4" ht="21.75" customHeight="1">
      <c r="A14" s="173">
        <v>2.2999999999999998</v>
      </c>
      <c r="B14" s="174" t="s">
        <v>137</v>
      </c>
      <c r="C14" s="173">
        <v>1</v>
      </c>
      <c r="D14" s="173">
        <v>9</v>
      </c>
    </row>
    <row r="15" spans="1:4" s="172" customFormat="1" ht="51.75" customHeight="1">
      <c r="A15" s="170">
        <v>3</v>
      </c>
      <c r="B15" s="171" t="s">
        <v>138</v>
      </c>
      <c r="C15" s="170">
        <f>SUM(C16:C18)</f>
        <v>3</v>
      </c>
      <c r="D15" s="170">
        <f>SUM(D16:D18)</f>
        <v>68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>
        <v>1</v>
      </c>
      <c r="D18" s="173">
        <v>8</v>
      </c>
    </row>
    <row r="19" spans="1:4" s="172" customFormat="1" ht="50.25" customHeight="1">
      <c r="A19" s="170">
        <v>4</v>
      </c>
      <c r="B19" s="171" t="s">
        <v>142</v>
      </c>
      <c r="C19" s="170">
        <f>SUM(C20:C22)</f>
        <v>3</v>
      </c>
      <c r="D19" s="170">
        <f>SUM(D20:D22)</f>
        <v>70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32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31</v>
      </c>
    </row>
    <row r="22" spans="1:4" ht="23.25" customHeight="1">
      <c r="A22" s="173">
        <v>4.3</v>
      </c>
      <c r="B22" s="176" t="s">
        <v>145</v>
      </c>
      <c r="C22" s="173">
        <v>1</v>
      </c>
      <c r="D22" s="173">
        <v>7</v>
      </c>
    </row>
    <row r="23" spans="1:4" s="172" customFormat="1" ht="31.5" customHeight="1">
      <c r="A23" s="170"/>
      <c r="B23" s="171" t="s">
        <v>73</v>
      </c>
      <c r="C23" s="170">
        <f>C7+C11+C15+C19</f>
        <v>9</v>
      </c>
      <c r="D23" s="170">
        <f>D7+D11+D15+D19</f>
        <v>201</v>
      </c>
    </row>
    <row r="24" spans="1:4" ht="48.75" customHeight="1"/>
    <row r="25" spans="1:4" ht="18">
      <c r="B25" s="178" t="s">
        <v>2</v>
      </c>
      <c r="C25" s="577" t="str">
        <f>+'Ekamut-caxs'!C80</f>
        <v>Ա.Մելքոնյան</v>
      </c>
      <c r="D25" s="577"/>
    </row>
    <row r="26" spans="1:4" ht="15.75" customHeight="1">
      <c r="B26" s="179" t="s">
        <v>4</v>
      </c>
      <c r="C26" s="574" t="s">
        <v>5</v>
      </c>
      <c r="D26" s="574"/>
    </row>
    <row r="27" spans="1:4" ht="27" customHeight="1">
      <c r="B27" s="172" t="s">
        <v>6</v>
      </c>
      <c r="C27" s="577" t="str">
        <f>+'Ekamut-caxs'!C82</f>
        <v>Ն.Մկրտչյան</v>
      </c>
      <c r="D27" s="577"/>
    </row>
    <row r="28" spans="1:4">
      <c r="C28" s="574" t="s">
        <v>5</v>
      </c>
      <c r="D28" s="574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https://mul2.yerevan.am/tasks/1236395/oneclick/932074b325f6462659f0a2c9d1ee2303ad5483b69ac1a33642b82b2471605634.xlsx?token=8688195a4ecbeea8b2e9c8f2a1dffad1</cp:keywords>
  <cp:lastModifiedBy>Lusine Petrosyan</cp:lastModifiedBy>
  <cp:lastPrinted>2023-12-08T13:38:32Z</cp:lastPrinted>
  <dcterms:created xsi:type="dcterms:W3CDTF">1996-10-14T23:33:28Z</dcterms:created>
  <dcterms:modified xsi:type="dcterms:W3CDTF">2023-12-28T07:05:45Z</dcterms:modified>
</cp:coreProperties>
</file>