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61D42E1-A5C2-448B-BECD-82CB918E275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3" i="11" l="1"/>
  <c r="L18" i="12" l="1"/>
  <c r="L17" i="12"/>
  <c r="I18" i="12"/>
  <c r="J18" i="12" s="1"/>
  <c r="I17" i="12"/>
  <c r="J17" i="12" s="1"/>
  <c r="E18" i="12"/>
  <c r="F18" i="12" s="1"/>
  <c r="E17" i="12"/>
  <c r="F17" i="12" s="1"/>
  <c r="J19" i="12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4" i="7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15" i="12"/>
  <c r="O11" i="12"/>
  <c r="O7" i="12"/>
  <c r="O13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F19" i="12"/>
  <c r="A53" i="7" l="1"/>
  <c r="D5" i="7"/>
  <c r="D4" i="7"/>
  <c r="A54" i="7" l="1"/>
  <c r="D101" i="7"/>
  <c r="B101" i="7"/>
  <c r="A55" i="7" l="1"/>
  <c r="J26" i="12"/>
  <c r="A56" i="7" l="1"/>
  <c r="A57" i="7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<sst xmlns="http://schemas.openxmlformats.org/spreadsheetml/2006/main" count="767" uniqueCount="303">
  <si>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</si>
  <si>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</si>
  <si>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</si>
  <si>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</si>
  <si>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</si>
  <si>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</si>
  <si>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</si>
  <si>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</si>
  <si>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</si>
  <si>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</si>
  <si>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</si>
  <si>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</si>
  <si>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</si>
  <si>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</si>
  <si>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</si>
  <si>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</si>
  <si>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</si>
  <si>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</si>
  <si>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</si>
  <si>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</si>
  <si>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</si>
  <si>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</si>
  <si>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</si>
  <si>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</si>
  <si>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</si>
  <si>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</si>
  <si>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</si>
  <si>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</si>
  <si>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</si>
  <si>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</si>
  <si>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</si>
  <si>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</si>
  <si>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</si>
  <si>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</si>
  <si>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</si>
  <si>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</si>
  <si>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</si>
  <si>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</si>
  <si>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</si>
  <si>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</si>
  <si>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</si>
  <si>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</si>
  <si>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</si>
  <si>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</si>
  <si>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</si>
  <si>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</si>
  <si>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</si>
  <si>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</si>
  <si>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</si>
  <si>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</si>
  <si>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</si>
  <si>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</si>
  <si>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</si>
  <si>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</si>
  <si>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</si>
  <si>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</si>
  <si>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</si>
  <si>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</si>
  <si>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</si>
  <si>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</si>
  <si>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</si>
  <si>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</si>
  <si>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</si>
  <si>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</si>
  <si>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</si>
  <si>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</si>
  <si>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</si>
  <si>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</si>
  <si>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</si>
  <si>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</si>
  <si>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</si>
  <si>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</si>
  <si>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</si>
  <si>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</si>
  <si>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</si>
  <si>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</si>
  <si>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</si>
  <si>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</si>
  <si>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</si>
  <si>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</si>
  <si>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</si>
  <si>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</si>
  <si>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</si>
  <si>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</si>
  <si>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</si>
  <si>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</si>
  <si>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</si>
  <si>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</si>
  <si>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</si>
  <si>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</si>
  <si>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</si>
  <si>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</si>
  <si>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</si>
  <si>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</si>
  <si>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</si>
  <si>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</si>
  <si>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</si>
  <si>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</si>
  <si>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</si>
  <si>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</si>
  <si>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</si>
  <si>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</si>
  <si>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</si>
  <si>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</si>
  <si>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</si>
  <si>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</si>
  <si>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</si>
  <si>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</si>
  <si>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</si>
  <si>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</si>
  <si>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</si>
  <si>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</si>
  <si>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</si>
  <si>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</si>
  <si>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</si>
  <si>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</si>
  <si>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</si>
  <si>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</si>
  <si>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</si>
  <si>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</si>
  <si>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</si>
  <si>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</si>
  <si>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</si>
  <si>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</si>
  <si>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</si>
  <si>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</si>
  <si>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</si>
  <si>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</si>
  <si>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</si>
  <si>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</si>
  <si>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</si>
  <si>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</si>
  <si>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</si>
  <si>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</si>
  <si>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</si>
  <si>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</si>
  <si>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</si>
  <si>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</si>
  <si>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</si>
  <si>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</si>
  <si>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</si>
  <si>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</si>
  <si>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</si>
  <si>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</si>
  <si>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</si>
  <si>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</si>
  <si>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</si>
  <si>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</si>
  <si>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</si>
  <si>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</si>
  <si>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</si>
  <si>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</si>
  <si>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</si>
  <si>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</si>
  <si>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</si>
  <si>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</si>
  <si>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</si>
  <si>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</si>
  <si>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</si>
  <si>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</si>
  <si>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</si>
  <si>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</si>
  <si>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</si>
  <si>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</si>
  <si>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</si>
  <si>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</si>
  <si>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</si>
  <si>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</si>
  <si>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</si>
  <si>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</si>
  <si>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</si>
  <si>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</si>
  <si>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</si>
  <si>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</si>
  <si>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</si>
  <si>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</si>
  <si>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</si>
  <si>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</si>
  <si>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</si>
  <si>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</si>
  <si>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</si>
  <si>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</si>
  <si>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</si>
  <si>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</si>
  <si>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</si>
  <si>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</si>
  <si>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</si>
  <si>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</si>
  <si>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</si>
  <si>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</si>
  <si>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</si>
  <si>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</si>
  <si>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</si>
  <si>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</si>
  <si>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</si>
  <si>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</si>
  <si>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</si>
  <si>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</si>
  <si>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</si>
  <si>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</si>
  <si>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</si>
  <si>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</si>
  <si>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</si>
  <si>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</si>
  <si>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</si>
  <si>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</si>
  <si>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</si>
  <si>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</si>
  <si>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</si>
  <si>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</si>
  <si>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</si>
  <si>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</si>
  <si>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</si>
  <si>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</si>
  <si>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</si>
  <si>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</si>
  <si>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</si>
  <si>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</si>
  <si>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</si>
  <si>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</si>
  <si>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</si>
  <si>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</si>
  <si>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</si>
  <si>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</si>
  <si>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</si>
  <si>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</si>
  <si>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</si>
  <si>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</si>
  <si>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</si>
  <si>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</si>
  <si>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</si>
  <si>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</si>
  <si>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</si>
  <si>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</si>
  <si>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</si>
  <si>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</si>
  <si>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</si>
  <si>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</si>
  <si>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</si>
  <si>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</si>
  <si>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</si>
  <si>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</si>
  <si>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</si>
  <si>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</si>
  <si>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</si>
  <si>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</si>
  <si>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</si>
  <si>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</si>
  <si>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</si>
  <si>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</si>
  <si>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</si>
  <si>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</si>
  <si>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</si>
  <si>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</si>
  <si>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</si>
  <si>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</si>
  <si>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</si>
  <si>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</si>
  <si>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</si>
  <si>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</si>
  <si>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</si>
  <si>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</si>
  <si>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</si>
  <si>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</si>
  <si>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</si>
  <si>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</si>
  <si>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</si>
  <si>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</si>
  <si>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</si>
  <si>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</si>
  <si>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</si>
  <si>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</si>
  <si>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</si>
  <si>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</si>
  <si>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</si>
  <si>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</si>
  <si>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</si>
  <si>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</si>
  <si>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</si>
  <si>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</si>
  <si>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</si>
  <si>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</si>
  <si>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</si>
  <si>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</si>
  <si>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</si>
  <si>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</si>
  <si>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</si>
  <si>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</si>
  <si>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</si>
  <si>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</si>
  <si>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</si>
  <si>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</si>
  <si>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</si>
  <si>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</si>
  <si>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</si>
  <si>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</si>
  <si>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</si>
  <si>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հ․97 մսուր-մանկապարտեզ» ՀՈԱԿ-ի </t>
  </si>
  <si>
    <t>Ա.Գրիգորյան</t>
  </si>
  <si>
    <t>Մ.Մարտիրոսյան</t>
  </si>
  <si>
    <t>Արխիվացման գծով</t>
  </si>
  <si>
    <t>ՓԱԱ</t>
  </si>
  <si>
    <t>Անձրևի ժամանակ պարզվեց, որ տանիքը ունի վերանորոգման կարիք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</si>
</sst>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0ACAAQQBNAAAAAAAAAAAAAAAAAAAAAAAAAAAAAAAAAAAAAAAAAAAAAAAAAAAAAAAAAAAAAAAAAAAAAAAAAAAAAAAAAAAAAAAAAAAAAAAAAAAAAAAAAAAAAAAAAAAAAADnBwwABAAcAAsAD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0MzdaMCMGCSqGSIb3DQEJBDEWBBTHqd7v7KGaGUUA8FSC44weM9WffzArBgsqhkiG9w0BCRACDDEcMBowGDAWBBRE5xMFRVajmd/v2Zzf5CvSbEm8HjANBgkqhkiG9w0BAQEFAASCAQBe85Slwr1036gZXDaNnOVxgZE/FuocVBgUNRs5v5qSryqbPWwrhhtBJZopMHMnpBDwXZQCPdwG3vZjKU193Qj2V9A7PnnZcZmYhewAPwVNkSL5ngbCy5MlpOMfZaPOjJSzphwtVkXYK9fIiFLiRFGVs4sKKUhM1H5HpKsUh8UPgEeSmBj1ilD7pWEVJDg3bn8ojTa+YOSkW0E5fNK1rQc6sZIFixZzxukZPmJRYvb6LaEVj89Cs7TWO2b5CMsV0RaATrFjJrHgDkcbcRTZjjlaw8XJ7SzdyHFyJV6wm9Vqk3qgJnxulN6zKzLMbgqVtO3wxJshfeQEie1+BmjVn+1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0ACAAQQBNAAAAAAAAAAAAAAAAAAAAAAAAAAAAAAAAAAAAAAAAAAAAAAAAAAAAAAAAAAAAAAAAAAAAAAAAAAAAAAAAAAAAAAAAAAAAAAAAAAAAAAAAAAAAAAAAAAAAAADnBwwABAAcAAsAD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0NDJaMCMGCSqGSIb3DQEJBDEWBBQfm739D4pIwI/elKCpGUHNN8LSYTArBgsqhkiG9w0BCRACDDEcMBowGDAWBBRE5xMFRVajmd/v2Zzf5CvSbEm8HjANBgkqhkiG9w0BAQEFAASCAQCCVlXSkJKR3gI5ZXJeiXhGJansCFn8qwkuoy5BR8D2bm4OPRsYZ8VJbTlxL/ks4ykxtGYEc7TGEq3XHA1eJRlvkWoIQuCuND5hlnDuLD08uYBtSnLs8zTw7Lg8XXaKHK/sEfJkxJ5C+yVL57xMT6Arnst/KNpSAvGPVeF3BV5hgIhmJb9ziyFj0cLjsedVFQpUM2sQuGWH1pVjqCOYklOS8aXbAmIex12TehwrJP35nm8/aoL/a1kgZHkU4YksBYKmhOrIF6XbKf9f0GBUwEzLmGw5Bx4yAw4eZnuXcbu0/QpdTm8awixP0831QUqLK/Yf0wHn8A4UA28/SFNRvLw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FCDBF2-412A-E44C-46DD-F76DF8B5A7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4DBDC40-12F9-BDCC-22B2-81A8EF4BAF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183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183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297</v>
      </c>
      <c r="B14" s="499"/>
      <c r="C14" s="499"/>
      <c r="D14" s="499"/>
      <c r="E14" s="420"/>
    </row>
    <row r="15" spans="1:11" ht="18.75" customHeight="1">
      <c r="A15" s="500" t="s">
        <v>252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109736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62.4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62.4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11386.1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10736.6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649.5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12745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3848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3639.8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6.2</v>
      </c>
      <c r="B31" s="20" t="s">
        <v>75</v>
      </c>
      <c r="C31" s="20"/>
      <c r="D31" s="252">
        <v>208.2</v>
      </c>
      <c r="E31" s="252"/>
      <c r="F31" s="57" t="s">
        <v>228</v>
      </c>
      <c r="G31" s="2"/>
      <c r="H31" s="2"/>
      <c r="I31" s="344" t="s">
        <v>301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137792.5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74910.3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6112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1160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35039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3118.9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3281.1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392.7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73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155.6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96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1470</v>
      </c>
      <c r="E53" s="251"/>
      <c r="F53" s="6" t="s">
        <v>225</v>
      </c>
      <c r="K53" s="304">
        <v>10</v>
      </c>
      <c r="L53" s="89" t="s">
        <v>202</v>
      </c>
      <c r="M53" s="306">
        <v>147</v>
      </c>
      <c r="N53" s="89" t="s">
        <v>203</v>
      </c>
      <c r="O53" s="305">
        <f>+K53*M53/12*2</f>
        <v>245</v>
      </c>
      <c r="P53" s="43" t="s">
        <v>224</v>
      </c>
      <c r="Q53" s="342">
        <v>1225</v>
      </c>
      <c r="R53" s="7" t="s">
        <v>203</v>
      </c>
      <c r="S53" s="340">
        <f>+O53+Q53</f>
        <v>1470</v>
      </c>
    </row>
    <row r="54" spans="1:19" ht="18" customHeight="1">
      <c r="A54" s="117">
        <v>10</v>
      </c>
      <c r="B54" s="21" t="s">
        <v>25</v>
      </c>
      <c r="C54" s="21"/>
      <c r="D54" s="251">
        <v>415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1015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v>915</v>
      </c>
      <c r="E56" s="251"/>
    </row>
    <row r="57" spans="1:19" ht="18.75" customHeight="1">
      <c r="A57" s="117">
        <v>13</v>
      </c>
      <c r="B57" s="21" t="s">
        <v>122</v>
      </c>
      <c r="C57" s="21"/>
      <c r="D57" s="251">
        <v>31.6</v>
      </c>
      <c r="E57" s="251"/>
    </row>
    <row r="58" spans="1:19" ht="18" customHeight="1">
      <c r="A58" s="117">
        <v>14</v>
      </c>
      <c r="B58" s="21" t="s">
        <v>123</v>
      </c>
      <c r="C58" s="21"/>
      <c r="D58" s="251">
        <v>175</v>
      </c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1262.5999999999999</v>
      </c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107</v>
      </c>
      <c r="E60" s="251"/>
    </row>
    <row r="61" spans="1:19" ht="18.75" hidden="1" customHeight="1">
      <c r="A61" s="117">
        <f t="shared" ref="A61:A73" si="2">+A60+1</f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18</v>
      </c>
      <c r="B64" s="21" t="s">
        <v>77</v>
      </c>
      <c r="C64" s="21"/>
      <c r="D64" s="251">
        <v>40</v>
      </c>
      <c r="E64" s="251"/>
    </row>
    <row r="65" spans="1:14" ht="18.75" customHeight="1">
      <c r="A65" s="117">
        <v>19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20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62.4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customHeight="1">
      <c r="A72" s="117">
        <v>21</v>
      </c>
      <c r="B72" s="21" t="s">
        <v>300</v>
      </c>
      <c r="C72" s="21"/>
      <c r="D72" s="251">
        <v>30</v>
      </c>
      <c r="E72" s="251"/>
    </row>
    <row r="73" spans="1:14" ht="18.75" hidden="1" customHeight="1">
      <c r="A73" s="117">
        <f t="shared" si="2"/>
        <v>22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22</v>
      </c>
      <c r="B74" s="21" t="s">
        <v>28</v>
      </c>
      <c r="C74" s="21"/>
      <c r="D74" s="251">
        <v>4281.1000000000004</v>
      </c>
      <c r="E74" s="251"/>
    </row>
    <row r="75" spans="1:14" s="3" customFormat="1" ht="18.75" customHeight="1">
      <c r="A75" s="161">
        <v>22.1</v>
      </c>
      <c r="B75" s="20" t="s">
        <v>80</v>
      </c>
      <c r="C75" s="20"/>
      <c r="D75" s="251">
        <v>3639.8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23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23</v>
      </c>
      <c r="B77" s="21" t="s">
        <v>70</v>
      </c>
      <c r="C77" s="21"/>
      <c r="D77" s="251">
        <v>10757.2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137792.50000000003</v>
      </c>
      <c r="E78" s="467" t="s">
        <v>250</v>
      </c>
      <c r="F78" s="310">
        <f>+D35-D78</f>
        <v>0</v>
      </c>
    </row>
    <row r="79" spans="1:14" ht="27.7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8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184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184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հ․97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1597.3</v>
      </c>
      <c r="E19" s="425"/>
      <c r="F19" s="512" t="s">
        <v>231</v>
      </c>
      <c r="G19" s="513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133929.5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109736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62.4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262</v>
      </c>
      <c r="C23" s="509"/>
      <c r="D23" s="258">
        <f>+'Ekamut-caxs'!D20</f>
        <v>62.4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265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11386.1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8" t="s">
        <v>263</v>
      </c>
      <c r="C26" s="509"/>
      <c r="D26" s="258">
        <f>+'Ekamut-caxs'!D23</f>
        <v>10736.6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8" t="s">
        <v>264</v>
      </c>
      <c r="C27" s="509"/>
      <c r="D27" s="258">
        <f>+'Ekamut-caxs'!D24</f>
        <v>649.5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12745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7" t="s">
        <v>10</v>
      </c>
      <c r="C32" s="51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4"/>
      <c r="C34" s="505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123879.90000000001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122996.90000000001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74910.3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121</v>
      </c>
      <c r="C38" s="509"/>
      <c r="D38" s="296">
        <f>+'Ekamut-caxs'!D39</f>
        <v>6112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6">
        <f>+'Ekamut-caxs'!D40</f>
        <v>1160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35039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3118.9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3281.1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377.7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73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155.6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2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96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4" t="s">
        <v>31</v>
      </c>
      <c r="C52" s="505"/>
      <c r="D52" s="283">
        <f>+'Ekamut-caxs'!D53</f>
        <v>1470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4" t="s">
        <v>25</v>
      </c>
      <c r="C53" s="505"/>
      <c r="D53" s="283">
        <f>+'Ekamut-caxs'!D54</f>
        <v>415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4" t="s">
        <v>76</v>
      </c>
      <c r="C54" s="505"/>
      <c r="D54" s="283">
        <f>+'Ekamut-caxs'!D55</f>
        <v>1015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4" t="s">
        <v>50</v>
      </c>
      <c r="C55" s="505"/>
      <c r="D55" s="284">
        <f>+'Ekamut-caxs'!D56</f>
        <v>915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4" t="s">
        <v>122</v>
      </c>
      <c r="C56" s="505"/>
      <c r="D56" s="284">
        <f>+'Ekamut-caxs'!D57</f>
        <v>31.6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4" t="s">
        <v>123</v>
      </c>
      <c r="C57" s="505"/>
      <c r="D57" s="284">
        <f>+'Ekamut-caxs'!D58</f>
        <v>175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4" t="s">
        <v>26</v>
      </c>
      <c r="C58" s="505"/>
      <c r="D58" s="284">
        <f>+'Ekamut-caxs'!D59</f>
        <v>1262.5999999999999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4" t="s">
        <v>27</v>
      </c>
      <c r="C59" s="505"/>
      <c r="D59" s="284">
        <f>+'Ekamut-caxs'!D60</f>
        <v>107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4" t="s">
        <v>69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4" t="s">
        <v>47</v>
      </c>
      <c r="C62" s="505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4" t="s">
        <v>77</v>
      </c>
      <c r="C63" s="505"/>
      <c r="D63" s="284">
        <f>+'Ekamut-caxs'!D64</f>
        <v>40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4" t="s">
        <v>78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20</v>
      </c>
      <c r="B65" s="504" t="s">
        <v>48</v>
      </c>
      <c r="C65" s="505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04" t="s">
        <v>124</v>
      </c>
      <c r="C66" s="50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04" t="s">
        <v>66</v>
      </c>
      <c r="C68" s="505"/>
      <c r="D68" s="284">
        <f>+'Ekamut-caxs'!D69</f>
        <v>62.4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04" t="s">
        <v>79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21</v>
      </c>
      <c r="B71" s="504" t="str">
        <f>+'Ekamut-caxs'!B72</f>
        <v>Արխիվացման գծով</v>
      </c>
      <c r="C71" s="505"/>
      <c r="D71" s="283">
        <f>+'Ekamut-caxs'!D72</f>
        <v>30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t="19.5" hidden="1" customHeight="1">
      <c r="A76" s="14">
        <f>+A75+0.1</f>
        <v>31.300000000000004</v>
      </c>
      <c r="B76" s="508" t="s">
        <v>86</v>
      </c>
      <c r="C76" s="509"/>
      <c r="D76" s="258">
        <f>+'Ekamut-caxs'!D76</f>
        <v>0</v>
      </c>
      <c r="E76" s="430"/>
    </row>
    <row r="77" spans="1:13" s="97" customFormat="1" ht="17.25" customHeight="1">
      <c r="A77" s="71">
        <v>22</v>
      </c>
      <c r="B77" s="504" t="s">
        <v>39</v>
      </c>
      <c r="C77" s="505"/>
      <c r="D77" s="284">
        <f>+'Deb. ev kreditor'!D59-'Deb. ev kreditor'!D55</f>
        <v>257.70000000000005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0" t="s">
        <v>62</v>
      </c>
      <c r="C79" s="511"/>
      <c r="D79" s="292">
        <f>D80+D87</f>
        <v>883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4" t="s">
        <v>92</v>
      </c>
      <c r="C80" s="505"/>
      <c r="D80" s="284">
        <f>SUM(D81:D86)</f>
        <v>883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4" t="s">
        <v>88</v>
      </c>
      <c r="C81" s="505"/>
      <c r="D81" s="283">
        <v>463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89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1.2</v>
      </c>
      <c r="B83" s="504" t="s">
        <v>90</v>
      </c>
      <c r="C83" s="505"/>
      <c r="D83" s="283">
        <v>420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1.3</v>
      </c>
      <c r="B84" s="504" t="s">
        <v>67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1.4000000000000001</v>
      </c>
      <c r="B85" s="504" t="s">
        <v>68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1.5000000000000002</v>
      </c>
      <c r="B86" s="504"/>
      <c r="C86" s="50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6" t="s">
        <v>155</v>
      </c>
      <c r="C91" s="507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4" t="s">
        <v>16</v>
      </c>
      <c r="C92" s="505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11646.89999999998</v>
      </c>
      <c r="E94" s="469" t="s">
        <v>250</v>
      </c>
      <c r="F94" s="512" t="s">
        <v>206</v>
      </c>
      <c r="G94" s="513"/>
      <c r="H94" s="308"/>
      <c r="I94" s="308"/>
      <c r="J94" s="307">
        <v>0</v>
      </c>
      <c r="K94" s="98"/>
      <c r="L94" s="98"/>
      <c r="M94" s="98"/>
    </row>
    <row r="95" spans="1:13" s="81" customFormat="1" ht="32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Ա.Գրիգորյան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Մ.Մարտիրոսյան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3.2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9" zoomScaleSheetLayoutView="100" workbookViewId="0">
      <selection activeCell="B68" activeCellId="1" sqref="F47 B68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հ․97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258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118238.5</v>
      </c>
      <c r="D6" s="311">
        <f>SUM(D7:D8,D11,D14:D18)</f>
        <v>137792.5</v>
      </c>
      <c r="E6" s="311">
        <f t="shared" ref="E6:E66" si="0">D6-C6</f>
        <v>19554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104736</v>
      </c>
      <c r="D7" s="298">
        <f>+'Ekamut-caxs'!D18</f>
        <v>109736</v>
      </c>
      <c r="E7" s="298">
        <f t="shared" si="0"/>
        <v>5000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62.4</v>
      </c>
      <c r="E8" s="298">
        <f t="shared" si="0"/>
        <v>62.4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55">
        <f>+'Ekamut-caxs'!D20</f>
        <v>62.4</v>
      </c>
      <c r="E9" s="255">
        <f t="shared" si="0"/>
        <v>62.4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11386.1</v>
      </c>
      <c r="E11" s="298">
        <f t="shared" si="0"/>
        <v>11386.1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55">
        <f>+'Ekamut-caxs'!D23</f>
        <v>10736.6</v>
      </c>
      <c r="E12" s="255">
        <f t="shared" si="0"/>
        <v>10736.6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55">
        <f>+'Ekamut-caxs'!D24</f>
        <v>649.5</v>
      </c>
      <c r="E13" s="255">
        <f t="shared" si="0"/>
        <v>649.5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15</v>
      </c>
      <c r="E14" s="298">
        <f t="shared" si="0"/>
        <v>15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9768</v>
      </c>
      <c r="D15" s="298">
        <f>+'Ekamut-caxs'!D26</f>
        <v>12745</v>
      </c>
      <c r="E15" s="298">
        <f>D15-C15</f>
        <v>2977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3734.5</v>
      </c>
      <c r="D18" s="301">
        <f>SUM(D19:D20)</f>
        <v>3848</v>
      </c>
      <c r="E18" s="298">
        <f t="shared" si="0"/>
        <v>113.5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3734.5</v>
      </c>
      <c r="D19" s="255">
        <f>+'Ekamut-caxs'!D30</f>
        <v>3639.8</v>
      </c>
      <c r="E19" s="255">
        <f t="shared" si="0"/>
        <v>-94.699999999999818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118238.50000000001</v>
      </c>
      <c r="D25" s="312">
        <f>SUM(D26,D30:D36,D40:D62,D64:D65)</f>
        <v>137792.50000000003</v>
      </c>
      <c r="E25" s="311">
        <f t="shared" si="0"/>
        <v>19554.000000000015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71155.600000000006</v>
      </c>
      <c r="D26" s="301">
        <f>+'Ekamut-caxs'!D38</f>
        <v>74910.3</v>
      </c>
      <c r="E26" s="298">
        <f t="shared" si="0"/>
        <v>3754.6999999999971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5860</v>
      </c>
      <c r="D27" s="302">
        <f>+'Ekamut-caxs'!D39</f>
        <v>6112</v>
      </c>
      <c r="E27" s="255">
        <f>D27-C27</f>
        <v>252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1160</v>
      </c>
      <c r="E28" s="255">
        <f>D28-C28</f>
        <v>1160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28562.7</v>
      </c>
      <c r="D30" s="301">
        <f>+'Ekamut-caxs'!D42</f>
        <v>35039</v>
      </c>
      <c r="E30" s="298">
        <f t="shared" si="0"/>
        <v>6476.2999999999993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2895.3</v>
      </c>
      <c r="D31" s="301">
        <f>+'Ekamut-caxs'!D43</f>
        <v>3118.9</v>
      </c>
      <c r="E31" s="298">
        <f t="shared" si="0"/>
        <v>223.59999999999991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3226.1</v>
      </c>
      <c r="D32" s="301">
        <f>+'Ekamut-caxs'!D44</f>
        <v>3281.1</v>
      </c>
      <c r="E32" s="298">
        <f t="shared" si="0"/>
        <v>55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526.20000000000005</v>
      </c>
      <c r="D33" s="301">
        <f>+'Ekamut-caxs'!D45</f>
        <v>392.7</v>
      </c>
      <c r="E33" s="298">
        <f t="shared" si="0"/>
        <v>-133.50000000000006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73</v>
      </c>
      <c r="D34" s="301">
        <f>+'Ekamut-caxs'!D46</f>
        <v>73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155.6</v>
      </c>
      <c r="D36" s="301">
        <f>SUM(D37:D39)</f>
        <v>155.6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</v>
      </c>
      <c r="D38" s="302">
        <f>+'Ekamut-caxs'!D50</f>
        <v>2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96</v>
      </c>
      <c r="D39" s="302">
        <f>+'Ekamut-caxs'!D51</f>
        <v>96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1470</v>
      </c>
      <c r="D41" s="301">
        <f>+'Ekamut-caxs'!D53</f>
        <v>1470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432</v>
      </c>
      <c r="D42" s="301">
        <f>+'Ekamut-caxs'!D54</f>
        <v>415</v>
      </c>
      <c r="E42" s="298">
        <f t="shared" si="0"/>
        <v>-17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1017</v>
      </c>
      <c r="D43" s="301">
        <f>+'Ekamut-caxs'!D55</f>
        <v>1015</v>
      </c>
      <c r="E43" s="298">
        <f t="shared" si="0"/>
        <v>-2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1287</v>
      </c>
      <c r="D44" s="301">
        <f>+'Ekamut-caxs'!D56</f>
        <v>915</v>
      </c>
      <c r="E44" s="298">
        <f t="shared" si="0"/>
        <v>-372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35</v>
      </c>
      <c r="D45" s="301">
        <f>+'Ekamut-caxs'!D57</f>
        <v>31.6</v>
      </c>
      <c r="E45" s="298">
        <f>D45-C45</f>
        <v>-3.3999999999999986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150</v>
      </c>
      <c r="D46" s="301">
        <f>+'Ekamut-caxs'!D58</f>
        <v>175</v>
      </c>
      <c r="E46" s="298">
        <f t="shared" si="0"/>
        <v>25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34.5" customHeight="1">
      <c r="A47" s="61">
        <v>15</v>
      </c>
      <c r="B47" s="285" t="s">
        <v>26</v>
      </c>
      <c r="C47" s="297">
        <v>1171</v>
      </c>
      <c r="D47" s="301">
        <f>+'Ekamut-caxs'!D59</f>
        <v>1262.5999999999999</v>
      </c>
      <c r="E47" s="298">
        <f t="shared" si="0"/>
        <v>91.599999999999909</v>
      </c>
      <c r="F47" s="299" t="s">
        <v>302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107</v>
      </c>
      <c r="D48" s="301">
        <f>+'Ekamut-caxs'!D60</f>
        <v>107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40</v>
      </c>
      <c r="D52" s="301">
        <f>+'Ekamut-caxs'!D64</f>
        <v>40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5" t="s">
        <v>66</v>
      </c>
      <c r="C57" s="297">
        <v>77.599999999999994</v>
      </c>
      <c r="D57" s="301">
        <f>+'Ekamut-caxs'!D69</f>
        <v>62.4</v>
      </c>
      <c r="E57" s="298">
        <f t="shared" si="1"/>
        <v>-15.199999999999996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21</v>
      </c>
      <c r="B60" s="288" t="s">
        <v>300</v>
      </c>
      <c r="C60" s="297">
        <v>30</v>
      </c>
      <c r="D60" s="299">
        <f>+'Ekamut-caxs'!D72</f>
        <v>30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3734.5</v>
      </c>
      <c r="D62" s="301">
        <f>+'Ekamut-caxs'!D74</f>
        <v>4281.1000000000004</v>
      </c>
      <c r="E62" s="298">
        <f t="shared" si="1"/>
        <v>546.60000000000036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80</v>
      </c>
      <c r="C63" s="256">
        <v>3734.5</v>
      </c>
      <c r="D63" s="302">
        <f>+'Ekamut-caxs'!D75</f>
        <v>3639.8</v>
      </c>
      <c r="E63" s="255">
        <f t="shared" si="1"/>
        <v>-94.699999999999818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23</v>
      </c>
      <c r="B65" s="285" t="s">
        <v>70</v>
      </c>
      <c r="C65" s="297">
        <v>1832.9</v>
      </c>
      <c r="D65" s="301">
        <f>+'Ekamut-caxs'!D77</f>
        <v>10757.2</v>
      </c>
      <c r="E65" s="298">
        <f t="shared" si="1"/>
        <v>8924.3000000000011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Ա.Գրիգորյան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Մ.Մարտիրոսյան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" zoomScaleSheetLayoutView="100" workbookViewId="0">
      <selection activeCell="B68" activeCellId="1" sqref="F47 B68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հ․97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259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1597.3</v>
      </c>
      <c r="D6" s="257">
        <f>+C6</f>
        <v>1597.3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114504</v>
      </c>
      <c r="D7" s="292">
        <f>SUM(D8:D9,D12,D15:D22)</f>
        <v>133929.5</v>
      </c>
      <c r="E7" s="292">
        <f>D7-C7</f>
        <v>19425.5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104736</v>
      </c>
      <c r="D8" s="284">
        <f>+'Dramakan hosqer'!D21</f>
        <v>109736</v>
      </c>
      <c r="E8" s="284">
        <f>D8-C8</f>
        <v>5000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62.4</v>
      </c>
      <c r="E9" s="284">
        <f t="shared" ref="E9:E14" si="1">D9-C9</f>
        <v>62.4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62.4</v>
      </c>
      <c r="E10" s="284">
        <f t="shared" si="1"/>
        <v>62.4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11386.1</v>
      </c>
      <c r="E12" s="284">
        <f t="shared" si="1"/>
        <v>11386.1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10736.6</v>
      </c>
      <c r="E13" s="296">
        <f t="shared" si="1"/>
        <v>10736.6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649.5</v>
      </c>
      <c r="E14" s="296">
        <f t="shared" si="1"/>
        <v>649.5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9768</v>
      </c>
      <c r="D15" s="284">
        <f>+'Dramakan hosqer'!D28</f>
        <v>12745</v>
      </c>
      <c r="E15" s="284">
        <f t="shared" si="0"/>
        <v>2977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113793.80000000002</v>
      </c>
      <c r="D23" s="292">
        <f>+D24+D67+D79</f>
        <v>123879.90000000001</v>
      </c>
      <c r="E23" s="292">
        <f t="shared" si="0"/>
        <v>10086.099999999991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112928.80000000002</v>
      </c>
      <c r="D24" s="292">
        <f>SUM(D25,D29:D35,D39:D61,D65:D66)</f>
        <v>122996.90000000001</v>
      </c>
      <c r="E24" s="292">
        <f t="shared" si="0"/>
        <v>10068.099999999991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71155.600000000006</v>
      </c>
      <c r="D25" s="284">
        <f>+'Dramakan hosqer'!D37</f>
        <v>74910.3</v>
      </c>
      <c r="E25" s="284">
        <f t="shared" si="0"/>
        <v>3754.6999999999971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5860</v>
      </c>
      <c r="D26" s="296">
        <f>+'Dramakan hosqer'!D38</f>
        <v>6112</v>
      </c>
      <c r="E26" s="296">
        <f t="shared" si="0"/>
        <v>252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1160</v>
      </c>
      <c r="E27" s="296">
        <f t="shared" si="0"/>
        <v>1160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28562.7</v>
      </c>
      <c r="D29" s="284">
        <f>+'Dramakan hosqer'!D41</f>
        <v>35039</v>
      </c>
      <c r="E29" s="284">
        <f t="shared" si="0"/>
        <v>6476.2999999999993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2895.3</v>
      </c>
      <c r="D30" s="284">
        <f>+'Dramakan hosqer'!D42</f>
        <v>3118.9</v>
      </c>
      <c r="E30" s="284">
        <f t="shared" si="0"/>
        <v>223.59999999999991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3226.1</v>
      </c>
      <c r="D31" s="284">
        <f>+'Dramakan hosqer'!D43</f>
        <v>3281.1</v>
      </c>
      <c r="E31" s="284">
        <f t="shared" si="0"/>
        <v>55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526.20000000000005</v>
      </c>
      <c r="D32" s="284">
        <f>+'Dramakan hosqer'!D44</f>
        <v>377.7</v>
      </c>
      <c r="E32" s="284">
        <f t="shared" si="0"/>
        <v>-148.50000000000006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73</v>
      </c>
      <c r="D33" s="284">
        <f>+'Dramakan hosqer'!D45</f>
        <v>73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155.6</v>
      </c>
      <c r="D35" s="284">
        <f>SUM(D36:D38)</f>
        <v>155.6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</v>
      </c>
      <c r="D37" s="296">
        <f>+'Dramakan hosqer'!D49</f>
        <v>2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96</v>
      </c>
      <c r="D38" s="296">
        <f>+'Dramakan hosqer'!D50</f>
        <v>96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1470</v>
      </c>
      <c r="D40" s="284">
        <f>+'Dramakan hosqer'!D52</f>
        <v>1470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432</v>
      </c>
      <c r="D41" s="284">
        <f>+'Dramakan hosqer'!D53</f>
        <v>415</v>
      </c>
      <c r="E41" s="284">
        <f t="shared" si="0"/>
        <v>-17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1017</v>
      </c>
      <c r="D42" s="284">
        <f>+'Dramakan hosqer'!D54</f>
        <v>1015</v>
      </c>
      <c r="E42" s="284">
        <f t="shared" si="0"/>
        <v>-2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1287</v>
      </c>
      <c r="D43" s="284">
        <f>+'Dramakan hosqer'!D55</f>
        <v>915</v>
      </c>
      <c r="E43" s="284">
        <f t="shared" si="0"/>
        <v>-372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35</v>
      </c>
      <c r="D44" s="284">
        <f>+'Dramakan hosqer'!D56</f>
        <v>31.6</v>
      </c>
      <c r="E44" s="284">
        <f t="shared" si="0"/>
        <v>-3.3999999999999986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150</v>
      </c>
      <c r="D45" s="284">
        <f>+'Dramakan hosqer'!D57</f>
        <v>175</v>
      </c>
      <c r="E45" s="284">
        <f t="shared" si="0"/>
        <v>25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1171</v>
      </c>
      <c r="D46" s="284">
        <f>+'Dramakan hosqer'!D58</f>
        <v>1262.5999999999999</v>
      </c>
      <c r="E46" s="284">
        <f t="shared" si="0"/>
        <v>91.599999999999909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107</v>
      </c>
      <c r="D47" s="284">
        <f>+'Dramakan hosqer'!D59</f>
        <v>107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40</v>
      </c>
      <c r="D51" s="284">
        <f>+'Dramakan hosqer'!D63</f>
        <v>40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77.599999999999994</v>
      </c>
      <c r="D56" s="284">
        <f>+'Dramakan hosqer'!D68</f>
        <v>62.4</v>
      </c>
      <c r="E56" s="284">
        <f t="shared" si="0"/>
        <v>-15.199999999999996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21</v>
      </c>
      <c r="B59" s="288" t="s">
        <v>300</v>
      </c>
      <c r="C59" s="283">
        <v>30</v>
      </c>
      <c r="D59" s="283">
        <f>+'Dramakan hosqer'!D71</f>
        <v>30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91" t="s">
        <v>39</v>
      </c>
      <c r="C65" s="283">
        <v>257.7</v>
      </c>
      <c r="D65" s="284">
        <f>+'Dramakan hosqer'!D77</f>
        <v>257.70000000000005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865</v>
      </c>
      <c r="D67" s="292">
        <f>+D68+D75</f>
        <v>883</v>
      </c>
      <c r="E67" s="292">
        <f t="shared" si="0"/>
        <v>18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865</v>
      </c>
      <c r="D68" s="284">
        <f>SUM(D69:D74)</f>
        <v>883</v>
      </c>
      <c r="E68" s="284">
        <f t="shared" si="0"/>
        <v>18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310</v>
      </c>
      <c r="D69" s="284">
        <f>+'Dramakan hosqer'!D81</f>
        <v>463</v>
      </c>
      <c r="E69" s="284">
        <f t="shared" ref="E69:E82" si="2">D69-C69</f>
        <v>153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94" t="s">
        <v>89</v>
      </c>
      <c r="C70" s="283">
        <v>435</v>
      </c>
      <c r="D70" s="284">
        <f>+'Dramakan hosqer'!D82</f>
        <v>0</v>
      </c>
      <c r="E70" s="284">
        <f>D70-C70</f>
        <v>-435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120</v>
      </c>
      <c r="D71" s="284">
        <f>+'Dramakan hosqer'!D83</f>
        <v>420</v>
      </c>
      <c r="E71" s="284">
        <f t="shared" si="2"/>
        <v>300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2307.4999999999854</v>
      </c>
      <c r="D82" s="292">
        <f>D6+D7-D23</f>
        <v>11646.89999999998</v>
      </c>
      <c r="E82" s="292">
        <f t="shared" si="2"/>
        <v>9339.3999999999942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Ա.Գրիգորյան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Մ.Մարտիրոսյան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68" activeCellId="1" sqref="F47 B68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հ․97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256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319.10000000000002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48.2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8.1999999999999993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51.4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211.3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319.10000000000002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84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57.9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10.8</v>
      </c>
      <c r="E41" s="31"/>
    </row>
    <row r="42" spans="1:22" ht="33.75" customHeight="1">
      <c r="A42" s="220">
        <v>1.7</v>
      </c>
      <c r="B42" s="222"/>
      <c r="C42" s="220" t="s">
        <v>200</v>
      </c>
      <c r="D42" s="31">
        <v>48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54.5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2.5</v>
      </c>
      <c r="E53" s="31"/>
    </row>
    <row r="54" spans="1:22" ht="33" hidden="1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257.70000000000005</v>
      </c>
      <c r="G54" s="341">
        <f>+D59-D54-F54</f>
        <v>0</v>
      </c>
    </row>
    <row r="55" spans="1:22" ht="33" hidden="1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257.70000000000005</v>
      </c>
      <c r="E59" s="237"/>
      <c r="F59" s="443">
        <f>+D59-D55</f>
        <v>257.70000000000005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1597.3</v>
      </c>
      <c r="D62" s="525" t="s">
        <v>193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Ա.Գրիգորյան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Մ.Մարտիրոսյան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B68" activeCellId="1" sqref="F47 B6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հ․97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260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62206.3</v>
      </c>
      <c r="D7" s="358">
        <v>10825.6</v>
      </c>
      <c r="E7" s="359"/>
      <c r="F7" s="359"/>
      <c r="G7" s="359">
        <v>108.7</v>
      </c>
      <c r="H7" s="359">
        <v>227.7</v>
      </c>
      <c r="I7" s="359"/>
      <c r="J7" s="359">
        <v>1500</v>
      </c>
      <c r="K7" s="359"/>
      <c r="L7" s="359"/>
      <c r="M7" s="360"/>
      <c r="N7" s="361">
        <f>ROUND(SUM(C7:M7),1)</f>
        <v>74868.3</v>
      </c>
    </row>
    <row r="8" spans="1:15" ht="28.5" customHeight="1">
      <c r="A8" s="352">
        <v>1.1000000000000001</v>
      </c>
      <c r="B8" s="362" t="s">
        <v>121</v>
      </c>
      <c r="C8" s="363">
        <v>4612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1160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42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74910.3</v>
      </c>
    </row>
    <row r="13" spans="1:15" s="377" customFormat="1" ht="34.5" customHeight="1">
      <c r="B13" s="378"/>
      <c r="C13" s="123"/>
      <c r="D13" s="379">
        <f>5412.8*2</f>
        <v>10825.6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217</v>
      </c>
      <c r="C15" s="541"/>
      <c r="D15" s="540"/>
      <c r="G15" s="246"/>
      <c r="H15" s="246"/>
      <c r="I15" s="539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Ա.Գրիգորյան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7" t="s">
        <v>97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Մ.Մարտիրոսյան</v>
      </c>
      <c r="I22" s="536"/>
      <c r="J22" s="53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7" t="s">
        <v>97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B68" activeCellId="1" sqref="F47 B6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հ․97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6556</v>
      </c>
      <c r="F7" s="483">
        <v>942097</v>
      </c>
      <c r="G7" s="280" t="s">
        <v>229</v>
      </c>
      <c r="H7" s="266" t="s">
        <v>229</v>
      </c>
      <c r="I7" s="478">
        <v>6498.14</v>
      </c>
      <c r="J7" s="480">
        <v>336057.73</v>
      </c>
      <c r="K7" s="319" t="s">
        <v>229</v>
      </c>
      <c r="L7" s="478">
        <v>136</v>
      </c>
      <c r="M7" s="444">
        <f>+L7*200.47</f>
        <v>27263.919999999998</v>
      </c>
      <c r="N7" s="445">
        <f>+L7*7.94904</f>
        <v>1081.06944</v>
      </c>
      <c r="O7" s="335">
        <f>+N7+M7</f>
        <v>28344.989439999998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5266</v>
      </c>
      <c r="F8" s="483">
        <v>756724</v>
      </c>
      <c r="G8" s="280" t="s">
        <v>229</v>
      </c>
      <c r="H8" s="266" t="s">
        <v>229</v>
      </c>
      <c r="I8" s="478">
        <v>6324.38</v>
      </c>
      <c r="J8" s="480">
        <v>329555.44</v>
      </c>
      <c r="K8" s="319" t="s">
        <v>229</v>
      </c>
      <c r="L8" s="478">
        <v>136</v>
      </c>
      <c r="M8" s="444">
        <f t="shared" ref="M8:M18" si="0">+L8*200.47</f>
        <v>27263.919999999998</v>
      </c>
      <c r="N8" s="445">
        <f t="shared" ref="N8:N18" si="1">+L8*7.94904</f>
        <v>1081.06944</v>
      </c>
      <c r="O8" s="335">
        <f t="shared" ref="O8:O18" si="2">+N8+M8</f>
        <v>28344.989439999998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1430</v>
      </c>
      <c r="F9" s="483">
        <v>205491</v>
      </c>
      <c r="G9" s="280" t="s">
        <v>229</v>
      </c>
      <c r="H9" s="266" t="s">
        <v>229</v>
      </c>
      <c r="I9" s="478">
        <v>5493.12</v>
      </c>
      <c r="J9" s="480">
        <v>288743.46000000002</v>
      </c>
      <c r="K9" s="319" t="s">
        <v>229</v>
      </c>
      <c r="L9" s="478">
        <v>221</v>
      </c>
      <c r="M9" s="444">
        <f t="shared" si="0"/>
        <v>44303.87</v>
      </c>
      <c r="N9" s="445">
        <f t="shared" si="1"/>
        <v>1756.73784</v>
      </c>
      <c r="O9" s="335">
        <f t="shared" si="2"/>
        <v>46060.607840000004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22</v>
      </c>
      <c r="F10" s="483">
        <v>3161.4</v>
      </c>
      <c r="G10" s="280" t="s">
        <v>229</v>
      </c>
      <c r="H10" s="270" t="s">
        <v>229</v>
      </c>
      <c r="I10" s="478">
        <v>4411.88</v>
      </c>
      <c r="J10" s="480">
        <v>232031.34</v>
      </c>
      <c r="K10" s="319" t="s">
        <v>229</v>
      </c>
      <c r="L10" s="478">
        <v>171</v>
      </c>
      <c r="M10" s="444">
        <f t="shared" si="0"/>
        <v>34280.370000000003</v>
      </c>
      <c r="N10" s="445">
        <f t="shared" si="1"/>
        <v>1359.28584</v>
      </c>
      <c r="O10" s="335">
        <f t="shared" si="2"/>
        <v>35639.655839999999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4387.8999999999996</v>
      </c>
      <c r="J11" s="480">
        <v>231365.49</v>
      </c>
      <c r="K11" s="319" t="s">
        <v>229</v>
      </c>
      <c r="L11" s="478">
        <v>135</v>
      </c>
      <c r="M11" s="444">
        <f t="shared" si="0"/>
        <v>27063.45</v>
      </c>
      <c r="N11" s="445">
        <f t="shared" si="1"/>
        <v>1073.1204</v>
      </c>
      <c r="O11" s="335">
        <f t="shared" si="2"/>
        <v>28136.570400000001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4396.7</v>
      </c>
      <c r="J12" s="480">
        <v>231763.62</v>
      </c>
      <c r="K12" s="319" t="s">
        <v>229</v>
      </c>
      <c r="L12" s="478">
        <v>160</v>
      </c>
      <c r="M12" s="444">
        <f t="shared" si="0"/>
        <v>32075.200000000001</v>
      </c>
      <c r="N12" s="445">
        <f t="shared" si="1"/>
        <v>1271.8463999999999</v>
      </c>
      <c r="O12" s="335">
        <f t="shared" si="2"/>
        <v>33347.046399999999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4082.52</v>
      </c>
      <c r="J13" s="480">
        <v>214356.77</v>
      </c>
      <c r="K13" s="319" t="s">
        <v>229</v>
      </c>
      <c r="L13" s="478">
        <v>164</v>
      </c>
      <c r="M13" s="444">
        <f t="shared" si="0"/>
        <v>32877.08</v>
      </c>
      <c r="N13" s="445">
        <f t="shared" si="1"/>
        <v>1303.64256</v>
      </c>
      <c r="O13" s="335">
        <f t="shared" si="2"/>
        <v>34180.722560000002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4125.3599999999997</v>
      </c>
      <c r="J14" s="480">
        <v>214912.85</v>
      </c>
      <c r="K14" s="319" t="s">
        <v>229</v>
      </c>
      <c r="L14" s="478">
        <v>164</v>
      </c>
      <c r="M14" s="444">
        <f t="shared" si="0"/>
        <v>32877.08</v>
      </c>
      <c r="N14" s="445">
        <f t="shared" si="1"/>
        <v>1303.64256</v>
      </c>
      <c r="O14" s="335">
        <f t="shared" si="2"/>
        <v>34180.722560000002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4282.88</v>
      </c>
      <c r="J15" s="480">
        <v>224977.82</v>
      </c>
      <c r="K15" s="319" t="s">
        <v>229</v>
      </c>
      <c r="L15" s="478">
        <v>157</v>
      </c>
      <c r="M15" s="444">
        <f t="shared" si="0"/>
        <v>31473.79</v>
      </c>
      <c r="N15" s="445">
        <f t="shared" si="1"/>
        <v>1247.99928</v>
      </c>
      <c r="O15" s="335">
        <f t="shared" si="2"/>
        <v>32721.789280000001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4883.8</v>
      </c>
      <c r="J16" s="480">
        <v>257101.42</v>
      </c>
      <c r="K16" s="319" t="s">
        <v>229</v>
      </c>
      <c r="L16" s="478">
        <v>168</v>
      </c>
      <c r="M16" s="444">
        <f t="shared" si="0"/>
        <v>33678.959999999999</v>
      </c>
      <c r="N16" s="445">
        <f t="shared" si="1"/>
        <v>1335.4387200000001</v>
      </c>
      <c r="O16" s="335">
        <f t="shared" si="2"/>
        <v>35014.398719999997</v>
      </c>
    </row>
    <row r="17" spans="1:15" ht="19.5" customHeight="1">
      <c r="A17" s="142">
        <v>11</v>
      </c>
      <c r="B17" s="196" t="s">
        <v>112</v>
      </c>
      <c r="C17" s="484">
        <v>1874</v>
      </c>
      <c r="D17" s="485">
        <v>269283.8</v>
      </c>
      <c r="E17" s="277">
        <f>+MAX(C17,E9)</f>
        <v>1874</v>
      </c>
      <c r="F17" s="268">
        <f>+E17*143.7</f>
        <v>269293.8</v>
      </c>
      <c r="G17" s="481">
        <v>6049.5</v>
      </c>
      <c r="H17" s="482">
        <v>317345.26</v>
      </c>
      <c r="I17" s="277">
        <f>+MAX(G17,I7)</f>
        <v>6498.14</v>
      </c>
      <c r="J17" s="269">
        <f>+I17*53.48</f>
        <v>347520.52720000001</v>
      </c>
      <c r="K17" s="479"/>
      <c r="L17" s="277">
        <f>+MAX(K17,L8)</f>
        <v>136</v>
      </c>
      <c r="M17" s="444">
        <f t="shared" si="0"/>
        <v>27263.919999999998</v>
      </c>
      <c r="N17" s="445">
        <f t="shared" si="1"/>
        <v>1081.06944</v>
      </c>
      <c r="O17" s="335">
        <f t="shared" si="2"/>
        <v>28344.989439999998</v>
      </c>
    </row>
    <row r="18" spans="1:15" ht="19.5" customHeight="1">
      <c r="A18" s="142">
        <v>12</v>
      </c>
      <c r="B18" s="196" t="s">
        <v>113</v>
      </c>
      <c r="C18" s="484">
        <v>4081</v>
      </c>
      <c r="D18" s="485">
        <v>586440</v>
      </c>
      <c r="E18" s="277">
        <f>+MAX(C18,E7)</f>
        <v>6556</v>
      </c>
      <c r="F18" s="268">
        <f>+E18*143.7</f>
        <v>942097.2</v>
      </c>
      <c r="G18" s="481">
        <v>6969.26</v>
      </c>
      <c r="H18" s="482">
        <v>363758.02</v>
      </c>
      <c r="I18" s="277">
        <f>+MAX(G18,I7)</f>
        <v>6969.26</v>
      </c>
      <c r="J18" s="269">
        <f>+I18*53.48</f>
        <v>372716.02480000001</v>
      </c>
      <c r="K18" s="479"/>
      <c r="L18" s="277">
        <f>+MAX(K18,L7)</f>
        <v>136</v>
      </c>
      <c r="M18" s="444">
        <f t="shared" si="0"/>
        <v>27263.919999999998</v>
      </c>
      <c r="N18" s="445">
        <f t="shared" si="1"/>
        <v>1081.06944</v>
      </c>
      <c r="O18" s="335">
        <f t="shared" si="2"/>
        <v>28344.989439999998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5955</v>
      </c>
      <c r="D19" s="271">
        <f>SUM(D7:D18)</f>
        <v>855723.8</v>
      </c>
      <c r="E19" s="278">
        <f t="shared" si="3"/>
        <v>21704</v>
      </c>
      <c r="F19" s="272">
        <f>SUM(F7:F18)</f>
        <v>3118864.3999999994</v>
      </c>
      <c r="G19" s="281">
        <f>SUM(G7:G18)</f>
        <v>13018.76</v>
      </c>
      <c r="H19" s="271">
        <f>SUM(H7:H18)</f>
        <v>681103.28</v>
      </c>
      <c r="I19" s="278">
        <f>SUM(I7:I18)</f>
        <v>62354.080000000002</v>
      </c>
      <c r="J19" s="273">
        <f>SUM(J7:J18)</f>
        <v>3281102.4919999996</v>
      </c>
      <c r="K19" s="276">
        <f t="shared" si="3"/>
        <v>0</v>
      </c>
      <c r="L19" s="278">
        <f>SUM(L7:L18)</f>
        <v>1884</v>
      </c>
      <c r="M19" s="273">
        <f>SUM(M7:M18)</f>
        <v>377685.48</v>
      </c>
      <c r="N19" s="446">
        <f>SUM(N7:N18)</f>
        <v>14975.99136</v>
      </c>
      <c r="O19" s="273">
        <f>SUM(O7:O18)</f>
        <v>392661.47135999997</v>
      </c>
    </row>
    <row r="20" spans="1:15" ht="21.75" customHeight="1">
      <c r="B20" s="150"/>
      <c r="C20" s="250"/>
      <c r="D20" s="183"/>
      <c r="E20" s="250"/>
      <c r="F20" s="183">
        <f>ROUND(F19/1000,1)</f>
        <v>3118.9</v>
      </c>
      <c r="G20" s="250"/>
      <c r="H20" s="183"/>
      <c r="I20" s="250"/>
      <c r="J20" s="183">
        <f>ROUND(J19/1000,1)</f>
        <v>3281.1</v>
      </c>
      <c r="K20" s="250"/>
      <c r="L20" s="250"/>
      <c r="M20" s="183">
        <f>ROUND(M19/1000,1)</f>
        <v>377.7</v>
      </c>
      <c r="N20" s="183">
        <f t="shared" ref="N20:O20" si="4">ROUND(N19/1000,1)</f>
        <v>15</v>
      </c>
      <c r="O20" s="183">
        <f t="shared" si="4"/>
        <v>392.7</v>
      </c>
    </row>
    <row r="21" spans="1:15" ht="33.75" customHeight="1" thickBot="1">
      <c r="B21" s="558" t="s">
        <v>207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3118.9</v>
      </c>
      <c r="G27" s="334" t="s">
        <v>229</v>
      </c>
      <c r="H27" s="271" t="s">
        <v>229</v>
      </c>
      <c r="I27" s="271" t="s">
        <v>229</v>
      </c>
      <c r="J27" s="272">
        <f>J20-J26</f>
        <v>3281.1</v>
      </c>
      <c r="K27" s="334" t="s">
        <v>229</v>
      </c>
      <c r="L27" s="271" t="s">
        <v>229</v>
      </c>
      <c r="M27" s="273">
        <f>M20-M26</f>
        <v>377.7</v>
      </c>
      <c r="N27" s="188" t="s">
        <v>229</v>
      </c>
      <c r="O27" s="272">
        <f>+O20-M26</f>
        <v>392.7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Ա.Գրիգորյան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Մ.Մարտիրոսյան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4" t="s">
        <v>269</v>
      </c>
      <c r="J36" s="554"/>
      <c r="K36" s="423"/>
      <c r="L36" s="554" t="s">
        <v>270</v>
      </c>
      <c r="M36" s="554"/>
    </row>
    <row r="37" spans="3:13">
      <c r="C37" s="436"/>
      <c r="D37" s="436"/>
      <c r="E37" s="554" t="s">
        <v>268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68" activeCellId="1" sqref="F47 B6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հ․97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289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99588.7</v>
      </c>
      <c r="D8" s="256">
        <v>9745</v>
      </c>
      <c r="E8" s="256">
        <v>28370.2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1500</v>
      </c>
      <c r="E9" s="325">
        <f>+M9</f>
        <v>3400.1</v>
      </c>
      <c r="F9" s="449">
        <v>11</v>
      </c>
      <c r="G9" s="462">
        <v>281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3400.1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9490</v>
      </c>
      <c r="D10" s="461">
        <v>1500</v>
      </c>
      <c r="E10" s="325">
        <f>+M10</f>
        <v>3268.65</v>
      </c>
      <c r="F10" s="449">
        <v>12</v>
      </c>
      <c r="G10" s="463">
        <v>283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3268.65</v>
      </c>
    </row>
    <row r="11" spans="1:13" s="180" customFormat="1" ht="31.5" customHeight="1">
      <c r="A11" s="239"/>
      <c r="B11" s="321" t="s">
        <v>219</v>
      </c>
      <c r="C11" s="322">
        <f>ROUND(SUM(C8:C10),1)</f>
        <v>109078.7</v>
      </c>
      <c r="D11" s="322">
        <f t="shared" ref="D11:E11" si="0">ROUND(SUM(D8:D10),1)</f>
        <v>12745</v>
      </c>
      <c r="E11" s="322">
        <f t="shared" si="0"/>
        <v>35039</v>
      </c>
    </row>
    <row r="13" spans="1:13" ht="51" customHeight="1">
      <c r="B13" s="571" t="s">
        <v>222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Ա.Գրիգորյան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Մ.Մարտիրոսյան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B68" activeCellId="1" sqref="F47 B68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հ․97 մսուր-մանկապարտեզ» ՀՈԱԿ-ի </v>
      </c>
      <c r="B2" s="575"/>
      <c r="C2" s="575"/>
      <c r="D2" s="575"/>
    </row>
    <row r="3" spans="1:4" ht="27" customHeight="1">
      <c r="A3" s="575" t="s">
        <v>272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10</v>
      </c>
      <c r="D23" s="170">
        <f>D7+D11+D15+D19</f>
        <v>299</v>
      </c>
    </row>
    <row r="24" spans="1:4" ht="48.75" customHeight="1"/>
    <row r="25" spans="1:4" ht="18">
      <c r="B25" s="178" t="s">
        <v>2</v>
      </c>
      <c r="C25" s="576" t="str">
        <f>+'Ekamut-caxs'!C80</f>
        <v>Ա.Գրիգորյան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Մ.Մարտիրոսյան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https://mul2.yerevan.am/tasks/1236395/oneclick/d99fc3412f4329e897d46206d312080a7759afb29f5e0173a84cfdf4625cc1f5.xlsx?token=b2fcba24f489413417c9326e72fe2fa9</cp:keywords>
  <cp:lastModifiedBy>Lusine Petrosyan</cp:lastModifiedBy>
  <cp:lastPrinted>2023-12-25T06:36:09Z</cp:lastPrinted>
  <dcterms:created xsi:type="dcterms:W3CDTF">1996-10-14T23:33:28Z</dcterms:created>
  <dcterms:modified xsi:type="dcterms:W3CDTF">2023-12-28T07:16:04Z</dcterms:modified>
</cp:coreProperties>
</file>