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A72B9E8-C5D7-4FEB-9730-865D2BA0E4B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13" i="11"/>
  <c r="F54" i="18" l="1"/>
  <c r="B21" i="10" l="1"/>
  <c r="B23" i="9"/>
  <c r="B60" i="10"/>
  <c r="B59" i="10"/>
  <c r="B61" i="9"/>
  <c r="B60" i="9"/>
  <c r="D56" i="18" l="1"/>
  <c r="E8" i="21"/>
  <c r="D11" i="11"/>
  <c r="E7" i="11"/>
  <c r="D7" i="11"/>
  <c r="H7" i="11"/>
  <c r="J7" i="11"/>
  <c r="C7" i="11" l="1"/>
  <c r="D8" i="2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1" i="12"/>
  <c r="O12" i="12"/>
  <c r="O13" i="12"/>
  <c r="O15" i="12"/>
  <c r="O16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<sst xmlns="http://schemas.openxmlformats.org/spreadsheetml/2006/main" count="769" uniqueCount="305">
  <si>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</si>
  <si>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</si>
  <si>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</si>
  <si>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</si>
  <si>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</si>
  <si>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</si>
  <si>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</si>
  <si>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</si>
  <si>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</si>
  <si>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</si>
  <si>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</si>
  <si>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</si>
  <si>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</si>
  <si>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</si>
  <si>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</si>
  <si>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</si>
  <si>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</si>
  <si>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</si>
  <si>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</si>
  <si>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</si>
  <si>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</si>
  <si>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</si>
  <si>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</si>
  <si>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</si>
  <si>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</si>
  <si>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</si>
  <si>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</si>
  <si>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</si>
  <si>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</si>
  <si>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</si>
  <si>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</si>
  <si>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</si>
  <si>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</si>
  <si>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</si>
  <si>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</si>
  <si>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</si>
  <si>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</si>
  <si>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</si>
  <si>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</si>
  <si>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</si>
  <si>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</si>
  <si>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</si>
  <si>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</si>
  <si>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</si>
  <si>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</si>
  <si>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</si>
  <si>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</si>
  <si>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</si>
  <si>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</si>
  <si>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</si>
  <si>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</si>
  <si>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</si>
  <si>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</si>
  <si>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</si>
  <si>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</si>
  <si>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</si>
  <si>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</si>
  <si>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</si>
  <si>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</si>
  <si>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</si>
  <si>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</si>
  <si>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</si>
  <si>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</si>
  <si>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</si>
  <si>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</si>
  <si>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</si>
  <si>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</si>
  <si>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</si>
  <si>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</si>
  <si>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</si>
  <si>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</si>
  <si>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</si>
  <si>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</si>
  <si>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</si>
  <si>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</si>
  <si>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</si>
  <si>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</si>
  <si>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</si>
  <si>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</si>
  <si>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</si>
  <si>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</si>
  <si>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</si>
  <si>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</si>
  <si>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</si>
  <si>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</si>
  <si>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</si>
  <si>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</si>
  <si>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</si>
  <si>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</si>
  <si>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</si>
  <si>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</si>
  <si>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</si>
  <si>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</si>
  <si>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</si>
  <si>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</si>
  <si>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</si>
  <si>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</si>
  <si>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</si>
  <si>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</si>
  <si>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</si>
  <si>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</si>
  <si>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</si>
  <si>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</si>
  <si>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</si>
  <si>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</si>
  <si>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</si>
  <si>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</si>
  <si>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</si>
  <si>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</si>
  <si>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</si>
  <si>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</si>
  <si>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</si>
  <si>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</si>
  <si>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</si>
  <si>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</si>
  <si>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</si>
  <si>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</si>
  <si>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</si>
  <si>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</si>
  <si>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</si>
  <si>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</si>
  <si>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</si>
  <si>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</si>
  <si>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</si>
  <si>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</si>
  <si>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</si>
  <si>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</si>
  <si>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</si>
  <si>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</si>
  <si>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</si>
  <si>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</si>
  <si>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</si>
  <si>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</si>
  <si>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</si>
  <si>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</si>
  <si>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</si>
  <si>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</si>
  <si>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</si>
  <si>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</si>
  <si>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</si>
  <si>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</si>
  <si>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</si>
  <si>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</si>
  <si>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</si>
  <si>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</si>
  <si>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</si>
  <si>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</si>
  <si>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</si>
  <si>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</si>
  <si>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</si>
  <si>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</si>
  <si>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</si>
  <si>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</si>
  <si>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</si>
  <si>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</si>
  <si>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</si>
  <si>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</si>
  <si>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</si>
  <si>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</si>
  <si>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</si>
  <si>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</si>
  <si>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</si>
  <si>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</si>
  <si>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</si>
  <si>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</si>
  <si>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</si>
  <si>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</si>
  <si>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</si>
  <si>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</si>
  <si>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</si>
  <si>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</si>
  <si>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</si>
  <si>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</si>
  <si>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</si>
  <si>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</si>
  <si>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</si>
  <si>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</si>
  <si>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</si>
  <si>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</si>
  <si>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</si>
  <si>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</si>
  <si>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</si>
  <si>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</si>
  <si>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</si>
  <si>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</si>
  <si>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</si>
  <si>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</si>
  <si>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</si>
  <si>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</si>
  <si>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</si>
  <si>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</si>
  <si>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</si>
  <si>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</si>
  <si>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</si>
  <si>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</si>
  <si>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</si>
  <si>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</si>
  <si>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</si>
  <si>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</si>
  <si>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</si>
  <si>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</si>
  <si>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</si>
  <si>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</si>
  <si>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</si>
  <si>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</si>
  <si>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</si>
  <si>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</si>
  <si>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</si>
  <si>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</si>
  <si>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</si>
  <si>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</si>
  <si>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</si>
  <si>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</si>
  <si>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</si>
  <si>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</si>
  <si>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</si>
  <si>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</si>
  <si>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</si>
  <si>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</si>
  <si>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</si>
  <si>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</si>
  <si>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</si>
  <si>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</si>
  <si>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</si>
  <si>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</si>
  <si>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</si>
  <si>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</si>
  <si>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</si>
  <si>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</si>
  <si>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</si>
  <si>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</si>
  <si>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</si>
  <si>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</si>
  <si>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</si>
  <si>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</si>
  <si>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</si>
  <si>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</si>
  <si>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</si>
  <si>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</si>
  <si>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</si>
  <si>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</si>
  <si>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</si>
  <si>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</si>
  <si>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</si>
  <si>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</si>
  <si>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</si>
  <si>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</si>
  <si>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</si>
  <si>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</si>
  <si>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</si>
  <si>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</si>
  <si>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</si>
  <si>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</si>
  <si>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</si>
  <si>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</si>
  <si>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</si>
  <si>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</si>
  <si>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</si>
  <si>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</si>
  <si>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</si>
  <si>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</si>
  <si>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</si>
  <si>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</si>
  <si>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</si>
  <si>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</si>
  <si>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</si>
  <si>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</si>
  <si>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</si>
  <si>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</si>
  <si>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</si>
  <si>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</si>
  <si>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</si>
  <si>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</si>
  <si>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</si>
  <si>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</si>
  <si>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</si>
  <si>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</si>
  <si>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</si>
  <si>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</si>
  <si>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</si>
  <si>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</si>
  <si>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</si>
  <si>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</si>
  <si>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</si>
  <si>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</si>
  <si>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</si>
  <si>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</si>
  <si>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</si>
  <si>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</si>
  <si>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</si>
  <si>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</si>
  <si>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</si>
  <si>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</si>
  <si>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</si>
  <si>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</si>
  <si>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</si>
  <si>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</si>
  <si>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 89 մսուր-մանկապարտեզ» ՀՈԱԿ-ի </t>
  </si>
  <si>
    <t xml:space="preserve">Զարա Գրիգորյան </t>
  </si>
  <si>
    <t>Գայանե Դերտլյան</t>
  </si>
  <si>
    <t>Արխիվացման ծառայության գծով</t>
  </si>
  <si>
    <t>Կրակմարիչների լիցքավորում</t>
  </si>
  <si>
    <t>Ֆինանսական օգնություն</t>
  </si>
  <si>
    <t>Մանկական սպորտային խաղ,առկա է նախնական գնանշման առաջարկ</t>
  </si>
  <si>
    <t>Սննդի պահեստի օդորակիչ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</si>
</sst>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</cellStyleXfs>
  <cellXfs count="58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6" fillId="0" borderId="10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16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32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2" xfId="45" applyFont="1" applyFill="1" applyBorder="1" applyAlignment="1">
      <alignment horizontal="center" vertical="center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2" xfId="45" applyNumberFormat="1" applyFont="1" applyFill="1" applyBorder="1" applyAlignment="1">
      <alignment horizontal="center" vertical="center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0" xfId="45" applyFont="1" applyFill="1" applyBorder="1" applyAlignment="1" applyProtection="1">
      <alignment horizontal="center" vertical="center"/>
      <protection locked="0"/>
    </xf>
    <xf numFmtId="0" fontId="28" fillId="26" borderId="44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3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6" fontId="64" fillId="0" borderId="35" xfId="46" applyNumberFormat="1" applyFont="1" applyBorder="1" applyAlignment="1" applyProtection="1">
      <alignment horizontal="center" vertical="center" wrapText="1"/>
      <protection locked="0"/>
    </xf>
    <xf numFmtId="3" fontId="46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6" xfId="49" applyNumberFormat="1" applyFont="1" applyBorder="1" applyAlignment="1">
      <alignment horizontal="center" vertical="center" wrapText="1"/>
    </xf>
    <xf numFmtId="3" fontId="46" fillId="0" borderId="18" xfId="49" applyNumberFormat="1" applyFont="1" applyBorder="1" applyAlignment="1">
      <alignment horizontal="center" vertical="center" wrapText="1"/>
    </xf>
    <xf numFmtId="3" fontId="46" fillId="0" borderId="17" xfId="49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3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8" xfId="49" applyNumberFormat="1" applyFont="1" applyBorder="1" applyAlignment="1">
      <alignment horizontal="center" vertical="center" wrapText="1"/>
    </xf>
    <xf numFmtId="3" fontId="46" fillId="0" borderId="10" xfId="61" applyNumberFormat="1" applyFont="1" applyBorder="1" applyAlignment="1">
      <alignment horizontal="center" vertical="center" wrapText="1"/>
    </xf>
    <xf numFmtId="3" fontId="46" fillId="0" borderId="18" xfId="61" applyNumberFormat="1" applyFont="1" applyBorder="1" applyAlignment="1">
      <alignment horizontal="center" vertical="center" wrapText="1"/>
    </xf>
    <xf numFmtId="3" fontId="46" fillId="0" borderId="10" xfId="64" applyNumberFormat="1" applyFont="1" applyBorder="1" applyAlignment="1">
      <alignment horizontal="center" vertical="center" wrapText="1"/>
    </xf>
    <xf numFmtId="0" fontId="29" fillId="0" borderId="10" xfId="20" applyFont="1" applyBorder="1" applyAlignment="1" applyProtection="1">
      <alignment horizontal="center" vertical="center"/>
      <protection locked="0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164" fontId="3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0" fontId="66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/>
      <protection hidden="1"/>
    </xf>
    <xf numFmtId="166" fontId="28" fillId="0" borderId="10" xfId="20" applyNumberFormat="1" applyFont="1" applyBorder="1" applyAlignment="1" applyProtection="1">
      <alignment horizontal="center" vertical="top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3" xr:uid="{00000000-0005-0000-0000-000019000000}"/>
    <cellStyle name="Normal 6" xfId="68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4" xr:uid="{00000000-0005-0000-0000-000032000000}"/>
    <cellStyle name="Обычный 3 3" xfId="57" xr:uid="{00000000-0005-0000-0000-000033000000}"/>
    <cellStyle name="Обычный 3 3 2" xfId="66" xr:uid="{00000000-0005-0000-0000-000034000000}"/>
    <cellStyle name="Обычный 3 3 2 2" xfId="59" xr:uid="{00000000-0005-0000-0000-000035000000}"/>
    <cellStyle name="Обычный 3 3 2 2 2" xfId="69" xr:uid="{00000000-0005-0000-0000-000036000000}"/>
    <cellStyle name="Обычный 3 3 3" xfId="65" xr:uid="{00000000-0005-0000-0000-000037000000}"/>
    <cellStyle name="Обычный 3 4" xfId="58" xr:uid="{00000000-0005-0000-0000-000038000000}"/>
    <cellStyle name="Обычный 3 4 2" xfId="60" xr:uid="{00000000-0005-0000-0000-000039000000}"/>
    <cellStyle name="Обычный 3 4 3" xfId="67" xr:uid="{00000000-0005-0000-0000-00003A000000}"/>
    <cellStyle name="Обычный 3 5" xfId="61" xr:uid="{00000000-0005-0000-0000-00003B000000}"/>
    <cellStyle name="Обычный 6" xfId="53" xr:uid="{00000000-0005-0000-0000-00003C000000}"/>
    <cellStyle name="Обычный 6 2" xfId="62" xr:uid="{00000000-0005-0000-0000-00003D000000}"/>
    <cellStyle name="Обычный 7" xfId="54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yACAAQQBNAAAAAAAAAAAAAAAAAAAAAAAAAAAAAAAAAAAAAAAAAAAAAAAAAAAAAAAAAAAAAAAAAAAAAAAAAAAAAAAAAAAAAAAAAAAAAAAAAAAAAAAAAAAAAAAAAAAAAADnBwwABAAcAAsAA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yMjhaMCMGCSqGSIb3DQEJBDEWBBQisUvGyIlJ8bGU5jibhIyOoPsRGzArBgsqhkiG9w0BCRACDDEcMBowGDAWBBRE5xMFRVajmd/v2Zzf5CvSbEm8HjANBgkqhkiG9w0BAQEFAASCAQBT9dexMFqMuJvPCCd+jWdS1aa7s5YlXZfKUhAD80ALcXBokTMLALtlEXFOSYtMLfoIMamqD/hgIQVa17yvzJAF/mtrsG/+8z3vRe+rPFqDuuEhUiiebuvkv4vD7+4JmKxgMRZDpe166sX5ly1c+VdsdnJ0ybmcktpL0WQ+WLgxEEHNvxFM4fDBjMYjsrhu5xBrw8VNJNbJ1nX3SsaKqDrpc7M9jUkQk1whOJi2AoYgi/fJ3ecKGELuDZ+X5iN9XrLzdW5ErNa8Vj7WGvSQH4ky13JyaaNAhD7KzTO0mw5AeuYnDYFUjD3eBclk+2DbIZbH1k3yZsMpYuZ1Hkyy9ga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yACAAQQBNAAAAAAAAAAAAAAAAAAAAAAAAAAAAAAAAAAAAAAAAAAAAAAAAAAAAAAAAAAAAAAAAAAAAAAAAAAAAAAAAAAAAAAAAAAAAAAAAAAAAAAAAAAAAAAAAAAAAAADnBwwABAAcAAsAA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yMjFaMCMGCSqGSIb3DQEJBDEWBBS1pYDKfvdPAaZMrIFiRlWiEV/y8DArBgsqhkiG9w0BCRACDDEcMBowGDAWBBRE5xMFRVajmd/v2Zzf5CvSbEm8HjANBgkqhkiG9w0BAQEFAASCAQCxODPmgxV4ufHQyTroqvTuyj9GhORHvjZKbvPBEWf3NUw27iMW2PvwF+elgngv2x3EZ7xj3ZBG4qN080GgsROC1mlXEn8RzZyqGdzWPVlaA4hAKtfW0tMcZineOi5lanLx4JWUxT9tWHDJxYj5cj7/4PEGRa+71hUndCBGR0sVolseLSDvm8xjzHI++PIZvH1p2Bfh3hvAcVWeXc/cX+R2jDtiJmQbgnkRgeM/xICorSaQxsSZGrJh7qVO9bFLsvql6HmtFoWkC4OWgkfkgQQd2+R1LJo5NB75T+Jwxm3tK3XdnmN2iEYd+jH7fAmpi6ZzuvlyhaLk43BPtrwHyvg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79A7BC9-F9B8-F8A8-888E-4E2CF1B5CE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7149651-A262-E3CA-4E62-D45C6DAE0D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7" zoomScaleSheetLayoutView="100" workbookViewId="0">
      <selection activeCell="C85" sqref="C85"/>
    </sheetView>
  </sheetViews>
  <sheetFormatPr defaultRowHeight="17.25"/>
  <cols>
    <col min="1" max="1" width="5.85546875" style="7" customWidth="1"/>
    <col min="2" max="3" width="37.5703125" style="7" customWidth="1"/>
    <col min="4" max="4" width="24.28515625" style="42" customWidth="1"/>
    <col min="5" max="5" width="5.42578125" style="42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1" t="s">
        <v>205</v>
      </c>
      <c r="E1" s="106">
        <v>167</v>
      </c>
    </row>
    <row r="2" spans="1:11">
      <c r="D2" s="41" t="s">
        <v>29</v>
      </c>
      <c r="E2" s="41"/>
    </row>
    <row r="3" spans="1:11" ht="18" customHeight="1">
      <c r="D3" s="41" t="s">
        <v>30</v>
      </c>
      <c r="E3" s="41"/>
    </row>
    <row r="4" spans="1:11" ht="27" customHeight="1">
      <c r="D4" s="192" t="s">
        <v>249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1"/>
      <c r="D7" s="41" t="s">
        <v>253</v>
      </c>
      <c r="E7" s="106">
        <v>167</v>
      </c>
      <c r="F7" s="41"/>
    </row>
    <row r="8" spans="1:11" ht="20.25" customHeight="1">
      <c r="C8" s="41"/>
      <c r="D8" s="41" t="s">
        <v>29</v>
      </c>
      <c r="E8" s="41"/>
      <c r="F8" s="41"/>
    </row>
    <row r="9" spans="1:11" ht="21.75" customHeight="1">
      <c r="C9" s="41"/>
      <c r="D9" s="41" t="s">
        <v>30</v>
      </c>
      <c r="E9" s="41"/>
      <c r="F9" s="41"/>
    </row>
    <row r="10" spans="1:11" ht="24.75" customHeight="1">
      <c r="C10" s="192"/>
      <c r="D10" s="192" t="s">
        <v>254</v>
      </c>
      <c r="E10" s="192"/>
      <c r="F10" s="41"/>
    </row>
    <row r="11" spans="1:11" ht="24" customHeight="1">
      <c r="C11" s="192"/>
      <c r="D11" s="192" t="s">
        <v>255</v>
      </c>
      <c r="E11" s="192"/>
      <c r="F11" s="41"/>
    </row>
    <row r="12" spans="1:11" ht="14.25" customHeight="1">
      <c r="C12" s="42"/>
      <c r="D12" s="40"/>
      <c r="E12" s="40"/>
      <c r="F12" s="43"/>
    </row>
    <row r="13" spans="1:11" ht="18.75" customHeight="1">
      <c r="A13" s="508" t="s">
        <v>43</v>
      </c>
      <c r="B13" s="508"/>
      <c r="C13" s="508"/>
      <c r="D13" s="508"/>
      <c r="E13" s="416"/>
      <c r="F13" s="44"/>
    </row>
    <row r="14" spans="1:11" ht="27.75" customHeight="1">
      <c r="A14" s="509" t="s">
        <v>297</v>
      </c>
      <c r="B14" s="509"/>
      <c r="C14" s="509"/>
      <c r="D14" s="509"/>
      <c r="E14" s="417"/>
    </row>
    <row r="15" spans="1:11" ht="18.75" customHeight="1">
      <c r="A15" s="510" t="s">
        <v>252</v>
      </c>
      <c r="B15" s="510"/>
      <c r="C15" s="510"/>
      <c r="D15" s="510"/>
      <c r="E15" s="418"/>
      <c r="F15" s="45"/>
      <c r="G15" s="46"/>
      <c r="H15" s="46"/>
      <c r="I15" s="46"/>
      <c r="J15" s="46"/>
      <c r="K15" s="46"/>
    </row>
    <row r="16" spans="1:11" ht="30" customHeight="1">
      <c r="A16" s="47"/>
      <c r="B16" s="47"/>
      <c r="C16" s="47"/>
      <c r="D16" s="48" t="s">
        <v>54</v>
      </c>
      <c r="E16" s="48"/>
    </row>
    <row r="17" spans="1:14" ht="26.25" customHeight="1">
      <c r="A17" s="49" t="s">
        <v>7</v>
      </c>
      <c r="B17" s="513" t="s">
        <v>148</v>
      </c>
      <c r="C17" s="513"/>
      <c r="D17" s="327"/>
      <c r="E17" s="327"/>
    </row>
    <row r="18" spans="1:14" ht="18" customHeight="1">
      <c r="A18" s="116">
        <v>1</v>
      </c>
      <c r="B18" s="22" t="s">
        <v>120</v>
      </c>
      <c r="C18" s="22"/>
      <c r="D18" s="252">
        <f>+'Snund ev finans. pastaci'!C11</f>
        <v>93620.7</v>
      </c>
      <c r="E18" s="250"/>
    </row>
    <row r="19" spans="1:14" ht="18" customHeight="1">
      <c r="A19" s="116">
        <f>+A18+1</f>
        <v>2</v>
      </c>
      <c r="B19" s="22" t="s">
        <v>261</v>
      </c>
      <c r="C19" s="22"/>
      <c r="D19" s="252">
        <f>+D20+D21</f>
        <v>96</v>
      </c>
      <c r="E19" s="250"/>
    </row>
    <row r="20" spans="1:14" ht="18" customHeight="1">
      <c r="A20" s="115">
        <f>+A19+0.1</f>
        <v>2.1</v>
      </c>
      <c r="B20" s="20" t="s">
        <v>262</v>
      </c>
      <c r="C20" s="20"/>
      <c r="D20" s="251">
        <v>96</v>
      </c>
      <c r="E20" s="250"/>
    </row>
    <row r="21" spans="1:14" ht="18" hidden="1" customHeight="1">
      <c r="A21" s="115">
        <f>+A20+0.1</f>
        <v>2.2000000000000002</v>
      </c>
      <c r="B21" s="20" t="s">
        <v>265</v>
      </c>
      <c r="C21" s="20"/>
      <c r="D21" s="251"/>
      <c r="E21" s="250"/>
    </row>
    <row r="22" spans="1:14" ht="18.75" customHeight="1">
      <c r="A22" s="116">
        <f>+A19+1</f>
        <v>3</v>
      </c>
      <c r="B22" s="21" t="s">
        <v>266</v>
      </c>
      <c r="C22" s="21"/>
      <c r="D22" s="252">
        <f>+D23+D24</f>
        <v>3197.1</v>
      </c>
      <c r="E22" s="250"/>
      <c r="F22" s="463" t="s">
        <v>284</v>
      </c>
    </row>
    <row r="23" spans="1:14" ht="20.25" customHeight="1">
      <c r="A23" s="115">
        <f>+A22+0.1</f>
        <v>3.1</v>
      </c>
      <c r="B23" s="20" t="s">
        <v>263</v>
      </c>
      <c r="C23" s="20"/>
      <c r="D23" s="251">
        <v>2960.9</v>
      </c>
      <c r="E23" s="250"/>
    </row>
    <row r="24" spans="1:14" ht="18" customHeight="1">
      <c r="A24" s="115">
        <f>+A23+0.1</f>
        <v>3.2</v>
      </c>
      <c r="B24" s="20" t="s">
        <v>264</v>
      </c>
      <c r="C24" s="20"/>
      <c r="D24" s="251">
        <v>236.2</v>
      </c>
      <c r="E24" s="250"/>
    </row>
    <row r="25" spans="1:14" ht="18" customHeight="1">
      <c r="A25" s="116">
        <f>+A22+1</f>
        <v>4</v>
      </c>
      <c r="B25" s="22" t="s">
        <v>271</v>
      </c>
      <c r="C25" s="22"/>
      <c r="D25" s="250">
        <f>+Komunal!N20</f>
        <v>20.3</v>
      </c>
      <c r="E25" s="250"/>
    </row>
    <row r="26" spans="1:14" s="3" customFormat="1" ht="21" customHeight="1">
      <c r="A26" s="116">
        <f>+A25+1</f>
        <v>5</v>
      </c>
      <c r="B26" s="22" t="s">
        <v>8</v>
      </c>
      <c r="C26" s="22"/>
      <c r="D26" s="252">
        <f>+'Snund ev finans. pastaci'!D11</f>
        <v>9969</v>
      </c>
      <c r="E26" s="250"/>
      <c r="F26" s="328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6">
        <f t="shared" ref="A27:A28" si="0">+A26+1</f>
        <v>6</v>
      </c>
      <c r="B27" s="22" t="s">
        <v>55</v>
      </c>
      <c r="C27" s="22"/>
      <c r="D27" s="250"/>
      <c r="E27" s="250"/>
      <c r="F27" s="330" t="s">
        <v>223</v>
      </c>
    </row>
    <row r="28" spans="1:14" ht="18" hidden="1" customHeight="1">
      <c r="A28" s="116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14" ht="18" customHeight="1">
      <c r="A29" s="116">
        <v>6</v>
      </c>
      <c r="B29" s="22" t="s">
        <v>127</v>
      </c>
      <c r="C29" s="22"/>
      <c r="D29" s="252">
        <f>SUM(D30:D31)</f>
        <v>5670.3</v>
      </c>
      <c r="E29" s="252"/>
    </row>
    <row r="30" spans="1:14" s="3" customFormat="1" ht="17.25" customHeight="1">
      <c r="A30" s="115">
        <f>+A29+0.1</f>
        <v>6.1</v>
      </c>
      <c r="B30" s="20" t="s">
        <v>74</v>
      </c>
      <c r="C30" s="20"/>
      <c r="D30" s="264">
        <f>+D75</f>
        <v>5670.3</v>
      </c>
      <c r="E30" s="264"/>
      <c r="F30" s="56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5">
        <f>+A30+0.1</f>
        <v>6.1999999999999993</v>
      </c>
      <c r="B31" s="20" t="s">
        <v>75</v>
      </c>
      <c r="C31" s="20"/>
      <c r="D31" s="251"/>
      <c r="E31" s="251"/>
      <c r="F31" s="56" t="s">
        <v>228</v>
      </c>
      <c r="G31" s="2"/>
      <c r="H31" s="2"/>
      <c r="I31" s="341"/>
      <c r="J31" s="2"/>
      <c r="K31" s="2"/>
      <c r="L31" s="2"/>
      <c r="M31" s="2"/>
      <c r="N31" s="2"/>
    </row>
    <row r="32" spans="1:14" ht="17.25" customHeight="1">
      <c r="A32" s="116">
        <f>+A29+1</f>
        <v>7</v>
      </c>
      <c r="B32" s="22" t="s">
        <v>10</v>
      </c>
      <c r="C32" s="22"/>
      <c r="D32" s="250">
        <v>5</v>
      </c>
      <c r="E32" s="250"/>
    </row>
    <row r="33" spans="1:24" s="3" customFormat="1" ht="17.25" hidden="1" customHeight="1">
      <c r="A33" s="159">
        <f>+A32+1</f>
        <v>8</v>
      </c>
      <c r="B33" s="21" t="s">
        <v>302</v>
      </c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9">
        <f>+A33+1</f>
        <v>9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49"/>
      <c r="B35" s="17" t="s">
        <v>292</v>
      </c>
      <c r="C35" s="17"/>
      <c r="D35" s="310">
        <f>SUM(D18:D19,D22,D25:D29,D32:D34)</f>
        <v>112578.40000000001</v>
      </c>
      <c r="E35" s="310"/>
    </row>
    <row r="36" spans="1:24">
      <c r="A36" s="42"/>
      <c r="B36" s="49"/>
      <c r="C36" s="50"/>
      <c r="D36" s="252"/>
      <c r="E36" s="252"/>
    </row>
    <row r="37" spans="1:24" ht="24.75" customHeight="1">
      <c r="A37" s="49" t="s">
        <v>11</v>
      </c>
      <c r="B37" s="487" t="s">
        <v>149</v>
      </c>
      <c r="C37" s="487"/>
      <c r="D37" s="311"/>
      <c r="E37" s="311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6">
        <v>1</v>
      </c>
      <c r="B38" s="21" t="s">
        <v>12</v>
      </c>
      <c r="C38" s="21"/>
      <c r="D38" s="252">
        <f>+Ashkhatavardz!N12</f>
        <v>69938.8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0">
        <v>1.1000000000000001</v>
      </c>
      <c r="B39" s="20" t="s">
        <v>121</v>
      </c>
      <c r="C39" s="20"/>
      <c r="D39" s="264">
        <f>+Ashkhatavardz!C8+Ashkhatavardz!J7</f>
        <v>4677.0519999999997</v>
      </c>
      <c r="E39" s="264"/>
      <c r="F39" s="300"/>
      <c r="G39" s="2"/>
      <c r="H39" s="2"/>
      <c r="I39" s="2"/>
      <c r="J39" s="2"/>
      <c r="K39" s="88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1.2</v>
      </c>
      <c r="B40" s="20" t="s">
        <v>13</v>
      </c>
      <c r="C40" s="20"/>
      <c r="D40" s="264">
        <f>+Ashkhatavardz!C9+Ashkhatavardz!M7</f>
        <v>1131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0">
        <v>1.3</v>
      </c>
      <c r="B41" s="20" t="s">
        <v>290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6">
        <f>+A38+1</f>
        <v>2</v>
      </c>
      <c r="B42" s="21" t="s">
        <v>16</v>
      </c>
      <c r="C42" s="21"/>
      <c r="D42" s="252">
        <f>+'Snund ev finans. pastaci'!E11-'Dramakan hosqer'!D92</f>
        <v>27968.2</v>
      </c>
      <c r="E42" s="250"/>
      <c r="F42" s="56"/>
      <c r="G42" s="2"/>
      <c r="H42" s="2"/>
      <c r="I42" s="2"/>
      <c r="J42" s="2"/>
      <c r="K42" s="324"/>
      <c r="L42" s="88"/>
      <c r="M42" s="325"/>
      <c r="N42" s="88"/>
      <c r="O42" s="88"/>
      <c r="P42" s="88"/>
      <c r="Q42" s="326"/>
      <c r="R42" s="88"/>
      <c r="S42" s="251"/>
      <c r="T42" s="88"/>
      <c r="U42" s="2"/>
      <c r="V42" s="2"/>
      <c r="W42" s="2"/>
      <c r="X42" s="2"/>
    </row>
    <row r="43" spans="1:24" ht="18" customHeight="1">
      <c r="A43" s="116">
        <f>+A42+1</f>
        <v>3</v>
      </c>
      <c r="B43" s="21" t="s">
        <v>15</v>
      </c>
      <c r="C43" s="21"/>
      <c r="D43" s="250">
        <f>+Komunal!F27</f>
        <v>2472.1</v>
      </c>
      <c r="E43" s="250"/>
      <c r="F43" s="340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6">
        <f t="shared" ref="A44:A48" si="1">+A43+1</f>
        <v>4</v>
      </c>
      <c r="B44" s="21" t="s">
        <v>14</v>
      </c>
      <c r="C44" s="21"/>
      <c r="D44" s="250">
        <f>+Komunal!J27</f>
        <v>1984</v>
      </c>
      <c r="E44" s="250"/>
      <c r="F44" s="340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6">
        <f t="shared" si="1"/>
        <v>5</v>
      </c>
      <c r="B45" s="21" t="s">
        <v>17</v>
      </c>
      <c r="C45" s="21"/>
      <c r="D45" s="250">
        <f>+Komunal!O27</f>
        <v>532.70000000000005</v>
      </c>
      <c r="E45" s="250"/>
      <c r="F45" s="340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6">
        <f t="shared" si="1"/>
        <v>6</v>
      </c>
      <c r="B46" s="21" t="s">
        <v>18</v>
      </c>
      <c r="C46" s="21"/>
      <c r="D46" s="250">
        <v>128.4</v>
      </c>
      <c r="E46" s="250"/>
    </row>
    <row r="47" spans="1:24" ht="18" customHeight="1">
      <c r="A47" s="116">
        <f t="shared" si="1"/>
        <v>7</v>
      </c>
      <c r="B47" s="21" t="s">
        <v>19</v>
      </c>
      <c r="C47" s="21"/>
      <c r="D47" s="250">
        <v>60</v>
      </c>
      <c r="E47" s="250"/>
    </row>
    <row r="48" spans="1:24" ht="18" customHeight="1">
      <c r="A48" s="116">
        <f t="shared" si="1"/>
        <v>8</v>
      </c>
      <c r="B48" s="21" t="s">
        <v>20</v>
      </c>
      <c r="C48" s="21"/>
      <c r="D48" s="312">
        <f>SUM(D49:D51)</f>
        <v>114.5</v>
      </c>
      <c r="E48" s="312"/>
    </row>
    <row r="49" spans="1:19" s="3" customFormat="1" ht="18" customHeight="1">
      <c r="A49" s="115">
        <f>+A48+0.1</f>
        <v>8.1</v>
      </c>
      <c r="B49" s="20" t="s">
        <v>21</v>
      </c>
      <c r="C49" s="20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5">
        <f>+A49+0.1</f>
        <v>8.1999999999999993</v>
      </c>
      <c r="B50" s="20" t="s">
        <v>22</v>
      </c>
      <c r="C50" s="20"/>
      <c r="D50" s="251">
        <v>2.9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5">
        <f>+A50+0.1</f>
        <v>8.2999999999999989</v>
      </c>
      <c r="B51" s="20" t="s">
        <v>23</v>
      </c>
      <c r="C51" s="20"/>
      <c r="D51" s="251">
        <v>54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11" t="s">
        <v>239</v>
      </c>
    </row>
    <row r="52" spans="1:19" ht="18" customHeight="1" thickBot="1">
      <c r="A52" s="116">
        <f>+A48+1</f>
        <v>9</v>
      </c>
      <c r="B52" s="21" t="s">
        <v>24</v>
      </c>
      <c r="C52" s="21"/>
      <c r="D52" s="250">
        <v>5</v>
      </c>
      <c r="E52" s="250"/>
      <c r="K52" s="88" t="s">
        <v>204</v>
      </c>
      <c r="O52" s="8" t="s">
        <v>240</v>
      </c>
      <c r="P52" s="8"/>
      <c r="Q52" s="512"/>
    </row>
    <row r="53" spans="1:19" ht="18" customHeight="1" thickBot="1">
      <c r="A53" s="116">
        <f>+A52+1</f>
        <v>10</v>
      </c>
      <c r="B53" s="21" t="s">
        <v>31</v>
      </c>
      <c r="C53" s="21"/>
      <c r="D53" s="250">
        <f>+S53</f>
        <v>819.8</v>
      </c>
      <c r="E53" s="250"/>
      <c r="F53" s="6" t="s">
        <v>225</v>
      </c>
      <c r="K53" s="301">
        <v>10</v>
      </c>
      <c r="L53" s="88" t="s">
        <v>202</v>
      </c>
      <c r="M53" s="303">
        <v>147</v>
      </c>
      <c r="N53" s="88" t="s">
        <v>203</v>
      </c>
      <c r="O53" s="302">
        <f>+K53*M53/12*2</f>
        <v>245</v>
      </c>
      <c r="P53" s="42" t="s">
        <v>224</v>
      </c>
      <c r="Q53" s="339">
        <v>574.79999999999995</v>
      </c>
      <c r="R53" s="7" t="s">
        <v>203</v>
      </c>
      <c r="S53" s="337">
        <f>+O53+Q53</f>
        <v>819.8</v>
      </c>
    </row>
    <row r="54" spans="1:19" ht="18" customHeight="1">
      <c r="A54" s="116">
        <f t="shared" ref="A54:A74" si="2">+A53+1</f>
        <v>11</v>
      </c>
      <c r="B54" s="21" t="s">
        <v>25</v>
      </c>
      <c r="C54" s="21"/>
      <c r="D54" s="250">
        <v>280</v>
      </c>
      <c r="E54" s="250"/>
    </row>
    <row r="55" spans="1:19" ht="18" customHeight="1">
      <c r="A55" s="116">
        <f t="shared" si="2"/>
        <v>12</v>
      </c>
      <c r="B55" s="21" t="s">
        <v>76</v>
      </c>
      <c r="C55" s="21"/>
      <c r="D55" s="250">
        <v>280</v>
      </c>
      <c r="E55" s="250"/>
    </row>
    <row r="56" spans="1:19" ht="18" customHeight="1">
      <c r="A56" s="116">
        <f t="shared" si="2"/>
        <v>13</v>
      </c>
      <c r="B56" s="21" t="s">
        <v>50</v>
      </c>
      <c r="C56" s="21"/>
      <c r="D56" s="250">
        <v>544</v>
      </c>
      <c r="E56" s="250"/>
    </row>
    <row r="57" spans="1:19" ht="18.75" customHeight="1">
      <c r="A57" s="116">
        <f t="shared" si="2"/>
        <v>14</v>
      </c>
      <c r="B57" s="21" t="s">
        <v>122</v>
      </c>
      <c r="C57" s="21"/>
      <c r="D57" s="250">
        <v>150</v>
      </c>
      <c r="E57" s="250"/>
    </row>
    <row r="58" spans="1:19" ht="18" hidden="1" customHeight="1">
      <c r="A58" s="116">
        <f t="shared" si="2"/>
        <v>15</v>
      </c>
      <c r="B58" s="21" t="s">
        <v>123</v>
      </c>
      <c r="C58" s="21"/>
      <c r="D58" s="250"/>
      <c r="E58" s="250"/>
      <c r="G58" s="51"/>
    </row>
    <row r="59" spans="1:19" ht="20.25" customHeight="1">
      <c r="A59" s="116">
        <v>15</v>
      </c>
      <c r="B59" s="21" t="s">
        <v>26</v>
      </c>
      <c r="C59" s="21"/>
      <c r="D59" s="250">
        <v>500</v>
      </c>
      <c r="E59" s="250"/>
      <c r="G59" s="51"/>
    </row>
    <row r="60" spans="1:19" ht="18" customHeight="1">
      <c r="A60" s="116">
        <f t="shared" si="2"/>
        <v>16</v>
      </c>
      <c r="B60" s="21" t="s">
        <v>27</v>
      </c>
      <c r="C60" s="21"/>
      <c r="D60" s="250">
        <v>363.4</v>
      </c>
      <c r="E60" s="250"/>
    </row>
    <row r="61" spans="1:19" ht="18.75" customHeight="1">
      <c r="A61" s="116">
        <f t="shared" si="2"/>
        <v>17</v>
      </c>
      <c r="B61" s="21" t="s">
        <v>69</v>
      </c>
      <c r="C61" s="21"/>
      <c r="D61" s="250">
        <v>220</v>
      </c>
      <c r="E61" s="250"/>
    </row>
    <row r="62" spans="1:19" ht="18.75" hidden="1" customHeight="1">
      <c r="A62" s="116">
        <f t="shared" si="2"/>
        <v>18</v>
      </c>
      <c r="B62" s="21" t="s">
        <v>56</v>
      </c>
      <c r="C62" s="21"/>
      <c r="D62" s="252">
        <f>+D28</f>
        <v>0</v>
      </c>
      <c r="E62" s="250"/>
    </row>
    <row r="63" spans="1:19" ht="18" hidden="1" customHeight="1">
      <c r="A63" s="116">
        <f t="shared" si="2"/>
        <v>19</v>
      </c>
      <c r="B63" s="21" t="s">
        <v>47</v>
      </c>
      <c r="C63" s="21"/>
      <c r="D63" s="250">
        <v>0</v>
      </c>
      <c r="E63" s="250"/>
    </row>
    <row r="64" spans="1:19" ht="18.75" customHeight="1">
      <c r="A64" s="116">
        <v>18</v>
      </c>
      <c r="B64" s="21" t="s">
        <v>77</v>
      </c>
      <c r="C64" s="21"/>
      <c r="D64" s="250">
        <v>40</v>
      </c>
      <c r="E64" s="250"/>
    </row>
    <row r="65" spans="1:14" ht="18.75" customHeight="1">
      <c r="A65" s="116">
        <f t="shared" si="2"/>
        <v>19</v>
      </c>
      <c r="B65" s="21" t="s">
        <v>78</v>
      </c>
      <c r="C65" s="21"/>
      <c r="D65" s="250">
        <v>95</v>
      </c>
      <c r="E65" s="250"/>
    </row>
    <row r="66" spans="1:14" ht="18.75" customHeight="1">
      <c r="A66" s="116">
        <f t="shared" si="2"/>
        <v>20</v>
      </c>
      <c r="B66" s="21" t="s">
        <v>48</v>
      </c>
      <c r="C66" s="21"/>
      <c r="D66" s="250">
        <v>6</v>
      </c>
      <c r="E66" s="250"/>
    </row>
    <row r="67" spans="1:14" ht="18.75" customHeight="1">
      <c r="A67" s="116">
        <f t="shared" si="2"/>
        <v>21</v>
      </c>
      <c r="B67" s="21" t="s">
        <v>124</v>
      </c>
      <c r="C67" s="21"/>
      <c r="D67" s="250">
        <v>30</v>
      </c>
      <c r="E67" s="250"/>
    </row>
    <row r="68" spans="1:14" ht="18.75" hidden="1" customHeight="1">
      <c r="A68" s="116">
        <f t="shared" si="2"/>
        <v>22</v>
      </c>
      <c r="B68" s="21" t="s">
        <v>49</v>
      </c>
      <c r="C68" s="21"/>
      <c r="D68" s="250"/>
      <c r="E68" s="250"/>
    </row>
    <row r="69" spans="1:14" ht="18.75" customHeight="1">
      <c r="A69" s="116">
        <v>22</v>
      </c>
      <c r="B69" s="21" t="s">
        <v>66</v>
      </c>
      <c r="C69" s="21"/>
      <c r="D69" s="250">
        <v>180</v>
      </c>
      <c r="E69" s="250"/>
    </row>
    <row r="70" spans="1:14" ht="18.75" hidden="1" customHeight="1">
      <c r="A70" s="116">
        <f t="shared" si="2"/>
        <v>23</v>
      </c>
      <c r="B70" s="21" t="s">
        <v>79</v>
      </c>
      <c r="C70" s="21"/>
      <c r="D70" s="250"/>
      <c r="E70" s="250"/>
    </row>
    <row r="71" spans="1:14" ht="18.75" customHeight="1">
      <c r="A71" s="116">
        <v>23</v>
      </c>
      <c r="B71" s="21" t="s">
        <v>158</v>
      </c>
      <c r="C71" s="21"/>
      <c r="D71" s="250">
        <v>50</v>
      </c>
      <c r="E71" s="250"/>
    </row>
    <row r="72" spans="1:14" ht="18.75" customHeight="1">
      <c r="A72" s="116">
        <f t="shared" si="2"/>
        <v>24</v>
      </c>
      <c r="B72" s="21" t="s">
        <v>300</v>
      </c>
      <c r="C72" s="21"/>
      <c r="D72" s="250">
        <v>50</v>
      </c>
      <c r="E72" s="250"/>
    </row>
    <row r="73" spans="1:14" ht="18.75" customHeight="1">
      <c r="A73" s="116">
        <f t="shared" si="2"/>
        <v>25</v>
      </c>
      <c r="B73" s="21" t="s">
        <v>301</v>
      </c>
      <c r="C73" s="21"/>
      <c r="D73" s="250">
        <v>35</v>
      </c>
      <c r="E73" s="250"/>
      <c r="F73" s="56" t="s">
        <v>125</v>
      </c>
    </row>
    <row r="74" spans="1:14" ht="18.75" customHeight="1">
      <c r="A74" s="116">
        <f t="shared" si="2"/>
        <v>26</v>
      </c>
      <c r="B74" s="21" t="s">
        <v>28</v>
      </c>
      <c r="C74" s="21"/>
      <c r="D74" s="250">
        <v>5670.3</v>
      </c>
      <c r="E74" s="250"/>
    </row>
    <row r="75" spans="1:14" s="3" customFormat="1" ht="18.75" customHeight="1">
      <c r="A75" s="160">
        <f>+A74+0.1</f>
        <v>26.1</v>
      </c>
      <c r="B75" s="20" t="s">
        <v>80</v>
      </c>
      <c r="C75" s="20"/>
      <c r="D75" s="251">
        <v>5670.3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6">
        <f>+A74+1</f>
        <v>27</v>
      </c>
      <c r="B76" s="21" t="s">
        <v>81</v>
      </c>
      <c r="C76" s="21"/>
      <c r="D76" s="250">
        <v>61.2</v>
      </c>
      <c r="E76" s="250"/>
    </row>
    <row r="77" spans="1:14" s="17" customFormat="1" ht="20.25" hidden="1" customHeight="1">
      <c r="A77" s="116">
        <f>+A76+1</f>
        <v>28</v>
      </c>
      <c r="B77" s="21" t="s">
        <v>70</v>
      </c>
      <c r="C77" s="21"/>
      <c r="D77" s="250"/>
      <c r="E77" s="250"/>
      <c r="F77" s="52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3"/>
      <c r="B78" s="488" t="s">
        <v>32</v>
      </c>
      <c r="C78" s="488"/>
      <c r="D78" s="310">
        <f>SUM(D38,D42:D48,D52:D74,D76:D77)</f>
        <v>112578.4</v>
      </c>
      <c r="E78" s="462" t="s">
        <v>250</v>
      </c>
      <c r="F78" s="307">
        <f>+D35-D78</f>
        <v>0</v>
      </c>
    </row>
    <row r="79" spans="1:14" ht="37.5" customHeight="1">
      <c r="B79" s="54"/>
      <c r="C79" s="8"/>
    </row>
    <row r="80" spans="1:14" ht="26.25" hidden="1" customHeight="1">
      <c r="B80" s="9" t="s">
        <v>2</v>
      </c>
      <c r="C80" s="313" t="s">
        <v>298</v>
      </c>
      <c r="D80" s="16"/>
      <c r="E80" s="16"/>
    </row>
    <row r="81" spans="2:15" ht="12.75" hidden="1" customHeight="1">
      <c r="B81" s="54"/>
      <c r="C81" s="248" t="s">
        <v>97</v>
      </c>
      <c r="D81" s="191"/>
      <c r="E81" s="191"/>
    </row>
    <row r="82" spans="2:15" ht="27" hidden="1" customHeight="1">
      <c r="B82" s="9" t="s">
        <v>6</v>
      </c>
      <c r="C82" s="313" t="s">
        <v>299</v>
      </c>
      <c r="D82" s="16"/>
      <c r="E82" s="16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486" t="s">
        <v>242</v>
      </c>
      <c r="D85" s="329" t="s">
        <v>251</v>
      </c>
      <c r="E85" s="7"/>
      <c r="F85" s="42"/>
      <c r="O85" s="6"/>
    </row>
    <row r="86" spans="2:15" ht="40.5" customHeight="1">
      <c r="B86" s="261"/>
      <c r="C86" s="79"/>
      <c r="D86" s="7"/>
      <c r="E86" s="7"/>
      <c r="F86" s="42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2" customWidth="1"/>
    <col min="2" max="2" width="42.5703125" style="82" customWidth="1"/>
    <col min="3" max="3" width="36.85546875" style="82" customWidth="1"/>
    <col min="4" max="4" width="22.140625" style="82" customWidth="1"/>
    <col min="5" max="5" width="5" style="82" customWidth="1"/>
    <col min="6" max="6" width="23.140625" style="108" hidden="1" customWidth="1"/>
    <col min="7" max="7" width="23.140625" style="88" hidden="1" customWidth="1"/>
    <col min="8" max="8" width="1.5703125" style="88" hidden="1" customWidth="1"/>
    <col min="9" max="9" width="1.7109375" style="88" hidden="1" customWidth="1"/>
    <col min="10" max="10" width="11.85546875" style="88" hidden="1" customWidth="1"/>
    <col min="11" max="12" width="0" style="81" hidden="1" customWidth="1"/>
    <col min="13" max="13" width="9.140625" style="81"/>
    <col min="14" max="16384" width="9.140625" style="82"/>
  </cols>
  <sheetData>
    <row r="1" spans="1:13" ht="17.25">
      <c r="D1" s="344" t="s">
        <v>205</v>
      </c>
      <c r="E1" s="430">
        <f>+'Ekamut-caxs'!E1+1</f>
        <v>168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23.25" customHeight="1">
      <c r="D4" s="192" t="str">
        <f>+'Ekamut-caxs'!D4</f>
        <v>«---------» ---------------- 2023թ.</v>
      </c>
      <c r="E4" s="192"/>
    </row>
    <row r="5" spans="1:13" ht="23.25" customHeight="1">
      <c r="D5" s="192" t="str">
        <f>+'Ekamut-caxs'!D5</f>
        <v>հ. --------------- - Ա որոշմամբ</v>
      </c>
      <c r="E5" s="192"/>
    </row>
    <row r="7" spans="1:13" s="74" customFormat="1" ht="18.75" customHeight="1">
      <c r="A7" s="72"/>
      <c r="B7" s="73"/>
      <c r="C7" s="73"/>
      <c r="D7" s="344" t="s">
        <v>253</v>
      </c>
      <c r="E7" s="430">
        <f>+'Ekamut-caxs'!E7+1</f>
        <v>168</v>
      </c>
      <c r="F7" s="106"/>
      <c r="G7" s="43"/>
      <c r="H7" s="43"/>
      <c r="I7" s="43"/>
      <c r="J7" s="43"/>
      <c r="K7" s="76"/>
      <c r="L7" s="76"/>
      <c r="M7" s="76"/>
    </row>
    <row r="8" spans="1:13" s="74" customFormat="1" ht="20.25" customHeight="1">
      <c r="A8" s="72"/>
      <c r="B8" s="72"/>
      <c r="C8" s="72"/>
      <c r="D8" s="246" t="s">
        <v>42</v>
      </c>
      <c r="E8" s="246"/>
      <c r="F8" s="106"/>
      <c r="G8" s="43"/>
      <c r="H8" s="43"/>
      <c r="I8" s="43"/>
      <c r="J8" s="43"/>
      <c r="K8" s="76"/>
      <c r="L8" s="76"/>
      <c r="M8" s="76"/>
    </row>
    <row r="9" spans="1:13" s="74" customFormat="1" ht="19.5" customHeight="1">
      <c r="A9" s="72"/>
      <c r="B9" s="72"/>
      <c r="C9" s="72"/>
      <c r="D9" s="246" t="s">
        <v>30</v>
      </c>
      <c r="E9" s="246"/>
      <c r="F9" s="106"/>
      <c r="G9" s="43"/>
      <c r="H9" s="43"/>
      <c r="I9" s="43"/>
      <c r="J9" s="43"/>
      <c r="K9" s="76"/>
      <c r="L9" s="76"/>
      <c r="M9" s="76"/>
    </row>
    <row r="10" spans="1:13" s="74" customFormat="1" ht="26.25" customHeight="1">
      <c r="A10" s="72"/>
      <c r="B10" s="72"/>
      <c r="C10" s="72"/>
      <c r="D10" s="192" t="s">
        <v>254</v>
      </c>
      <c r="E10" s="192"/>
      <c r="F10" s="106"/>
      <c r="G10" s="43"/>
      <c r="H10" s="43"/>
      <c r="I10" s="43"/>
      <c r="J10" s="43"/>
      <c r="K10" s="76"/>
      <c r="L10" s="76"/>
      <c r="M10" s="76"/>
    </row>
    <row r="11" spans="1:13" s="74" customFormat="1" ht="24.75" customHeight="1">
      <c r="A11" s="72"/>
      <c r="B11" s="72"/>
      <c r="C11" s="72"/>
      <c r="D11" s="192" t="s">
        <v>255</v>
      </c>
      <c r="E11" s="192"/>
      <c r="F11" s="106"/>
      <c r="G11" s="43"/>
      <c r="H11" s="43"/>
      <c r="I11" s="43"/>
      <c r="J11" s="43"/>
      <c r="K11" s="76"/>
      <c r="L11" s="76"/>
      <c r="M11" s="76"/>
    </row>
    <row r="12" spans="1:13" s="74" customFormat="1" ht="14.25" customHeight="1">
      <c r="A12" s="72"/>
      <c r="B12" s="72"/>
      <c r="C12" s="72"/>
      <c r="D12" s="75"/>
      <c r="E12" s="75"/>
      <c r="F12" s="106"/>
      <c r="G12" s="43"/>
      <c r="H12" s="43"/>
      <c r="I12" s="43"/>
      <c r="J12" s="43"/>
      <c r="K12" s="76"/>
      <c r="L12" s="76"/>
      <c r="M12" s="76"/>
    </row>
    <row r="13" spans="1:13" s="74" customFormat="1" ht="19.5" customHeight="1">
      <c r="A13" s="524" t="s">
        <v>43</v>
      </c>
      <c r="B13" s="524"/>
      <c r="C13" s="524"/>
      <c r="D13" s="524"/>
      <c r="E13" s="419"/>
      <c r="F13" s="106"/>
      <c r="G13" s="43"/>
      <c r="H13" s="43"/>
      <c r="I13" s="43"/>
      <c r="J13" s="43"/>
      <c r="K13" s="76"/>
      <c r="L13" s="76"/>
      <c r="M13" s="76"/>
    </row>
    <row r="14" spans="1:13" s="7" customFormat="1" ht="24" customHeight="1">
      <c r="A14" s="509" t="str">
        <f>+'Ekamut-caxs'!A14:D14</f>
        <v xml:space="preserve">«Երևանի հ․ 89 մսուր-մանկապարտեզ» ՀՈԱԿ-ի </v>
      </c>
      <c r="B14" s="509"/>
      <c r="C14" s="509"/>
      <c r="D14" s="509"/>
      <c r="E14" s="417"/>
      <c r="F14" s="107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510" t="s">
        <v>285</v>
      </c>
      <c r="B15" s="510"/>
      <c r="C15" s="510"/>
      <c r="D15" s="510"/>
      <c r="E15" s="418"/>
      <c r="F15" s="106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7"/>
      <c r="B16" s="77"/>
      <c r="C16" s="77"/>
      <c r="D16" s="77"/>
      <c r="E16" s="77"/>
      <c r="F16" s="106"/>
      <c r="G16" s="43"/>
      <c r="H16" s="43"/>
      <c r="I16" s="43"/>
      <c r="J16" s="43"/>
      <c r="K16" s="6"/>
      <c r="L16" s="6"/>
      <c r="M16" s="6"/>
    </row>
    <row r="17" spans="1:13" s="74" customFormat="1" ht="15" customHeight="1">
      <c r="A17" s="72"/>
      <c r="B17" s="72"/>
      <c r="C17" s="72"/>
      <c r="D17" s="78" t="s">
        <v>44</v>
      </c>
      <c r="E17" s="78"/>
      <c r="F17" s="106"/>
      <c r="G17" s="43"/>
      <c r="H17" s="43"/>
      <c r="I17" s="43"/>
      <c r="J17" s="43"/>
      <c r="K17" s="76"/>
      <c r="L17" s="76"/>
      <c r="M17" s="76"/>
    </row>
    <row r="18" spans="1:13" s="8" customFormat="1" ht="35.25" customHeight="1" thickBot="1">
      <c r="A18" s="92" t="s">
        <v>3</v>
      </c>
      <c r="B18" s="525" t="s">
        <v>33</v>
      </c>
      <c r="C18" s="526"/>
      <c r="D18" s="87" t="s">
        <v>45</v>
      </c>
      <c r="E18" s="421"/>
      <c r="F18" s="108"/>
      <c r="G18" s="88"/>
      <c r="H18" s="88"/>
      <c r="I18" s="88"/>
      <c r="J18" s="306" t="s">
        <v>232</v>
      </c>
      <c r="K18" s="88"/>
      <c r="L18" s="88"/>
      <c r="M18" s="88"/>
    </row>
    <row r="19" spans="1:13" s="74" customFormat="1" ht="36.75" customHeight="1" thickBot="1">
      <c r="A19" s="12" t="s">
        <v>7</v>
      </c>
      <c r="B19" s="516" t="s">
        <v>34</v>
      </c>
      <c r="C19" s="517"/>
      <c r="D19" s="289">
        <f>+'Dramakani hamematakan'!D6</f>
        <v>4939.7309999999998</v>
      </c>
      <c r="E19" s="422"/>
      <c r="F19" s="522" t="s">
        <v>231</v>
      </c>
      <c r="G19" s="523"/>
      <c r="H19" s="305"/>
      <c r="I19" s="305"/>
      <c r="J19" s="304"/>
      <c r="K19" s="76"/>
      <c r="L19" s="76"/>
      <c r="M19" s="76"/>
    </row>
    <row r="20" spans="1:13" s="74" customFormat="1" ht="25.5" customHeight="1">
      <c r="A20" s="12" t="s">
        <v>11</v>
      </c>
      <c r="B20" s="516" t="s">
        <v>84</v>
      </c>
      <c r="C20" s="517"/>
      <c r="D20" s="289">
        <f>SUM(D21:D22,D25,D28:D34)</f>
        <v>106887.8</v>
      </c>
      <c r="E20" s="423"/>
      <c r="F20" s="106"/>
      <c r="G20" s="43"/>
      <c r="H20" s="43"/>
      <c r="I20" s="43"/>
      <c r="J20" s="43"/>
      <c r="K20" s="76"/>
      <c r="L20" s="76"/>
      <c r="M20" s="76"/>
    </row>
    <row r="21" spans="1:13" s="74" customFormat="1" ht="18" customHeight="1">
      <c r="A21" s="60">
        <f>+'Ekamut-caxs'!A18</f>
        <v>1</v>
      </c>
      <c r="B21" s="527" t="s">
        <v>120</v>
      </c>
      <c r="C21" s="528"/>
      <c r="D21" s="281">
        <f>+'Ekamut-caxs'!D18</f>
        <v>93620.7</v>
      </c>
      <c r="E21" s="424"/>
      <c r="F21" s="106"/>
      <c r="G21" s="43"/>
      <c r="H21" s="43"/>
      <c r="I21" s="43"/>
      <c r="J21" s="43"/>
      <c r="K21" s="76"/>
      <c r="L21" s="76"/>
      <c r="M21" s="76"/>
    </row>
    <row r="22" spans="1:13" s="74" customFormat="1" ht="18" customHeight="1">
      <c r="A22" s="60">
        <f>+'Ekamut-caxs'!A19</f>
        <v>2</v>
      </c>
      <c r="B22" s="527" t="str">
        <f>+'Ekamut-caxs'!B19</f>
        <v>Այլ նպաստներ բյուջեից, որից՝</v>
      </c>
      <c r="C22" s="528"/>
      <c r="D22" s="281">
        <f>+'Ekamut-caxs'!D19</f>
        <v>96</v>
      </c>
      <c r="E22" s="424"/>
      <c r="F22" s="106"/>
      <c r="G22" s="43"/>
      <c r="H22" s="43"/>
      <c r="I22" s="43"/>
      <c r="J22" s="43"/>
      <c r="K22" s="76"/>
      <c r="L22" s="76"/>
      <c r="M22" s="76"/>
    </row>
    <row r="23" spans="1:13" s="74" customFormat="1" ht="18" customHeight="1">
      <c r="A23" s="27">
        <f>+'Ekamut-caxs'!A20</f>
        <v>2.1</v>
      </c>
      <c r="B23" s="518" t="s">
        <v>262</v>
      </c>
      <c r="C23" s="519"/>
      <c r="D23" s="257">
        <f>+'Ekamut-caxs'!D20</f>
        <v>96</v>
      </c>
      <c r="E23" s="424"/>
      <c r="F23" s="106"/>
      <c r="G23" s="43"/>
      <c r="H23" s="43"/>
      <c r="I23" s="43"/>
      <c r="J23" s="43"/>
      <c r="K23" s="76"/>
      <c r="L23" s="76"/>
      <c r="M23" s="76"/>
    </row>
    <row r="24" spans="1:13" s="74" customFormat="1" ht="18" hidden="1" customHeight="1">
      <c r="A24" s="27">
        <f>+'Ekamut-caxs'!A21</f>
        <v>2.2000000000000002</v>
      </c>
      <c r="B24" s="518" t="s">
        <v>265</v>
      </c>
      <c r="C24" s="519"/>
      <c r="D24" s="257">
        <f>+'Ekamut-caxs'!D21</f>
        <v>0</v>
      </c>
      <c r="E24" s="424"/>
      <c r="F24" s="106"/>
      <c r="G24" s="43"/>
      <c r="H24" s="43"/>
      <c r="I24" s="43"/>
      <c r="J24" s="43"/>
      <c r="K24" s="76"/>
      <c r="L24" s="76"/>
      <c r="M24" s="76"/>
    </row>
    <row r="25" spans="1:13" s="74" customFormat="1" ht="18" customHeight="1">
      <c r="A25" s="60">
        <f>+'Ekamut-caxs'!A22</f>
        <v>3</v>
      </c>
      <c r="B25" s="527" t="str">
        <f>+'Ekamut-caxs'!B22</f>
        <v>Դրամաշնորհներ բյուջեից, որից՝</v>
      </c>
      <c r="C25" s="528"/>
      <c r="D25" s="280">
        <f>+'Ekamut-caxs'!D22</f>
        <v>3197.1</v>
      </c>
      <c r="E25" s="424"/>
      <c r="F25" s="463" t="s">
        <v>284</v>
      </c>
      <c r="G25" s="43"/>
      <c r="H25" s="43"/>
      <c r="I25" s="43"/>
      <c r="J25" s="43"/>
      <c r="K25" s="76"/>
      <c r="L25" s="76"/>
      <c r="M25" s="76"/>
    </row>
    <row r="26" spans="1:13" s="74" customFormat="1" ht="18" customHeight="1">
      <c r="A26" s="27">
        <f>+'Ekamut-caxs'!A23</f>
        <v>3.1</v>
      </c>
      <c r="B26" s="518" t="s">
        <v>263</v>
      </c>
      <c r="C26" s="519"/>
      <c r="D26" s="257">
        <f>+'Ekamut-caxs'!D23</f>
        <v>2960.9</v>
      </c>
      <c r="E26" s="424"/>
      <c r="F26" s="106"/>
      <c r="G26" s="43"/>
      <c r="H26" s="43"/>
      <c r="I26" s="43"/>
      <c r="J26" s="43"/>
      <c r="K26" s="76"/>
      <c r="L26" s="76"/>
      <c r="M26" s="76"/>
    </row>
    <row r="27" spans="1:13" s="74" customFormat="1" ht="18" customHeight="1">
      <c r="A27" s="27">
        <f>+'Ekamut-caxs'!A24</f>
        <v>3.2</v>
      </c>
      <c r="B27" s="518" t="s">
        <v>264</v>
      </c>
      <c r="C27" s="519"/>
      <c r="D27" s="257">
        <f>+'Ekamut-caxs'!D24</f>
        <v>236.2</v>
      </c>
      <c r="E27" s="424"/>
      <c r="F27" s="106"/>
      <c r="G27" s="43"/>
      <c r="H27" s="43"/>
      <c r="I27" s="43"/>
      <c r="J27" s="43"/>
      <c r="K27" s="76"/>
      <c r="L27" s="76"/>
      <c r="M27" s="76"/>
    </row>
    <row r="28" spans="1:13" s="74" customFormat="1" ht="17.25">
      <c r="A28" s="60">
        <f>+A25+1</f>
        <v>4</v>
      </c>
      <c r="B28" s="527" t="str">
        <f>+'Ekamut-caxs'!B26</f>
        <v xml:space="preserve">Վճարովի ծառայություններից </v>
      </c>
      <c r="C28" s="528"/>
      <c r="D28" s="281">
        <f>+'Ekamut-caxs'!D26</f>
        <v>9969</v>
      </c>
      <c r="E28" s="424"/>
      <c r="F28" s="106"/>
      <c r="G28" s="43"/>
      <c r="H28" s="43"/>
      <c r="I28" s="43"/>
      <c r="J28" s="43"/>
      <c r="K28" s="76"/>
      <c r="L28" s="76"/>
      <c r="M28" s="76"/>
    </row>
    <row r="29" spans="1:13" s="74" customFormat="1" ht="17.25" hidden="1">
      <c r="A29" s="60">
        <f>+A28+1</f>
        <v>5</v>
      </c>
      <c r="B29" s="527" t="str">
        <f>+'Ekamut-caxs'!B27</f>
        <v>Վարձակալությունից</v>
      </c>
      <c r="C29" s="528"/>
      <c r="D29" s="281">
        <f>+'Ekamut-caxs'!D27</f>
        <v>0</v>
      </c>
      <c r="E29" s="425"/>
      <c r="F29" s="106"/>
      <c r="G29" s="43"/>
      <c r="H29" s="43"/>
      <c r="I29" s="43"/>
      <c r="J29" s="43"/>
      <c r="K29" s="76"/>
      <c r="L29" s="76"/>
      <c r="M29" s="76"/>
    </row>
    <row r="30" spans="1:13" s="74" customFormat="1" ht="17.25" hidden="1">
      <c r="A30" s="60">
        <f>+A29+1</f>
        <v>6</v>
      </c>
      <c r="B30" s="527" t="str">
        <f>+'Ekamut-caxs'!B28</f>
        <v>Սպասարկման և կոմունալ համավճարներից</v>
      </c>
      <c r="C30" s="528"/>
      <c r="D30" s="281">
        <f>+'Ekamut-caxs'!D28</f>
        <v>0</v>
      </c>
      <c r="E30" s="425"/>
      <c r="F30" s="106"/>
      <c r="G30" s="43"/>
      <c r="H30" s="43"/>
      <c r="I30" s="43"/>
      <c r="J30" s="43"/>
      <c r="K30" s="76"/>
      <c r="L30" s="76"/>
      <c r="M30" s="76"/>
    </row>
    <row r="31" spans="1:13" s="74" customFormat="1" ht="16.5" hidden="1" customHeight="1">
      <c r="A31" s="60">
        <f t="shared" ref="A31:A34" si="0">+A30+1</f>
        <v>7</v>
      </c>
      <c r="B31" s="527" t="s">
        <v>35</v>
      </c>
      <c r="C31" s="528"/>
      <c r="D31" s="280"/>
      <c r="E31" s="425"/>
      <c r="F31" s="109"/>
      <c r="G31" s="100"/>
      <c r="H31" s="100"/>
      <c r="I31" s="100"/>
      <c r="J31" s="43"/>
      <c r="K31" s="76"/>
      <c r="L31" s="76"/>
      <c r="M31" s="76"/>
    </row>
    <row r="32" spans="1:13" s="74" customFormat="1" ht="16.5" customHeight="1">
      <c r="A32" s="60">
        <v>5</v>
      </c>
      <c r="B32" s="527" t="s">
        <v>10</v>
      </c>
      <c r="C32" s="528"/>
      <c r="D32" s="281">
        <f>+'Ekamut-caxs'!D32</f>
        <v>5</v>
      </c>
      <c r="E32" s="424"/>
      <c r="F32" s="109"/>
      <c r="G32" s="100"/>
      <c r="H32" s="100"/>
      <c r="I32" s="100"/>
      <c r="J32" s="43"/>
      <c r="K32" s="76"/>
      <c r="L32" s="76"/>
      <c r="M32" s="76"/>
    </row>
    <row r="33" spans="1:13" s="76" customFormat="1" ht="16.5" hidden="1" customHeight="1">
      <c r="A33" s="60">
        <f t="shared" si="0"/>
        <v>6</v>
      </c>
      <c r="B33" s="514" t="s">
        <v>302</v>
      </c>
      <c r="C33" s="515"/>
      <c r="D33" s="280">
        <f>+'Ekamut-caxs'!D33</f>
        <v>0</v>
      </c>
      <c r="E33" s="425"/>
      <c r="F33" s="109"/>
      <c r="G33" s="100"/>
      <c r="H33" s="100"/>
      <c r="I33" s="100"/>
      <c r="J33" s="43"/>
    </row>
    <row r="34" spans="1:13" s="76" customFormat="1" ht="16.5" hidden="1" customHeight="1">
      <c r="A34" s="60">
        <f t="shared" si="0"/>
        <v>7</v>
      </c>
      <c r="B34" s="514"/>
      <c r="C34" s="515"/>
      <c r="D34" s="280">
        <f>+'Ekamut-caxs'!D34</f>
        <v>0</v>
      </c>
      <c r="E34" s="425"/>
      <c r="F34" s="105" t="s">
        <v>293</v>
      </c>
      <c r="G34" s="100"/>
      <c r="H34" s="100"/>
      <c r="I34" s="100"/>
      <c r="J34" s="43"/>
    </row>
    <row r="35" spans="1:13" s="74" customFormat="1" ht="27.75" customHeight="1">
      <c r="A35" s="12" t="s">
        <v>36</v>
      </c>
      <c r="B35" s="516" t="s">
        <v>85</v>
      </c>
      <c r="C35" s="517"/>
      <c r="D35" s="289">
        <f>D36+D79+D91</f>
        <v>110633.29999999999</v>
      </c>
      <c r="E35" s="423"/>
      <c r="F35" s="314"/>
      <c r="G35" s="43"/>
      <c r="H35" s="43"/>
      <c r="I35" s="43"/>
      <c r="J35" s="43"/>
      <c r="K35" s="76"/>
      <c r="L35" s="76"/>
      <c r="M35" s="76"/>
    </row>
    <row r="36" spans="1:13" s="74" customFormat="1" ht="22.5" customHeight="1">
      <c r="A36" s="15" t="s">
        <v>58</v>
      </c>
      <c r="B36" s="516" t="s">
        <v>61</v>
      </c>
      <c r="C36" s="517"/>
      <c r="D36" s="289">
        <f>SUM(D37,D41:D47,D51:D73,D77:D78)</f>
        <v>107655.9</v>
      </c>
      <c r="E36" s="423"/>
      <c r="F36" s="106"/>
      <c r="G36" s="43"/>
      <c r="H36" s="43"/>
      <c r="I36" s="43"/>
      <c r="J36" s="43"/>
      <c r="K36" s="76"/>
      <c r="L36" s="76"/>
      <c r="M36" s="76"/>
    </row>
    <row r="37" spans="1:13" s="94" customFormat="1" ht="18" customHeight="1">
      <c r="A37" s="60">
        <f>+'Ekamut-caxs'!A38</f>
        <v>1</v>
      </c>
      <c r="B37" s="514" t="str">
        <f>+'Ekamut-caxs'!B38</f>
        <v>Աշխատավարձի գծով, որից՝</v>
      </c>
      <c r="C37" s="515"/>
      <c r="D37" s="281">
        <f>+'Ekamut-caxs'!D38</f>
        <v>69938.8</v>
      </c>
      <c r="E37" s="424"/>
      <c r="F37" s="110"/>
      <c r="G37" s="101"/>
      <c r="H37" s="101"/>
      <c r="I37" s="101"/>
      <c r="J37" s="101"/>
      <c r="K37" s="93"/>
      <c r="L37" s="93"/>
      <c r="M37" s="93"/>
    </row>
    <row r="38" spans="1:13" s="84" customFormat="1" ht="18" customHeight="1">
      <c r="A38" s="27">
        <f>+'Ekamut-caxs'!A39</f>
        <v>1.1000000000000001</v>
      </c>
      <c r="B38" s="518" t="s">
        <v>121</v>
      </c>
      <c r="C38" s="519"/>
      <c r="D38" s="293">
        <f>+'Ekamut-caxs'!D39</f>
        <v>4677.0519999999997</v>
      </c>
      <c r="E38" s="426"/>
      <c r="F38" s="300"/>
      <c r="G38" s="102"/>
      <c r="H38" s="102"/>
      <c r="I38" s="102"/>
      <c r="J38" s="102"/>
      <c r="K38" s="83"/>
      <c r="L38" s="83"/>
      <c r="M38" s="83"/>
    </row>
    <row r="39" spans="1:13" s="84" customFormat="1" ht="18" customHeight="1">
      <c r="A39" s="27">
        <f>+'Ekamut-caxs'!A40</f>
        <v>1.2</v>
      </c>
      <c r="B39" s="518" t="s">
        <v>13</v>
      </c>
      <c r="C39" s="519"/>
      <c r="D39" s="293">
        <f>+'Ekamut-caxs'!D40</f>
        <v>1131</v>
      </c>
      <c r="E39" s="426"/>
      <c r="F39" s="111"/>
      <c r="G39" s="102"/>
      <c r="H39" s="102"/>
      <c r="I39" s="102"/>
      <c r="J39" s="102"/>
      <c r="K39" s="83"/>
      <c r="L39" s="83"/>
      <c r="M39" s="83"/>
    </row>
    <row r="40" spans="1:13" s="84" customFormat="1" ht="18" hidden="1" customHeight="1">
      <c r="A40" s="27">
        <f>+'Ekamut-caxs'!A41</f>
        <v>1.3</v>
      </c>
      <c r="B40" s="518" t="str">
        <f>+'Ekamut-caxs'!B41</f>
        <v>կամավոր ատեստ. գծով լրավճար</v>
      </c>
      <c r="C40" s="519"/>
      <c r="D40" s="293">
        <f>+'Ekamut-caxs'!D41</f>
        <v>0</v>
      </c>
      <c r="E40" s="426"/>
      <c r="F40" s="111"/>
      <c r="G40" s="102"/>
      <c r="H40" s="102"/>
      <c r="I40" s="102"/>
      <c r="J40" s="102"/>
      <c r="K40" s="83"/>
      <c r="L40" s="83"/>
      <c r="M40" s="83"/>
    </row>
    <row r="41" spans="1:13" s="96" customFormat="1" ht="18" customHeight="1">
      <c r="A41" s="60">
        <f>+'Ekamut-caxs'!A42</f>
        <v>2</v>
      </c>
      <c r="B41" s="514" t="s">
        <v>16</v>
      </c>
      <c r="C41" s="515"/>
      <c r="D41" s="280">
        <f>+'Ekamut-caxs'!D42</f>
        <v>27968.2</v>
      </c>
      <c r="E41" s="425"/>
      <c r="F41" s="56"/>
      <c r="G41" s="66"/>
      <c r="H41" s="66"/>
      <c r="I41" s="66"/>
      <c r="J41" s="66"/>
      <c r="K41" s="95"/>
      <c r="L41" s="95"/>
      <c r="M41" s="95"/>
    </row>
    <row r="42" spans="1:13" s="96" customFormat="1" ht="18" customHeight="1">
      <c r="A42" s="60">
        <f>+'Ekamut-caxs'!A43</f>
        <v>3</v>
      </c>
      <c r="B42" s="514" t="s">
        <v>15</v>
      </c>
      <c r="C42" s="515"/>
      <c r="D42" s="280">
        <f>+'Ekamut-caxs'!D43</f>
        <v>2472.1</v>
      </c>
      <c r="E42" s="424"/>
      <c r="F42" s="342">
        <f>+D42-Komunal!F27</f>
        <v>0</v>
      </c>
      <c r="G42" s="66"/>
      <c r="H42" s="66"/>
      <c r="I42" s="66"/>
      <c r="J42" s="66"/>
      <c r="K42" s="95"/>
      <c r="L42" s="95"/>
      <c r="M42" s="95"/>
    </row>
    <row r="43" spans="1:13" s="96" customFormat="1" ht="18" customHeight="1">
      <c r="A43" s="60">
        <f>+'Ekamut-caxs'!A44</f>
        <v>4</v>
      </c>
      <c r="B43" s="514" t="s">
        <v>14</v>
      </c>
      <c r="C43" s="515"/>
      <c r="D43" s="280">
        <f>+'Ekamut-caxs'!D44</f>
        <v>1984</v>
      </c>
      <c r="E43" s="424"/>
      <c r="F43" s="342">
        <f>+D43-Komunal!J27</f>
        <v>0</v>
      </c>
      <c r="G43" s="66"/>
      <c r="H43" s="66"/>
      <c r="I43" s="66"/>
      <c r="J43" s="66"/>
      <c r="K43" s="95"/>
      <c r="L43" s="95"/>
      <c r="M43" s="95"/>
    </row>
    <row r="44" spans="1:13" s="96" customFormat="1" ht="18" customHeight="1">
      <c r="A44" s="60">
        <f>+'Ekamut-caxs'!A45</f>
        <v>5</v>
      </c>
      <c r="B44" s="514" t="s">
        <v>17</v>
      </c>
      <c r="C44" s="515"/>
      <c r="D44" s="280">
        <f>+Komunal!M27</f>
        <v>512.29999999999995</v>
      </c>
      <c r="E44" s="424"/>
      <c r="F44" s="342">
        <f>+D44-Komunal!M27</f>
        <v>0</v>
      </c>
      <c r="G44" s="66"/>
      <c r="H44" s="66"/>
      <c r="I44" s="66"/>
      <c r="J44" s="66"/>
      <c r="K44" s="95"/>
      <c r="L44" s="95"/>
      <c r="M44" s="95"/>
    </row>
    <row r="45" spans="1:13" s="96" customFormat="1" ht="18" customHeight="1">
      <c r="A45" s="60">
        <f>+'Ekamut-caxs'!A46</f>
        <v>6</v>
      </c>
      <c r="B45" s="514" t="s">
        <v>18</v>
      </c>
      <c r="C45" s="515"/>
      <c r="D45" s="281">
        <f>+'Ekamut-caxs'!D46</f>
        <v>128.4</v>
      </c>
      <c r="E45" s="424"/>
      <c r="F45" s="112"/>
      <c r="G45" s="66"/>
      <c r="H45" s="66"/>
      <c r="I45" s="66"/>
      <c r="J45" s="66"/>
      <c r="K45" s="95"/>
      <c r="L45" s="95"/>
      <c r="M45" s="95"/>
    </row>
    <row r="46" spans="1:13" s="96" customFormat="1" ht="18" customHeight="1">
      <c r="A46" s="60">
        <f>+'Ekamut-caxs'!A47</f>
        <v>7</v>
      </c>
      <c r="B46" s="514" t="s">
        <v>19</v>
      </c>
      <c r="C46" s="515"/>
      <c r="D46" s="281">
        <f>+'Ekamut-caxs'!D47</f>
        <v>60</v>
      </c>
      <c r="E46" s="424"/>
      <c r="F46" s="112"/>
      <c r="G46" s="66"/>
      <c r="H46" s="66"/>
      <c r="I46" s="66"/>
      <c r="J46" s="66"/>
      <c r="K46" s="95"/>
      <c r="L46" s="95"/>
      <c r="M46" s="95"/>
    </row>
    <row r="47" spans="1:13" s="96" customFormat="1" ht="18" customHeight="1">
      <c r="A47" s="60">
        <f>+'Ekamut-caxs'!A48</f>
        <v>8</v>
      </c>
      <c r="B47" s="514" t="s">
        <v>20</v>
      </c>
      <c r="C47" s="515"/>
      <c r="D47" s="281">
        <f>SUM(D48:D50)</f>
        <v>114.5</v>
      </c>
      <c r="E47" s="424"/>
      <c r="F47" s="112"/>
      <c r="G47" s="66"/>
      <c r="H47" s="66"/>
      <c r="I47" s="66"/>
      <c r="J47" s="66"/>
      <c r="K47" s="95"/>
      <c r="L47" s="95"/>
      <c r="M47" s="95"/>
    </row>
    <row r="48" spans="1:13" ht="18" customHeight="1">
      <c r="A48" s="27">
        <f>+A47+0.1</f>
        <v>8.1</v>
      </c>
      <c r="B48" s="518" t="s">
        <v>21</v>
      </c>
      <c r="C48" s="519"/>
      <c r="D48" s="293">
        <f>+'Ekamut-caxs'!D49</f>
        <v>57.6</v>
      </c>
      <c r="E48" s="424"/>
    </row>
    <row r="49" spans="1:13" ht="18" customHeight="1">
      <c r="A49" s="27">
        <f>+A48+0.1</f>
        <v>8.1999999999999993</v>
      </c>
      <c r="B49" s="518" t="s">
        <v>22</v>
      </c>
      <c r="C49" s="519"/>
      <c r="D49" s="293">
        <f>+'Ekamut-caxs'!D50</f>
        <v>2.9</v>
      </c>
      <c r="E49" s="424"/>
    </row>
    <row r="50" spans="1:13" ht="18" customHeight="1">
      <c r="A50" s="27">
        <f>+A49+0.1</f>
        <v>8.2999999999999989</v>
      </c>
      <c r="B50" s="518" t="s">
        <v>23</v>
      </c>
      <c r="C50" s="519"/>
      <c r="D50" s="293">
        <f>+'Ekamut-caxs'!D51</f>
        <v>54</v>
      </c>
      <c r="E50" s="424"/>
    </row>
    <row r="51" spans="1:13" s="96" customFormat="1" ht="18" customHeight="1">
      <c r="A51" s="60">
        <f>+'Ekamut-caxs'!A52</f>
        <v>9</v>
      </c>
      <c r="B51" s="514" t="s">
        <v>24</v>
      </c>
      <c r="C51" s="515"/>
      <c r="D51" s="281">
        <f>+'Ekamut-caxs'!D52</f>
        <v>5</v>
      </c>
      <c r="E51" s="424"/>
      <c r="F51" s="112"/>
      <c r="G51" s="66"/>
      <c r="H51" s="66"/>
      <c r="I51" s="66"/>
      <c r="J51" s="66"/>
      <c r="K51" s="95"/>
      <c r="L51" s="95"/>
      <c r="M51" s="95"/>
    </row>
    <row r="52" spans="1:13" s="96" customFormat="1" ht="18" customHeight="1">
      <c r="A52" s="60">
        <f>+'Ekamut-caxs'!A53</f>
        <v>10</v>
      </c>
      <c r="B52" s="514" t="s">
        <v>31</v>
      </c>
      <c r="C52" s="515"/>
      <c r="D52" s="280">
        <f>+'Ekamut-caxs'!D53</f>
        <v>819.8</v>
      </c>
      <c r="E52" s="425"/>
      <c r="F52" s="6"/>
      <c r="G52" s="66"/>
      <c r="H52" s="66"/>
      <c r="I52" s="66"/>
      <c r="J52" s="66"/>
      <c r="K52" s="95"/>
      <c r="L52" s="95"/>
      <c r="M52" s="95"/>
    </row>
    <row r="53" spans="1:13" s="96" customFormat="1" ht="18" customHeight="1">
      <c r="A53" s="60">
        <f>+'Ekamut-caxs'!A54</f>
        <v>11</v>
      </c>
      <c r="B53" s="514" t="s">
        <v>25</v>
      </c>
      <c r="C53" s="515"/>
      <c r="D53" s="280">
        <f>+'Ekamut-caxs'!D54</f>
        <v>280</v>
      </c>
      <c r="E53" s="425"/>
      <c r="F53" s="112"/>
      <c r="G53" s="66"/>
      <c r="H53" s="66"/>
      <c r="I53" s="66"/>
      <c r="J53" s="66"/>
      <c r="K53" s="95"/>
      <c r="L53" s="95"/>
      <c r="M53" s="95"/>
    </row>
    <row r="54" spans="1:13" s="96" customFormat="1" ht="18" customHeight="1">
      <c r="A54" s="60">
        <f>+'Ekamut-caxs'!A55</f>
        <v>12</v>
      </c>
      <c r="B54" s="514" t="s">
        <v>76</v>
      </c>
      <c r="C54" s="515"/>
      <c r="D54" s="280">
        <f>+'Ekamut-caxs'!D55</f>
        <v>280</v>
      </c>
      <c r="E54" s="425"/>
      <c r="F54" s="112"/>
      <c r="G54" s="66"/>
      <c r="H54" s="66"/>
      <c r="I54" s="66"/>
      <c r="J54" s="66"/>
      <c r="K54" s="95"/>
      <c r="L54" s="95"/>
      <c r="M54" s="95"/>
    </row>
    <row r="55" spans="1:13" s="68" customFormat="1" ht="18" customHeight="1">
      <c r="A55" s="60">
        <f>+'Ekamut-caxs'!A56</f>
        <v>13</v>
      </c>
      <c r="B55" s="514" t="s">
        <v>50</v>
      </c>
      <c r="C55" s="515"/>
      <c r="D55" s="281">
        <f>+'Ekamut-caxs'!D56</f>
        <v>544</v>
      </c>
      <c r="E55" s="424"/>
      <c r="F55" s="113"/>
      <c r="G55" s="66"/>
      <c r="H55" s="66"/>
      <c r="I55" s="66"/>
      <c r="J55" s="55"/>
      <c r="K55" s="67"/>
      <c r="L55" s="67"/>
      <c r="M55" s="67"/>
    </row>
    <row r="56" spans="1:13" s="96" customFormat="1" ht="18" customHeight="1">
      <c r="A56" s="60">
        <f>+'Ekamut-caxs'!A57</f>
        <v>14</v>
      </c>
      <c r="B56" s="514" t="s">
        <v>122</v>
      </c>
      <c r="C56" s="515"/>
      <c r="D56" s="281">
        <f>+'Ekamut-caxs'!D57</f>
        <v>150</v>
      </c>
      <c r="E56" s="424"/>
      <c r="F56" s="112"/>
      <c r="G56" s="66"/>
      <c r="H56" s="66"/>
      <c r="I56" s="66"/>
      <c r="J56" s="66"/>
      <c r="K56" s="95"/>
      <c r="L56" s="95"/>
      <c r="M56" s="95"/>
    </row>
    <row r="57" spans="1:13" s="96" customFormat="1" ht="18" hidden="1" customHeight="1">
      <c r="A57" s="60">
        <f>+'Ekamut-caxs'!A58</f>
        <v>15</v>
      </c>
      <c r="B57" s="514" t="s">
        <v>123</v>
      </c>
      <c r="C57" s="515"/>
      <c r="D57" s="281">
        <f>+'Ekamut-caxs'!D58</f>
        <v>0</v>
      </c>
      <c r="E57" s="424"/>
      <c r="F57" s="112"/>
      <c r="G57" s="66"/>
      <c r="H57" s="66"/>
      <c r="I57" s="66"/>
      <c r="J57" s="66"/>
      <c r="K57" s="95"/>
      <c r="L57" s="95"/>
      <c r="M57" s="95"/>
    </row>
    <row r="58" spans="1:13" s="96" customFormat="1" ht="18" customHeight="1">
      <c r="A58" s="60">
        <f>+'Ekamut-caxs'!A59</f>
        <v>15</v>
      </c>
      <c r="B58" s="514" t="s">
        <v>26</v>
      </c>
      <c r="C58" s="515"/>
      <c r="D58" s="281">
        <f>+'Ekamut-caxs'!D59</f>
        <v>500</v>
      </c>
      <c r="E58" s="424"/>
      <c r="F58" s="112"/>
      <c r="G58" s="66"/>
      <c r="H58" s="66"/>
      <c r="I58" s="66"/>
      <c r="J58" s="66"/>
      <c r="K58" s="95"/>
      <c r="L58" s="95"/>
      <c r="M58" s="95"/>
    </row>
    <row r="59" spans="1:13" s="94" customFormat="1" ht="17.25" customHeight="1">
      <c r="A59" s="60">
        <f>+'Ekamut-caxs'!A60</f>
        <v>16</v>
      </c>
      <c r="B59" s="514" t="s">
        <v>27</v>
      </c>
      <c r="C59" s="515"/>
      <c r="D59" s="281">
        <f>+'Ekamut-caxs'!D60</f>
        <v>363.4</v>
      </c>
      <c r="E59" s="424"/>
      <c r="F59" s="110"/>
      <c r="G59" s="101"/>
      <c r="H59" s="101"/>
      <c r="I59" s="101"/>
      <c r="J59" s="101"/>
      <c r="K59" s="93"/>
      <c r="L59" s="93"/>
      <c r="M59" s="93"/>
    </row>
    <row r="60" spans="1:13" s="94" customFormat="1" ht="18" customHeight="1">
      <c r="A60" s="60">
        <f>+'Ekamut-caxs'!A61</f>
        <v>17</v>
      </c>
      <c r="B60" s="514" t="s">
        <v>69</v>
      </c>
      <c r="C60" s="515"/>
      <c r="D60" s="281">
        <f>+'Ekamut-caxs'!D61</f>
        <v>220</v>
      </c>
      <c r="E60" s="424"/>
      <c r="F60" s="110"/>
      <c r="G60" s="101"/>
      <c r="H60" s="101"/>
      <c r="I60" s="101"/>
      <c r="J60" s="101"/>
      <c r="K60" s="93"/>
      <c r="L60" s="93"/>
      <c r="M60" s="93"/>
    </row>
    <row r="61" spans="1:13" s="94" customFormat="1" ht="18" hidden="1" customHeight="1">
      <c r="A61" s="60">
        <f>+'Ekamut-caxs'!A62</f>
        <v>18</v>
      </c>
      <c r="B61" s="514" t="s">
        <v>56</v>
      </c>
      <c r="C61" s="515"/>
      <c r="D61" s="281">
        <f>+'Ekamut-caxs'!D62</f>
        <v>0</v>
      </c>
      <c r="E61" s="424"/>
      <c r="F61" s="110"/>
      <c r="G61" s="101"/>
      <c r="H61" s="101"/>
      <c r="I61" s="101"/>
      <c r="J61" s="101"/>
      <c r="K61" s="93"/>
      <c r="L61" s="93"/>
      <c r="M61" s="93"/>
    </row>
    <row r="62" spans="1:13" s="68" customFormat="1" ht="18" hidden="1" customHeight="1">
      <c r="A62" s="60">
        <f>+'Ekamut-caxs'!A63</f>
        <v>19</v>
      </c>
      <c r="B62" s="514" t="s">
        <v>47</v>
      </c>
      <c r="C62" s="515"/>
      <c r="D62" s="281">
        <f>+'Ekamut-caxs'!D63</f>
        <v>0</v>
      </c>
      <c r="E62" s="424"/>
      <c r="F62" s="113"/>
      <c r="G62" s="66"/>
      <c r="H62" s="66"/>
      <c r="I62" s="66"/>
      <c r="J62" s="55"/>
      <c r="K62" s="67"/>
      <c r="L62" s="67"/>
      <c r="M62" s="67"/>
    </row>
    <row r="63" spans="1:13" s="68" customFormat="1" ht="18.75" customHeight="1">
      <c r="A63" s="60">
        <f>+'Ekamut-caxs'!A64</f>
        <v>18</v>
      </c>
      <c r="B63" s="514" t="s">
        <v>77</v>
      </c>
      <c r="C63" s="515"/>
      <c r="D63" s="281">
        <f>+'Ekamut-caxs'!D64</f>
        <v>40</v>
      </c>
      <c r="E63" s="424"/>
      <c r="F63" s="113"/>
      <c r="G63" s="66"/>
      <c r="H63" s="66"/>
      <c r="I63" s="66"/>
      <c r="J63" s="55"/>
      <c r="K63" s="67"/>
      <c r="L63" s="67"/>
      <c r="M63" s="67"/>
    </row>
    <row r="64" spans="1:13" s="68" customFormat="1" ht="18" customHeight="1">
      <c r="A64" s="60">
        <f>+'Ekamut-caxs'!A65</f>
        <v>19</v>
      </c>
      <c r="B64" s="514" t="s">
        <v>78</v>
      </c>
      <c r="C64" s="515"/>
      <c r="D64" s="281">
        <f>+'Ekamut-caxs'!D65</f>
        <v>95</v>
      </c>
      <c r="E64" s="424"/>
      <c r="F64" s="6"/>
      <c r="G64" s="66"/>
      <c r="H64" s="66"/>
      <c r="I64" s="66"/>
      <c r="J64" s="55"/>
      <c r="K64" s="67"/>
      <c r="L64" s="67"/>
      <c r="M64" s="67"/>
    </row>
    <row r="65" spans="1:13" s="68" customFormat="1" ht="18" customHeight="1">
      <c r="A65" s="60">
        <f>+'Ekamut-caxs'!A66</f>
        <v>20</v>
      </c>
      <c r="B65" s="514" t="s">
        <v>48</v>
      </c>
      <c r="C65" s="515"/>
      <c r="D65" s="281">
        <f>+'Ekamut-caxs'!D66</f>
        <v>6</v>
      </c>
      <c r="E65" s="424"/>
      <c r="F65" s="113"/>
      <c r="G65" s="66"/>
      <c r="H65" s="66"/>
      <c r="I65" s="66"/>
      <c r="J65" s="55"/>
      <c r="K65" s="67"/>
      <c r="L65" s="67"/>
      <c r="M65" s="67"/>
    </row>
    <row r="66" spans="1:13" s="68" customFormat="1" ht="18" customHeight="1">
      <c r="A66" s="60">
        <f>+'Ekamut-caxs'!A67</f>
        <v>21</v>
      </c>
      <c r="B66" s="514" t="s">
        <v>124</v>
      </c>
      <c r="C66" s="515"/>
      <c r="D66" s="281">
        <f>+'Ekamut-caxs'!D67</f>
        <v>30</v>
      </c>
      <c r="E66" s="424"/>
      <c r="F66" s="113"/>
      <c r="G66" s="66"/>
      <c r="H66" s="66"/>
      <c r="I66" s="66"/>
      <c r="J66" s="55"/>
      <c r="K66" s="67"/>
      <c r="L66" s="67"/>
      <c r="M66" s="67"/>
    </row>
    <row r="67" spans="1:13" s="68" customFormat="1" ht="18" hidden="1" customHeight="1">
      <c r="A67" s="60">
        <f>+'Ekamut-caxs'!A68</f>
        <v>22</v>
      </c>
      <c r="B67" s="514" t="s">
        <v>49</v>
      </c>
      <c r="C67" s="515"/>
      <c r="D67" s="281">
        <f>+'Ekamut-caxs'!D68</f>
        <v>0</v>
      </c>
      <c r="E67" s="424"/>
      <c r="F67" s="113"/>
      <c r="G67" s="66"/>
      <c r="H67" s="66"/>
      <c r="I67" s="66"/>
      <c r="J67" s="55"/>
      <c r="K67" s="67"/>
      <c r="L67" s="67"/>
      <c r="M67" s="67"/>
    </row>
    <row r="68" spans="1:13" s="68" customFormat="1" ht="18" customHeight="1">
      <c r="A68" s="60">
        <f>+'Ekamut-caxs'!A69</f>
        <v>22</v>
      </c>
      <c r="B68" s="514" t="s">
        <v>66</v>
      </c>
      <c r="C68" s="515"/>
      <c r="D68" s="281">
        <f>+'Ekamut-caxs'!D69</f>
        <v>180</v>
      </c>
      <c r="E68" s="424"/>
      <c r="F68" s="113"/>
      <c r="G68" s="66"/>
      <c r="H68" s="66"/>
      <c r="I68" s="66"/>
      <c r="J68" s="55"/>
      <c r="K68" s="67"/>
      <c r="L68" s="67"/>
      <c r="M68" s="67"/>
    </row>
    <row r="69" spans="1:13" s="68" customFormat="1" ht="18" hidden="1" customHeight="1">
      <c r="A69" s="60">
        <f>+'Ekamut-caxs'!A70</f>
        <v>23</v>
      </c>
      <c r="B69" s="514" t="s">
        <v>79</v>
      </c>
      <c r="C69" s="515"/>
      <c r="D69" s="281">
        <f>+'Ekamut-caxs'!D70</f>
        <v>0</v>
      </c>
      <c r="E69" s="424"/>
      <c r="F69" s="113"/>
      <c r="G69" s="66"/>
      <c r="H69" s="66"/>
      <c r="I69" s="66"/>
      <c r="J69" s="55"/>
      <c r="K69" s="67"/>
      <c r="L69" s="67"/>
      <c r="M69" s="67"/>
    </row>
    <row r="70" spans="1:13" s="68" customFormat="1" ht="18" customHeight="1">
      <c r="A70" s="60">
        <v>23</v>
      </c>
      <c r="B70" s="514" t="str">
        <f>+'Ekamut-caxs'!B71</f>
        <v>Գույքագրման գծով</v>
      </c>
      <c r="C70" s="515"/>
      <c r="D70" s="280">
        <f>+'Ekamut-caxs'!D71</f>
        <v>50</v>
      </c>
      <c r="E70" s="425"/>
      <c r="F70" s="113"/>
      <c r="G70" s="66"/>
      <c r="H70" s="66"/>
      <c r="I70" s="66"/>
      <c r="J70" s="55"/>
      <c r="K70" s="67"/>
      <c r="L70" s="67"/>
      <c r="M70" s="67"/>
    </row>
    <row r="71" spans="1:13" s="67" customFormat="1" ht="18" customHeight="1">
      <c r="A71" s="60">
        <v>24</v>
      </c>
      <c r="B71" s="514" t="str">
        <f>+'Ekamut-caxs'!B72</f>
        <v>Արխիվացման ծառայության գծով</v>
      </c>
      <c r="C71" s="515"/>
      <c r="D71" s="280">
        <f>+'Ekamut-caxs'!D72</f>
        <v>50</v>
      </c>
      <c r="E71" s="425"/>
      <c r="F71" s="113"/>
      <c r="G71" s="66"/>
      <c r="H71" s="66"/>
      <c r="I71" s="66"/>
      <c r="J71" s="55"/>
    </row>
    <row r="72" spans="1:13" s="67" customFormat="1" ht="18" customHeight="1">
      <c r="A72" s="60">
        <v>25</v>
      </c>
      <c r="B72" s="514" t="str">
        <f>+'Ekamut-caxs'!B73</f>
        <v>Կրակմարիչների լիցքավորում</v>
      </c>
      <c r="C72" s="515"/>
      <c r="D72" s="280">
        <f>+'Ekamut-caxs'!D73</f>
        <v>35</v>
      </c>
      <c r="E72" s="425"/>
      <c r="F72" s="105" t="s">
        <v>125</v>
      </c>
      <c r="G72" s="66"/>
      <c r="H72" s="66"/>
      <c r="I72" s="66"/>
      <c r="J72" s="55"/>
    </row>
    <row r="73" spans="1:13" s="96" customFormat="1" ht="22.5" customHeight="1">
      <c r="A73" s="60">
        <v>26</v>
      </c>
      <c r="B73" s="514" t="s">
        <v>37</v>
      </c>
      <c r="C73" s="515"/>
      <c r="D73" s="281">
        <f>SUM(D74:D76)</f>
        <v>61.2</v>
      </c>
      <c r="E73" s="424"/>
      <c r="F73" s="112"/>
      <c r="G73" s="66"/>
      <c r="H73" s="66"/>
      <c r="I73" s="66"/>
      <c r="J73" s="66"/>
      <c r="K73" s="95"/>
      <c r="L73" s="95"/>
      <c r="M73" s="95"/>
    </row>
    <row r="74" spans="1:13" ht="19.5" hidden="1" customHeight="1">
      <c r="A74" s="502">
        <f>+A73+0.1</f>
        <v>26.1</v>
      </c>
      <c r="B74" s="518" t="s">
        <v>38</v>
      </c>
      <c r="C74" s="519"/>
      <c r="D74" s="257"/>
      <c r="E74" s="427"/>
    </row>
    <row r="75" spans="1:13" ht="19.5" hidden="1" customHeight="1">
      <c r="A75" s="502">
        <f>+A74+0.1</f>
        <v>26.200000000000003</v>
      </c>
      <c r="B75" s="518" t="s">
        <v>51</v>
      </c>
      <c r="C75" s="519"/>
      <c r="D75" s="257"/>
      <c r="E75" s="427"/>
    </row>
    <row r="76" spans="1:13" ht="19.5" customHeight="1">
      <c r="A76" s="502">
        <v>26.1</v>
      </c>
      <c r="B76" s="518" t="s">
        <v>86</v>
      </c>
      <c r="C76" s="519"/>
      <c r="D76" s="257">
        <f>+'Ekamut-caxs'!D76</f>
        <v>61.2</v>
      </c>
      <c r="E76" s="427"/>
    </row>
    <row r="77" spans="1:13" s="96" customFormat="1" ht="17.25" customHeight="1">
      <c r="A77" s="70">
        <v>27</v>
      </c>
      <c r="B77" s="514" t="s">
        <v>39</v>
      </c>
      <c r="C77" s="515"/>
      <c r="D77" s="281">
        <f>+'Deb. ev kreditor'!D59-'Deb. ev kreditor'!D55</f>
        <v>768.2</v>
      </c>
      <c r="E77" s="424"/>
      <c r="F77" s="112"/>
      <c r="G77" s="66"/>
      <c r="H77" s="66"/>
      <c r="I77" s="66"/>
      <c r="J77" s="66"/>
      <c r="K77" s="95"/>
      <c r="L77" s="95"/>
      <c r="M77" s="95"/>
    </row>
    <row r="78" spans="1:13" s="96" customFormat="1" ht="16.5" hidden="1" customHeight="1">
      <c r="A78" s="70">
        <v>33</v>
      </c>
      <c r="B78" s="514" t="s">
        <v>87</v>
      </c>
      <c r="C78" s="515"/>
      <c r="D78" s="280"/>
      <c r="E78" s="425"/>
      <c r="F78" s="112" t="s">
        <v>233</v>
      </c>
      <c r="G78" s="66"/>
      <c r="H78" s="66"/>
      <c r="I78" s="66"/>
      <c r="J78" s="66"/>
      <c r="K78" s="95"/>
      <c r="L78" s="95"/>
      <c r="M78" s="95"/>
    </row>
    <row r="79" spans="1:13" s="80" customFormat="1" ht="21.75" customHeight="1">
      <c r="A79" s="500" t="s">
        <v>59</v>
      </c>
      <c r="B79" s="520" t="s">
        <v>62</v>
      </c>
      <c r="C79" s="521"/>
      <c r="D79" s="289">
        <f>D80+D87</f>
        <v>1165.4000000000001</v>
      </c>
      <c r="E79" s="423"/>
      <c r="F79" s="114"/>
      <c r="G79" s="103"/>
      <c r="H79" s="103"/>
      <c r="I79" s="103"/>
      <c r="J79" s="103"/>
      <c r="K79" s="79"/>
      <c r="L79" s="79"/>
      <c r="M79" s="79"/>
    </row>
    <row r="80" spans="1:13" s="94" customFormat="1" ht="22.5" customHeight="1">
      <c r="A80" s="70">
        <v>1</v>
      </c>
      <c r="B80" s="514" t="s">
        <v>92</v>
      </c>
      <c r="C80" s="515"/>
      <c r="D80" s="281">
        <f>SUM(D81:D86)</f>
        <v>1165.4000000000001</v>
      </c>
      <c r="E80" s="424"/>
      <c r="F80" s="110"/>
      <c r="G80" s="101"/>
      <c r="H80" s="101"/>
      <c r="I80" s="101"/>
      <c r="J80" s="101"/>
      <c r="K80" s="93"/>
      <c r="L80" s="93"/>
      <c r="M80" s="93"/>
    </row>
    <row r="81" spans="1:13" s="94" customFormat="1" ht="17.25" hidden="1" customHeight="1">
      <c r="A81" s="70">
        <v>1.1000000000000001</v>
      </c>
      <c r="B81" s="514" t="s">
        <v>88</v>
      </c>
      <c r="C81" s="515"/>
      <c r="D81" s="280"/>
      <c r="E81" s="425"/>
      <c r="F81" s="110"/>
      <c r="G81" s="101"/>
      <c r="H81" s="101"/>
      <c r="I81" s="101"/>
      <c r="J81" s="101"/>
      <c r="K81" s="93"/>
      <c r="L81" s="93"/>
      <c r="M81" s="93"/>
    </row>
    <row r="82" spans="1:13" s="94" customFormat="1" ht="17.25" hidden="1" customHeight="1">
      <c r="A82" s="70">
        <f>+A81+0.1</f>
        <v>1.2000000000000002</v>
      </c>
      <c r="B82" s="514" t="s">
        <v>89</v>
      </c>
      <c r="C82" s="515"/>
      <c r="D82" s="280"/>
      <c r="E82" s="425"/>
      <c r="F82" s="110"/>
      <c r="G82" s="101"/>
      <c r="H82" s="101"/>
      <c r="I82" s="101"/>
      <c r="J82" s="101"/>
      <c r="K82" s="93"/>
      <c r="L82" s="93"/>
      <c r="M82" s="93"/>
    </row>
    <row r="83" spans="1:13" s="94" customFormat="1" ht="18" customHeight="1">
      <c r="A83" s="70">
        <v>1.1000000000000001</v>
      </c>
      <c r="B83" s="514" t="s">
        <v>90</v>
      </c>
      <c r="C83" s="515"/>
      <c r="D83" s="280">
        <v>380</v>
      </c>
      <c r="E83" s="425"/>
      <c r="F83" s="110"/>
      <c r="G83" s="101"/>
      <c r="H83" s="101"/>
      <c r="I83" s="101"/>
      <c r="J83" s="101"/>
      <c r="K83" s="93"/>
      <c r="L83" s="93"/>
      <c r="M83" s="93"/>
    </row>
    <row r="84" spans="1:13" s="94" customFormat="1" ht="17.25" customHeight="1">
      <c r="A84" s="70">
        <f t="shared" ref="A84:A86" si="1">+A83+0.1</f>
        <v>1.2000000000000002</v>
      </c>
      <c r="B84" s="514" t="s">
        <v>67</v>
      </c>
      <c r="C84" s="515"/>
      <c r="D84" s="280">
        <v>785.4</v>
      </c>
      <c r="E84" s="425"/>
      <c r="F84" s="110"/>
      <c r="G84" s="101"/>
      <c r="H84" s="101"/>
      <c r="I84" s="101"/>
      <c r="J84" s="101"/>
      <c r="K84" s="93"/>
      <c r="L84" s="93"/>
      <c r="M84" s="93"/>
    </row>
    <row r="85" spans="1:13" s="93" customFormat="1" ht="17.25" hidden="1" customHeight="1">
      <c r="A85" s="70">
        <f t="shared" si="1"/>
        <v>1.3000000000000003</v>
      </c>
      <c r="B85" s="514" t="s">
        <v>68</v>
      </c>
      <c r="C85" s="515"/>
      <c r="D85" s="280"/>
      <c r="E85" s="425"/>
      <c r="F85" s="110"/>
      <c r="G85" s="101"/>
      <c r="H85" s="101"/>
      <c r="I85" s="101"/>
      <c r="J85" s="101"/>
    </row>
    <row r="86" spans="1:13" s="93" customFormat="1" ht="17.25" hidden="1" customHeight="1">
      <c r="A86" s="70">
        <f t="shared" si="1"/>
        <v>1.4000000000000004</v>
      </c>
      <c r="B86" s="514"/>
      <c r="C86" s="515"/>
      <c r="D86" s="280"/>
      <c r="E86" s="425"/>
      <c r="F86" s="105" t="s">
        <v>126</v>
      </c>
      <c r="G86" s="101"/>
      <c r="H86" s="101"/>
      <c r="I86" s="101"/>
      <c r="J86" s="101"/>
    </row>
    <row r="87" spans="1:13" s="94" customFormat="1" ht="27.75" hidden="1" customHeight="1">
      <c r="A87" s="70">
        <v>2</v>
      </c>
      <c r="B87" s="514" t="s">
        <v>93</v>
      </c>
      <c r="C87" s="515"/>
      <c r="D87" s="281">
        <f>SUM(D88:D90)</f>
        <v>0</v>
      </c>
      <c r="E87" s="424"/>
      <c r="F87" s="110"/>
      <c r="G87" s="101"/>
      <c r="H87" s="101"/>
      <c r="I87" s="101"/>
      <c r="J87" s="101"/>
      <c r="K87" s="93"/>
      <c r="L87" s="93"/>
      <c r="M87" s="93"/>
    </row>
    <row r="88" spans="1:13" s="94" customFormat="1" ht="18.75" hidden="1" customHeight="1">
      <c r="A88" s="70">
        <v>2.1</v>
      </c>
      <c r="B88" s="514" t="s">
        <v>64</v>
      </c>
      <c r="C88" s="515"/>
      <c r="D88" s="280"/>
      <c r="E88" s="425"/>
      <c r="F88" s="110"/>
      <c r="G88" s="101"/>
      <c r="H88" s="101"/>
      <c r="I88" s="101"/>
      <c r="J88" s="101"/>
      <c r="K88" s="93"/>
      <c r="L88" s="93"/>
      <c r="M88" s="93"/>
    </row>
    <row r="89" spans="1:13" s="94" customFormat="1" ht="18.75" hidden="1" customHeight="1">
      <c r="A89" s="70">
        <f>+A88+0.1</f>
        <v>2.2000000000000002</v>
      </c>
      <c r="B89" s="514" t="s">
        <v>63</v>
      </c>
      <c r="C89" s="515"/>
      <c r="D89" s="280"/>
      <c r="E89" s="425"/>
      <c r="F89" s="110"/>
      <c r="G89" s="101"/>
      <c r="H89" s="101"/>
      <c r="I89" s="101"/>
      <c r="J89" s="101"/>
      <c r="K89" s="93"/>
      <c r="L89" s="93"/>
      <c r="M89" s="93"/>
    </row>
    <row r="90" spans="1:13" s="94" customFormat="1" ht="18.75" hidden="1" customHeight="1">
      <c r="A90" s="70">
        <f>+A89+0.1</f>
        <v>2.3000000000000003</v>
      </c>
      <c r="B90" s="514" t="s">
        <v>52</v>
      </c>
      <c r="C90" s="515"/>
      <c r="D90" s="280"/>
      <c r="E90" s="425"/>
      <c r="F90" s="110"/>
      <c r="G90" s="101"/>
      <c r="H90" s="101"/>
      <c r="I90" s="101"/>
      <c r="J90" s="101"/>
      <c r="K90" s="93"/>
      <c r="L90" s="93"/>
      <c r="M90" s="93"/>
    </row>
    <row r="91" spans="1:13" s="80" customFormat="1" ht="33" customHeight="1">
      <c r="A91" s="500" t="s">
        <v>60</v>
      </c>
      <c r="B91" s="516" t="s">
        <v>155</v>
      </c>
      <c r="C91" s="517"/>
      <c r="D91" s="289">
        <f>SUM(D92:D93)</f>
        <v>1812</v>
      </c>
      <c r="E91" s="423"/>
      <c r="F91" s="114"/>
      <c r="G91" s="103"/>
      <c r="H91" s="103"/>
      <c r="I91" s="103"/>
      <c r="J91" s="103"/>
      <c r="K91" s="79"/>
      <c r="L91" s="79"/>
      <c r="M91" s="79"/>
    </row>
    <row r="92" spans="1:13" s="94" customFormat="1" ht="15.75" customHeight="1" thickBot="1">
      <c r="A92" s="70">
        <v>1</v>
      </c>
      <c r="B92" s="514" t="s">
        <v>16</v>
      </c>
      <c r="C92" s="515"/>
      <c r="D92" s="280">
        <v>1812</v>
      </c>
      <c r="E92" s="425"/>
      <c r="F92" s="110"/>
      <c r="G92" s="101"/>
      <c r="H92" s="101"/>
      <c r="I92" s="101"/>
      <c r="J92" s="101"/>
      <c r="K92" s="93"/>
      <c r="L92" s="93"/>
      <c r="M92" s="93"/>
    </row>
    <row r="93" spans="1:13" s="94" customFormat="1" ht="15.75" hidden="1" customHeight="1" thickBot="1">
      <c r="A93" s="70">
        <v>2</v>
      </c>
      <c r="B93" s="514"/>
      <c r="C93" s="515"/>
      <c r="D93" s="280"/>
      <c r="E93" s="425"/>
      <c r="F93" s="105"/>
      <c r="G93" s="101"/>
      <c r="H93" s="101"/>
      <c r="I93" s="101"/>
      <c r="J93" s="101"/>
      <c r="K93" s="93"/>
      <c r="L93" s="93"/>
      <c r="M93" s="93"/>
    </row>
    <row r="94" spans="1:13" s="98" customFormat="1" ht="36.75" customHeight="1" thickBot="1">
      <c r="A94" s="12" t="s">
        <v>40</v>
      </c>
      <c r="B94" s="516" t="s">
        <v>41</v>
      </c>
      <c r="C94" s="517"/>
      <c r="D94" s="289">
        <f>D19+D20-D35</f>
        <v>1194.2310000000143</v>
      </c>
      <c r="E94" s="464" t="s">
        <v>250</v>
      </c>
      <c r="F94" s="522" t="s">
        <v>206</v>
      </c>
      <c r="G94" s="523"/>
      <c r="H94" s="305"/>
      <c r="I94" s="305"/>
      <c r="J94" s="304"/>
      <c r="K94" s="97"/>
      <c r="L94" s="97"/>
      <c r="M94" s="97"/>
    </row>
    <row r="95" spans="1:13" s="80" customFormat="1" ht="25.5" customHeight="1">
      <c r="A95" s="85"/>
      <c r="B95" s="86"/>
      <c r="C95" s="86"/>
      <c r="F95" s="114"/>
      <c r="G95" s="103"/>
      <c r="H95" s="103"/>
      <c r="I95" s="103"/>
      <c r="J95" s="103"/>
      <c r="K95" s="79"/>
      <c r="L95" s="79"/>
      <c r="M95" s="79"/>
    </row>
    <row r="96" spans="1:13" s="7" customFormat="1" ht="21.75" hidden="1" customHeight="1">
      <c r="B96" s="18" t="s">
        <v>2</v>
      </c>
      <c r="C96" s="18"/>
      <c r="D96" s="313" t="str">
        <f>+'Ekamut-caxs'!C80</f>
        <v xml:space="preserve">Զարա Գրիգորյան </v>
      </c>
      <c r="E96" s="103"/>
      <c r="F96" s="16"/>
      <c r="G96" s="43"/>
      <c r="H96" s="43"/>
      <c r="I96" s="43"/>
      <c r="J96" s="43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8"/>
      <c r="F97" s="191"/>
      <c r="G97" s="88"/>
      <c r="H97" s="88"/>
      <c r="I97" s="88"/>
      <c r="J97" s="88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5" t="str">
        <f>+'Ekamut-caxs'!C82</f>
        <v>Գայանե Դերտլյան</v>
      </c>
      <c r="E98" s="429"/>
      <c r="F98" s="79"/>
      <c r="G98" s="88"/>
      <c r="H98" s="88"/>
      <c r="I98" s="88"/>
      <c r="J98" s="88"/>
      <c r="K98" s="2"/>
      <c r="L98" s="2"/>
      <c r="M98" s="2"/>
    </row>
    <row r="99" spans="1:13" s="3" customFormat="1" ht="12" hidden="1" customHeight="1">
      <c r="D99" s="248" t="s">
        <v>97</v>
      </c>
      <c r="E99" s="428"/>
      <c r="F99" s="191"/>
      <c r="G99" s="88"/>
      <c r="H99" s="88"/>
      <c r="I99" s="88"/>
      <c r="J99" s="88"/>
      <c r="K99" s="2"/>
      <c r="L99" s="2"/>
      <c r="M99" s="2"/>
    </row>
    <row r="100" spans="1:13" s="3" customFormat="1" hidden="1">
      <c r="B100" s="8" t="s">
        <v>195</v>
      </c>
      <c r="C100" s="8"/>
      <c r="D100" s="81"/>
      <c r="E100" s="81"/>
      <c r="F100" s="81"/>
      <c r="G100" s="88"/>
      <c r="H100" s="88"/>
      <c r="I100" s="88"/>
      <c r="J100" s="88"/>
      <c r="K100" s="2"/>
      <c r="L100" s="2"/>
      <c r="M100" s="2"/>
    </row>
    <row r="101" spans="1:13" s="260" customFormat="1" ht="97.5" customHeight="1">
      <c r="B101" s="486" t="str">
        <f>+'Ekamut-caxs'!B85</f>
        <v>ԵՐԵՎԱՆԻ ՔԱՂԱՔԱՊԵՏ՝</v>
      </c>
      <c r="C101" s="261"/>
      <c r="D101" s="79" t="str">
        <f>+'Ekamut-caxs'!D85</f>
        <v>ՏԻԳՐԱՆ ԱՎԻՆՅԱՆ</v>
      </c>
      <c r="E101" s="79"/>
      <c r="G101" s="6"/>
      <c r="H101" s="6"/>
      <c r="I101" s="6"/>
      <c r="J101" s="6"/>
      <c r="K101" s="6"/>
      <c r="L101" s="6"/>
      <c r="M101" s="6"/>
    </row>
    <row r="102" spans="1:13" s="81" customFormat="1">
      <c r="F102" s="108"/>
      <c r="G102" s="88"/>
      <c r="H102" s="88"/>
      <c r="I102" s="88"/>
      <c r="J102" s="88"/>
    </row>
    <row r="103" spans="1:13" s="81" customFormat="1">
      <c r="F103" s="108"/>
      <c r="G103" s="88"/>
      <c r="H103" s="88"/>
      <c r="I103" s="88"/>
      <c r="J103" s="88"/>
    </row>
    <row r="104" spans="1:13" s="81" customFormat="1">
      <c r="F104" s="108"/>
      <c r="G104" s="88"/>
      <c r="H104" s="88"/>
      <c r="I104" s="88"/>
      <c r="J104" s="88"/>
    </row>
    <row r="105" spans="1:13" s="81" customFormat="1">
      <c r="F105" s="108"/>
      <c r="G105" s="88"/>
      <c r="H105" s="88"/>
      <c r="I105" s="88"/>
      <c r="J105" s="88"/>
    </row>
    <row r="106" spans="1:13" s="81" customFormat="1">
      <c r="F106" s="108"/>
      <c r="G106" s="88"/>
      <c r="H106" s="88"/>
      <c r="I106" s="88"/>
      <c r="J106" s="88"/>
    </row>
    <row r="107" spans="1:13" s="81" customFormat="1">
      <c r="F107" s="108"/>
      <c r="G107" s="88"/>
      <c r="H107" s="88"/>
      <c r="I107" s="88"/>
      <c r="J107" s="88"/>
    </row>
    <row r="108" spans="1:13" s="81" customFormat="1">
      <c r="F108" s="108"/>
      <c r="G108" s="88"/>
      <c r="H108" s="88"/>
      <c r="I108" s="88"/>
      <c r="J108" s="88"/>
    </row>
    <row r="109" spans="1:13" s="81" customFormat="1">
      <c r="F109" s="108"/>
      <c r="G109" s="88"/>
      <c r="H109" s="88"/>
      <c r="I109" s="88"/>
      <c r="J109" s="88"/>
    </row>
    <row r="110" spans="1:13" s="81" customFormat="1">
      <c r="F110" s="108"/>
      <c r="G110" s="88"/>
      <c r="H110" s="88"/>
      <c r="I110" s="88"/>
      <c r="J110" s="88"/>
    </row>
    <row r="111" spans="1:13" s="81" customFormat="1">
      <c r="F111" s="108"/>
      <c r="G111" s="88"/>
      <c r="H111" s="88"/>
      <c r="I111" s="88"/>
      <c r="J111" s="88"/>
    </row>
    <row r="112" spans="1:13" s="81" customFormat="1">
      <c r="F112" s="108"/>
      <c r="G112" s="88"/>
      <c r="H112" s="88"/>
      <c r="I112" s="88"/>
      <c r="J112" s="88"/>
    </row>
    <row r="113" spans="6:10" s="81" customFormat="1">
      <c r="F113" s="108"/>
      <c r="G113" s="88"/>
      <c r="H113" s="88"/>
      <c r="I113" s="88"/>
      <c r="J113" s="88"/>
    </row>
    <row r="114" spans="6:10" s="81" customFormat="1">
      <c r="F114" s="108"/>
      <c r="G114" s="88"/>
      <c r="H114" s="88"/>
      <c r="I114" s="88"/>
      <c r="J114" s="88"/>
    </row>
    <row r="115" spans="6:10" s="81" customFormat="1">
      <c r="F115" s="108"/>
      <c r="G115" s="88"/>
      <c r="H115" s="88"/>
      <c r="I115" s="88"/>
      <c r="J115" s="88"/>
    </row>
    <row r="116" spans="6:10" s="81" customFormat="1">
      <c r="F116" s="108"/>
      <c r="G116" s="88"/>
      <c r="H116" s="88"/>
      <c r="I116" s="88"/>
      <c r="J116" s="88"/>
    </row>
    <row r="117" spans="6:10" s="81" customFormat="1">
      <c r="F117" s="108"/>
      <c r="G117" s="88"/>
      <c r="H117" s="88"/>
      <c r="I117" s="88"/>
      <c r="J117" s="88"/>
    </row>
    <row r="118" spans="6:10" s="81" customFormat="1">
      <c r="F118" s="108"/>
      <c r="G118" s="88"/>
      <c r="H118" s="88"/>
      <c r="I118" s="88"/>
      <c r="J118" s="88"/>
    </row>
    <row r="119" spans="6:10" s="81" customFormat="1">
      <c r="F119" s="108"/>
      <c r="G119" s="88"/>
      <c r="H119" s="88"/>
      <c r="I119" s="88"/>
      <c r="J119" s="88"/>
    </row>
    <row r="120" spans="6:10" s="81" customFormat="1">
      <c r="F120" s="108"/>
      <c r="G120" s="88"/>
      <c r="H120" s="88"/>
      <c r="I120" s="88"/>
      <c r="J120" s="88"/>
    </row>
    <row r="121" spans="6:10" s="81" customFormat="1">
      <c r="F121" s="108"/>
      <c r="G121" s="88"/>
      <c r="H121" s="88"/>
      <c r="I121" s="88"/>
      <c r="J121" s="88"/>
    </row>
    <row r="122" spans="6:10" s="81" customFormat="1">
      <c r="F122" s="108"/>
      <c r="G122" s="88"/>
      <c r="H122" s="88"/>
      <c r="I122" s="88"/>
      <c r="J122" s="88"/>
    </row>
    <row r="123" spans="6:10" s="81" customFormat="1">
      <c r="F123" s="108"/>
      <c r="G123" s="88"/>
      <c r="H123" s="88"/>
      <c r="I123" s="88"/>
      <c r="J123" s="88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7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9" zoomScaleSheetLayoutView="100" workbookViewId="0">
      <selection activeCell="F11" sqref="F11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8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9" t="s">
        <v>57</v>
      </c>
      <c r="B1" s="529"/>
      <c r="C1" s="529"/>
      <c r="D1" s="529"/>
      <c r="E1" s="529"/>
      <c r="F1" s="529"/>
    </row>
    <row r="2" spans="1:18" s="22" customFormat="1" ht="25.5" customHeight="1">
      <c r="A2" s="509" t="str">
        <f>+'Ekamut-caxs'!A14:D14</f>
        <v xml:space="preserve">«Երևանի հ․ 89 մսուր-մանկապարտեզ» ՀՈԱԿ-ի </v>
      </c>
      <c r="B2" s="509"/>
      <c r="C2" s="509"/>
      <c r="D2" s="509"/>
      <c r="E2" s="509"/>
      <c r="F2" s="50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2" t="s">
        <v>258</v>
      </c>
      <c r="B3" s="532"/>
      <c r="C3" s="532"/>
      <c r="D3" s="532"/>
      <c r="E3" s="532"/>
      <c r="F3" s="532"/>
      <c r="G3" s="23"/>
      <c r="H3" s="23"/>
      <c r="I3" s="23"/>
    </row>
    <row r="4" spans="1:18">
      <c r="F4" s="25" t="s">
        <v>0</v>
      </c>
    </row>
    <row r="5" spans="1:18" ht="80.25" customHeight="1">
      <c r="A5" s="64" t="s">
        <v>3</v>
      </c>
      <c r="B5" s="65" t="s">
        <v>33</v>
      </c>
      <c r="C5" s="247" t="s">
        <v>208</v>
      </c>
      <c r="D5" s="247" t="s">
        <v>209</v>
      </c>
      <c r="E5" s="65" t="s">
        <v>53</v>
      </c>
      <c r="F5" s="346" t="s">
        <v>241</v>
      </c>
    </row>
    <row r="6" spans="1:18" s="22" customFormat="1" ht="31.5" customHeight="1">
      <c r="A6" s="62" t="s">
        <v>7</v>
      </c>
      <c r="B6" s="63" t="s">
        <v>148</v>
      </c>
      <c r="C6" s="308">
        <f>SUM(C7:C18,C21:C24)</f>
        <v>125180.5</v>
      </c>
      <c r="D6" s="308">
        <f>SUM(D7:D8,D11,D14:D18,D21)</f>
        <v>112578.40000000001</v>
      </c>
      <c r="E6" s="308">
        <f t="shared" ref="E6:E66" si="0">D6-C6</f>
        <v>-12602.099999999991</v>
      </c>
      <c r="F6" s="4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7" customFormat="1" ht="18.75" customHeight="1">
      <c r="A7" s="60">
        <v>1</v>
      </c>
      <c r="B7" s="282" t="s">
        <v>120</v>
      </c>
      <c r="C7" s="294">
        <v>111360</v>
      </c>
      <c r="D7" s="295">
        <f>+'Ekamut-caxs'!D18</f>
        <v>93620.7</v>
      </c>
      <c r="E7" s="295">
        <f t="shared" si="0"/>
        <v>-17739.300000000003</v>
      </c>
      <c r="F7" s="294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18.75" customHeight="1">
      <c r="A8" s="459">
        <v>2</v>
      </c>
      <c r="B8" s="282" t="s">
        <v>261</v>
      </c>
      <c r="C8" s="460">
        <f>+C9+C10</f>
        <v>0</v>
      </c>
      <c r="D8" s="295">
        <f>+'Ekamut-caxs'!D19</f>
        <v>96</v>
      </c>
      <c r="E8" s="295">
        <f t="shared" si="0"/>
        <v>96</v>
      </c>
      <c r="F8" s="294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18.75" customHeight="1">
      <c r="A9" s="27">
        <v>2.1</v>
      </c>
      <c r="B9" s="32" t="s">
        <v>262</v>
      </c>
      <c r="C9" s="461"/>
      <c r="D9" s="295">
        <f>+'Ekamut-caxs'!D20</f>
        <v>96</v>
      </c>
      <c r="E9" s="295">
        <f t="shared" si="0"/>
        <v>96</v>
      </c>
      <c r="F9" s="294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18.75" hidden="1" customHeight="1">
      <c r="A10" s="27">
        <v>2.2000000000000002</v>
      </c>
      <c r="B10" s="32" t="s">
        <v>265</v>
      </c>
      <c r="C10" s="461"/>
      <c r="D10" s="295">
        <f>+'Ekamut-caxs'!D21</f>
        <v>0</v>
      </c>
      <c r="E10" s="295">
        <f t="shared" si="0"/>
        <v>0</v>
      </c>
      <c r="F10" s="294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18.75" customHeight="1">
      <c r="A11" s="459">
        <v>3</v>
      </c>
      <c r="B11" s="279" t="s">
        <v>266</v>
      </c>
      <c r="C11" s="460">
        <f>+C12+C13</f>
        <v>0</v>
      </c>
      <c r="D11" s="295">
        <f>+'Ekamut-caxs'!D22</f>
        <v>3197.1</v>
      </c>
      <c r="E11" s="295">
        <f t="shared" si="0"/>
        <v>3197.1</v>
      </c>
      <c r="F11" s="294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29.25" customHeight="1">
      <c r="A12" s="27">
        <v>3.1</v>
      </c>
      <c r="B12" s="431" t="s">
        <v>263</v>
      </c>
      <c r="C12" s="461"/>
      <c r="D12" s="295">
        <f>+'Ekamut-caxs'!D23</f>
        <v>2960.9</v>
      </c>
      <c r="E12" s="295">
        <f t="shared" si="0"/>
        <v>2960.9</v>
      </c>
      <c r="F12" s="294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customHeight="1">
      <c r="A13" s="27">
        <v>3.2</v>
      </c>
      <c r="B13" s="432" t="s">
        <v>264</v>
      </c>
      <c r="C13" s="461"/>
      <c r="D13" s="295">
        <f>+'Ekamut-caxs'!D24</f>
        <v>236.2</v>
      </c>
      <c r="E13" s="295">
        <f t="shared" si="0"/>
        <v>236.2</v>
      </c>
      <c r="F13" s="294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customHeight="1">
      <c r="A14" s="459">
        <v>4</v>
      </c>
      <c r="B14" s="282" t="s">
        <v>271</v>
      </c>
      <c r="C14" s="461"/>
      <c r="D14" s="295">
        <f>+'Ekamut-caxs'!D25</f>
        <v>20.3</v>
      </c>
      <c r="E14" s="295">
        <f t="shared" si="0"/>
        <v>20.3</v>
      </c>
      <c r="F14" s="294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18.75" customHeight="1">
      <c r="A15" s="60">
        <v>5</v>
      </c>
      <c r="B15" s="282" t="s">
        <v>8</v>
      </c>
      <c r="C15" s="294">
        <v>8062</v>
      </c>
      <c r="D15" s="295">
        <f>+'Ekamut-caxs'!D26</f>
        <v>9969</v>
      </c>
      <c r="E15" s="295">
        <f>D15-C15</f>
        <v>1907</v>
      </c>
      <c r="F15" s="294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6</v>
      </c>
      <c r="B16" s="282" t="s">
        <v>55</v>
      </c>
      <c r="C16" s="296"/>
      <c r="D16" s="295">
        <f>+'Ekamut-caxs'!D27</f>
        <v>0</v>
      </c>
      <c r="E16" s="295">
        <f t="shared" si="0"/>
        <v>0</v>
      </c>
      <c r="F16" s="294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8.75" hidden="1" customHeight="1">
      <c r="A17" s="60">
        <v>7</v>
      </c>
      <c r="B17" s="282" t="s">
        <v>65</v>
      </c>
      <c r="C17" s="296"/>
      <c r="D17" s="295">
        <f>+'Ekamut-caxs'!D28</f>
        <v>0</v>
      </c>
      <c r="E17" s="295">
        <f t="shared" si="0"/>
        <v>0</v>
      </c>
      <c r="F17" s="294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6</v>
      </c>
      <c r="B18" s="297" t="s">
        <v>127</v>
      </c>
      <c r="C18" s="298">
        <f>SUM(C19:C20)</f>
        <v>5755.5</v>
      </c>
      <c r="D18" s="295">
        <f>SUM(D19:D20)</f>
        <v>5670.3</v>
      </c>
      <c r="E18" s="295">
        <f t="shared" si="0"/>
        <v>-85.199999999999818</v>
      </c>
      <c r="F18" s="294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27">
        <v>6.1</v>
      </c>
      <c r="B19" s="32" t="s">
        <v>74</v>
      </c>
      <c r="C19" s="253">
        <v>5755.5</v>
      </c>
      <c r="D19" s="254">
        <f>+'Ekamut-caxs'!D30</f>
        <v>5670.3</v>
      </c>
      <c r="E19" s="254">
        <f t="shared" si="0"/>
        <v>-85.199999999999818</v>
      </c>
      <c r="F19" s="255"/>
    </row>
    <row r="20" spans="1:18" ht="18.75" hidden="1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7" customFormat="1" ht="18.75" customHeight="1">
      <c r="A21" s="60">
        <v>7</v>
      </c>
      <c r="B21" s="284" t="s">
        <v>10</v>
      </c>
      <c r="C21" s="296">
        <v>3</v>
      </c>
      <c r="D21" s="295">
        <f>+'Ekamut-caxs'!D32</f>
        <v>5</v>
      </c>
      <c r="E21" s="295">
        <f t="shared" si="0"/>
        <v>2</v>
      </c>
      <c r="F21" s="294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0">
        <v>10</v>
      </c>
      <c r="B22" s="284" t="s">
        <v>9</v>
      </c>
      <c r="C22" s="296"/>
      <c r="D22" s="295"/>
      <c r="E22" s="295">
        <f t="shared" si="0"/>
        <v>0</v>
      </c>
      <c r="F22" s="294"/>
      <c r="G22" s="56" t="s">
        <v>288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customHeight="1">
      <c r="A23" s="61">
        <v>8</v>
      </c>
      <c r="B23" s="285" t="str">
        <f>+'Ekamut-caxs'!B33</f>
        <v>Ֆինանսական օգնություն</v>
      </c>
      <c r="C23" s="296">
        <v>0</v>
      </c>
      <c r="D23" s="294">
        <f>+'Ekamut-caxs'!D33</f>
        <v>0</v>
      </c>
      <c r="E23" s="294">
        <f>D23-C23</f>
        <v>0</v>
      </c>
      <c r="F23" s="294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57" customFormat="1" ht="18.75" hidden="1" customHeight="1">
      <c r="A24" s="60">
        <v>12</v>
      </c>
      <c r="B24" s="285"/>
      <c r="C24" s="296"/>
      <c r="D24" s="294">
        <f>+'Ekamut-caxs'!D34</f>
        <v>0</v>
      </c>
      <c r="E24" s="294">
        <f>D24-C24</f>
        <v>0</v>
      </c>
      <c r="F24" s="294"/>
      <c r="G24" s="56" t="s">
        <v>194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22" customFormat="1" ht="29.25" customHeight="1">
      <c r="A25" s="62" t="s">
        <v>11</v>
      </c>
      <c r="B25" s="59" t="s">
        <v>149</v>
      </c>
      <c r="C25" s="309">
        <f>SUM(C26,C30:C36,C40:C62,C64:C65)</f>
        <v>125180.5</v>
      </c>
      <c r="D25" s="309">
        <f>SUM(D26,D30:D36,D40:D62,D64:D65)</f>
        <v>112578.4</v>
      </c>
      <c r="E25" s="308">
        <f t="shared" si="0"/>
        <v>-12602.100000000006</v>
      </c>
      <c r="F25" s="41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7" customFormat="1" ht="21" customHeight="1">
      <c r="A26" s="60">
        <v>1</v>
      </c>
      <c r="B26" s="286" t="s">
        <v>12</v>
      </c>
      <c r="C26" s="296">
        <v>72218.7</v>
      </c>
      <c r="D26" s="298">
        <f>+'Ekamut-caxs'!D38</f>
        <v>69938.8</v>
      </c>
      <c r="E26" s="295">
        <f t="shared" si="0"/>
        <v>-2279.8999999999942</v>
      </c>
      <c r="F26" s="294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spans="1:18" s="156" customFormat="1" ht="21" customHeight="1">
      <c r="A27" s="28">
        <v>1.1000000000000001</v>
      </c>
      <c r="B27" s="154" t="s">
        <v>121</v>
      </c>
      <c r="C27" s="253">
        <v>4437.3999999999996</v>
      </c>
      <c r="D27" s="299">
        <f>+'Ekamut-caxs'!D39</f>
        <v>4677.0519999999997</v>
      </c>
      <c r="E27" s="254">
        <f>D27-C27</f>
        <v>239.65200000000004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customHeight="1">
      <c r="A28" s="28">
        <v>1.2</v>
      </c>
      <c r="B28" s="154" t="s">
        <v>13</v>
      </c>
      <c r="C28" s="253">
        <v>0</v>
      </c>
      <c r="D28" s="299">
        <f>+'Ekamut-caxs'!D40</f>
        <v>1131</v>
      </c>
      <c r="E28" s="254">
        <f>D28-C28</f>
        <v>1131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56" customFormat="1" ht="21" hidden="1" customHeight="1">
      <c r="A29" s="28">
        <v>1.3</v>
      </c>
      <c r="B29" s="154" t="str">
        <f>+'Ekamut-caxs'!B41</f>
        <v>կամավոր ատեստ. գծով լրավճար</v>
      </c>
      <c r="C29" s="253"/>
      <c r="D29" s="299">
        <f>+'Ekamut-caxs'!D41</f>
        <v>0</v>
      </c>
      <c r="E29" s="254">
        <f>D29-C29</f>
        <v>0</v>
      </c>
      <c r="F29" s="2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s="57" customFormat="1" ht="21" customHeight="1">
      <c r="A30" s="60">
        <v>2</v>
      </c>
      <c r="B30" s="282" t="s">
        <v>16</v>
      </c>
      <c r="C30" s="296">
        <v>30602.9</v>
      </c>
      <c r="D30" s="298">
        <f>+'Ekamut-caxs'!D42</f>
        <v>27968.2</v>
      </c>
      <c r="E30" s="295">
        <f t="shared" si="0"/>
        <v>-2634.7000000000007</v>
      </c>
      <c r="F30" s="294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3</v>
      </c>
      <c r="B31" s="282" t="s">
        <v>15</v>
      </c>
      <c r="C31" s="296">
        <v>2343.1999999999998</v>
      </c>
      <c r="D31" s="298">
        <f>+'Ekamut-caxs'!D43</f>
        <v>2472.1</v>
      </c>
      <c r="E31" s="295">
        <f t="shared" si="0"/>
        <v>128.90000000000009</v>
      </c>
      <c r="F31" s="294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4</v>
      </c>
      <c r="B32" s="282" t="s">
        <v>14</v>
      </c>
      <c r="C32" s="296">
        <v>1654.8</v>
      </c>
      <c r="D32" s="298">
        <f>+'Ekamut-caxs'!D44</f>
        <v>1984</v>
      </c>
      <c r="E32" s="295">
        <f t="shared" si="0"/>
        <v>329.20000000000005</v>
      </c>
      <c r="F32" s="294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5</v>
      </c>
      <c r="B33" s="282" t="s">
        <v>17</v>
      </c>
      <c r="C33" s="296">
        <v>594.1</v>
      </c>
      <c r="D33" s="298">
        <f>+'Ekamut-caxs'!D45</f>
        <v>532.70000000000005</v>
      </c>
      <c r="E33" s="295">
        <f t="shared" si="0"/>
        <v>-61.399999999999977</v>
      </c>
      <c r="F33" s="294"/>
      <c r="G33" s="193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82" t="s">
        <v>18</v>
      </c>
      <c r="C34" s="296">
        <v>128.4</v>
      </c>
      <c r="D34" s="298">
        <f>+'Ekamut-caxs'!D46</f>
        <v>128.4</v>
      </c>
      <c r="E34" s="295">
        <f t="shared" si="0"/>
        <v>0</v>
      </c>
      <c r="F34" s="294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s="57" customFormat="1" ht="21" customHeight="1">
      <c r="A35" s="60">
        <v>7</v>
      </c>
      <c r="B35" s="282" t="s">
        <v>19</v>
      </c>
      <c r="C35" s="296">
        <v>60</v>
      </c>
      <c r="D35" s="298">
        <f>+'Ekamut-caxs'!D47</f>
        <v>60</v>
      </c>
      <c r="E35" s="295">
        <f t="shared" si="0"/>
        <v>0</v>
      </c>
      <c r="F35" s="294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spans="1:18" s="57" customFormat="1" ht="21" customHeight="1">
      <c r="A36" s="60">
        <v>8</v>
      </c>
      <c r="B36" s="282" t="s">
        <v>20</v>
      </c>
      <c r="C36" s="298">
        <f>SUM(C37:C39)</f>
        <v>114.5</v>
      </c>
      <c r="D36" s="298">
        <f>SUM(D37:D39)</f>
        <v>114.5</v>
      </c>
      <c r="E36" s="295">
        <f t="shared" si="0"/>
        <v>0</v>
      </c>
      <c r="F36" s="294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</row>
    <row r="37" spans="1:18" ht="21" customHeight="1">
      <c r="A37" s="27">
        <v>8.1</v>
      </c>
      <c r="B37" s="32" t="s">
        <v>21</v>
      </c>
      <c r="C37" s="253">
        <v>57.6</v>
      </c>
      <c r="D37" s="299">
        <f>+'Ekamut-caxs'!D49</f>
        <v>57.6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2.9</v>
      </c>
      <c r="D38" s="299">
        <f>+'Ekamut-caxs'!D50</f>
        <v>2.9</v>
      </c>
      <c r="E38" s="254">
        <f t="shared" si="0"/>
        <v>0</v>
      </c>
      <c r="F38" s="255"/>
    </row>
    <row r="39" spans="1:18" ht="21" customHeight="1">
      <c r="A39" s="27">
        <v>8.3000000000000007</v>
      </c>
      <c r="B39" s="32" t="s">
        <v>23</v>
      </c>
      <c r="C39" s="253">
        <v>54</v>
      </c>
      <c r="D39" s="299">
        <f>+'Ekamut-caxs'!D51</f>
        <v>54</v>
      </c>
      <c r="E39" s="254">
        <f t="shared" si="0"/>
        <v>0</v>
      </c>
      <c r="F39" s="255"/>
    </row>
    <row r="40" spans="1:18" s="57" customFormat="1" ht="21" customHeight="1">
      <c r="A40" s="60">
        <v>9</v>
      </c>
      <c r="B40" s="282" t="s">
        <v>24</v>
      </c>
      <c r="C40" s="296">
        <v>5</v>
      </c>
      <c r="D40" s="298">
        <f>+'Ekamut-caxs'!D52</f>
        <v>5</v>
      </c>
      <c r="E40" s="295">
        <f t="shared" si="0"/>
        <v>0</v>
      </c>
      <c r="F40" s="294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" customHeight="1">
      <c r="A41" s="60">
        <v>10</v>
      </c>
      <c r="B41" s="282" t="s">
        <v>31</v>
      </c>
      <c r="C41" s="296">
        <v>1470</v>
      </c>
      <c r="D41" s="298">
        <f>+'Ekamut-caxs'!D53</f>
        <v>819.8</v>
      </c>
      <c r="E41" s="295">
        <f t="shared" si="0"/>
        <v>-650.20000000000005</v>
      </c>
      <c r="F41" s="294"/>
      <c r="G41" s="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11</v>
      </c>
      <c r="B42" s="282" t="s">
        <v>25</v>
      </c>
      <c r="C42" s="296">
        <v>280</v>
      </c>
      <c r="D42" s="298">
        <f>+'Ekamut-caxs'!D54</f>
        <v>280</v>
      </c>
      <c r="E42" s="295">
        <f t="shared" si="0"/>
        <v>0</v>
      </c>
      <c r="F42" s="294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customHeight="1">
      <c r="A43" s="60">
        <v>12</v>
      </c>
      <c r="B43" s="287" t="s">
        <v>76</v>
      </c>
      <c r="C43" s="296">
        <v>280</v>
      </c>
      <c r="D43" s="298">
        <f>+'Ekamut-caxs'!D55</f>
        <v>280</v>
      </c>
      <c r="E43" s="295">
        <f t="shared" si="0"/>
        <v>0</v>
      </c>
      <c r="F43" s="294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1" customHeight="1">
      <c r="A44" s="60">
        <v>13</v>
      </c>
      <c r="B44" s="282" t="s">
        <v>50</v>
      </c>
      <c r="C44" s="296">
        <v>725</v>
      </c>
      <c r="D44" s="298">
        <f>+'Ekamut-caxs'!D56</f>
        <v>544</v>
      </c>
      <c r="E44" s="295">
        <f t="shared" si="0"/>
        <v>-181</v>
      </c>
      <c r="F44" s="294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14</v>
      </c>
      <c r="B45" s="282" t="s">
        <v>122</v>
      </c>
      <c r="C45" s="296">
        <v>387</v>
      </c>
      <c r="D45" s="298">
        <f>+'Ekamut-caxs'!D57</f>
        <v>150</v>
      </c>
      <c r="E45" s="295">
        <f>D45-C45</f>
        <v>-237</v>
      </c>
      <c r="F45" s="294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0.25" customHeight="1">
      <c r="A46" s="60">
        <v>15</v>
      </c>
      <c r="B46" s="282" t="s">
        <v>123</v>
      </c>
      <c r="C46" s="296">
        <v>350</v>
      </c>
      <c r="D46" s="298">
        <f>+'Ekamut-caxs'!D58</f>
        <v>0</v>
      </c>
      <c r="E46" s="295">
        <f t="shared" si="0"/>
        <v>-350</v>
      </c>
      <c r="F46" s="294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customHeight="1">
      <c r="A47" s="60">
        <v>16</v>
      </c>
      <c r="B47" s="282" t="s">
        <v>26</v>
      </c>
      <c r="C47" s="294">
        <v>500</v>
      </c>
      <c r="D47" s="298">
        <f>+'Ekamut-caxs'!D59</f>
        <v>500</v>
      </c>
      <c r="E47" s="295">
        <f t="shared" si="0"/>
        <v>0</v>
      </c>
      <c r="F47" s="294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customHeight="1">
      <c r="A48" s="60">
        <v>17</v>
      </c>
      <c r="B48" s="282" t="s">
        <v>27</v>
      </c>
      <c r="C48" s="294">
        <v>563.4</v>
      </c>
      <c r="D48" s="298">
        <f>+'Ekamut-caxs'!D60</f>
        <v>363.4</v>
      </c>
      <c r="E48" s="295">
        <f>D48-C48</f>
        <v>-200</v>
      </c>
      <c r="F48" s="294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18</v>
      </c>
      <c r="B49" s="282" t="s">
        <v>69</v>
      </c>
      <c r="C49" s="294">
        <v>0</v>
      </c>
      <c r="D49" s="298">
        <f>+'Ekamut-caxs'!D61</f>
        <v>220</v>
      </c>
      <c r="E49" s="295">
        <f>D49-C49</f>
        <v>220</v>
      </c>
      <c r="F49" s="294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21" hidden="1" customHeight="1">
      <c r="A50" s="60">
        <v>19</v>
      </c>
      <c r="B50" s="282" t="s">
        <v>56</v>
      </c>
      <c r="C50" s="294"/>
      <c r="D50" s="298">
        <f>+'Ekamut-caxs'!D62</f>
        <v>0</v>
      </c>
      <c r="E50" s="295">
        <f>D50-C50</f>
        <v>0</v>
      </c>
      <c r="F50" s="294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21" customHeight="1">
      <c r="A51" s="60">
        <v>19</v>
      </c>
      <c r="B51" s="282" t="s">
        <v>47</v>
      </c>
      <c r="C51" s="296">
        <v>105</v>
      </c>
      <c r="D51" s="298">
        <f>+'Ekamut-caxs'!D63</f>
        <v>0</v>
      </c>
      <c r="E51" s="295">
        <f t="shared" si="0"/>
        <v>-105</v>
      </c>
      <c r="F51" s="294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1" customHeight="1">
      <c r="A52" s="60">
        <v>20</v>
      </c>
      <c r="B52" s="282" t="s">
        <v>77</v>
      </c>
      <c r="C52" s="296">
        <v>40</v>
      </c>
      <c r="D52" s="298">
        <f>+'Ekamut-caxs'!D64</f>
        <v>40</v>
      </c>
      <c r="E52" s="295">
        <f t="shared" si="0"/>
        <v>0</v>
      </c>
      <c r="F52" s="294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.75" customHeight="1">
      <c r="A53" s="60">
        <v>21</v>
      </c>
      <c r="B53" s="503" t="s">
        <v>78</v>
      </c>
      <c r="C53" s="294">
        <v>95</v>
      </c>
      <c r="D53" s="298">
        <f>+'Ekamut-caxs'!D65</f>
        <v>95</v>
      </c>
      <c r="E53" s="295">
        <f t="shared" si="0"/>
        <v>0</v>
      </c>
      <c r="F53" s="294"/>
      <c r="G53" s="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3.25" customHeight="1">
      <c r="A54" s="60">
        <v>22</v>
      </c>
      <c r="B54" s="282" t="s">
        <v>48</v>
      </c>
      <c r="C54" s="294">
        <v>6</v>
      </c>
      <c r="D54" s="298">
        <f>+'Ekamut-caxs'!D66</f>
        <v>6</v>
      </c>
      <c r="E54" s="295">
        <f t="shared" ref="E54:E65" si="1">D54-C54</f>
        <v>0</v>
      </c>
      <c r="F54" s="294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1" customHeight="1">
      <c r="A55" s="60">
        <v>23</v>
      </c>
      <c r="B55" s="282" t="s">
        <v>124</v>
      </c>
      <c r="C55" s="294">
        <v>30</v>
      </c>
      <c r="D55" s="298">
        <f>+'Ekamut-caxs'!D67</f>
        <v>30</v>
      </c>
      <c r="E55" s="295">
        <f t="shared" si="1"/>
        <v>0</v>
      </c>
      <c r="F55" s="294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1" customHeight="1">
      <c r="A56" s="60">
        <v>24</v>
      </c>
      <c r="B56" s="282" t="s">
        <v>49</v>
      </c>
      <c r="C56" s="294">
        <v>0</v>
      </c>
      <c r="D56" s="298">
        <f>+'Ekamut-caxs'!D68</f>
        <v>0</v>
      </c>
      <c r="E56" s="295">
        <f t="shared" si="1"/>
        <v>0</v>
      </c>
      <c r="F56" s="294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25</v>
      </c>
      <c r="B57" s="282" t="s">
        <v>66</v>
      </c>
      <c r="C57" s="294">
        <v>60</v>
      </c>
      <c r="D57" s="298">
        <f>+'Ekamut-caxs'!D69</f>
        <v>180</v>
      </c>
      <c r="E57" s="295">
        <f t="shared" si="1"/>
        <v>120</v>
      </c>
      <c r="F57" s="294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27</v>
      </c>
      <c r="B58" s="22" t="s">
        <v>79</v>
      </c>
      <c r="C58" s="294"/>
      <c r="D58" s="298">
        <f>+'Ekamut-caxs'!D70</f>
        <v>0</v>
      </c>
      <c r="E58" s="295">
        <f t="shared" si="1"/>
        <v>0</v>
      </c>
      <c r="F58" s="294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26</v>
      </c>
      <c r="B59" s="282" t="s">
        <v>158</v>
      </c>
      <c r="C59" s="294">
        <v>50</v>
      </c>
      <c r="D59" s="298">
        <f>+'Ekamut-caxs'!D71</f>
        <v>50</v>
      </c>
      <c r="E59" s="295">
        <f t="shared" si="1"/>
        <v>0</v>
      </c>
      <c r="F59" s="294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27</v>
      </c>
      <c r="B60" s="285" t="str">
        <f>+'Ekamut-caxs'!B72</f>
        <v>Արխիվացման ծառայության գծով</v>
      </c>
      <c r="C60" s="294">
        <v>50</v>
      </c>
      <c r="D60" s="296">
        <f>+'Ekamut-caxs'!D72</f>
        <v>50</v>
      </c>
      <c r="E60" s="294">
        <f>D60-C60</f>
        <v>0</v>
      </c>
      <c r="F60" s="294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28</v>
      </c>
      <c r="B61" s="285" t="str">
        <f>+'Ekamut-caxs'!B73</f>
        <v>Կրակմարիչների լիցքավորում</v>
      </c>
      <c r="C61" s="294">
        <v>35</v>
      </c>
      <c r="D61" s="296">
        <f>+'Ekamut-caxs'!D73</f>
        <v>35</v>
      </c>
      <c r="E61" s="294">
        <f>D61-C61</f>
        <v>0</v>
      </c>
      <c r="F61" s="294"/>
      <c r="G61" s="56" t="s">
        <v>125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1" customHeight="1">
      <c r="A62" s="60">
        <v>29</v>
      </c>
      <c r="B62" s="505" t="s">
        <v>28</v>
      </c>
      <c r="C62" s="294">
        <v>7987.3</v>
      </c>
      <c r="D62" s="298">
        <f>+'Ekamut-caxs'!D74</f>
        <v>5670.3</v>
      </c>
      <c r="E62" s="295">
        <f t="shared" si="1"/>
        <v>-2317</v>
      </c>
      <c r="F62" s="294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ht="20.25" customHeight="1">
      <c r="A63" s="28">
        <v>29.1</v>
      </c>
      <c r="B63" s="30" t="s">
        <v>80</v>
      </c>
      <c r="C63" s="255">
        <v>5755.5</v>
      </c>
      <c r="D63" s="299">
        <f>+'Ekamut-caxs'!D75</f>
        <v>5670.3</v>
      </c>
      <c r="E63" s="254">
        <f t="shared" si="1"/>
        <v>-85.199999999999818</v>
      </c>
      <c r="F63" s="255"/>
      <c r="G63" s="158"/>
    </row>
    <row r="64" spans="1:18" s="57" customFormat="1" ht="21" customHeight="1">
      <c r="A64" s="60">
        <v>30</v>
      </c>
      <c r="B64" s="297" t="s">
        <v>81</v>
      </c>
      <c r="C64" s="294">
        <v>61.2</v>
      </c>
      <c r="D64" s="298">
        <f>+'Ekamut-caxs'!D76</f>
        <v>61.2</v>
      </c>
      <c r="E64" s="295">
        <f t="shared" si="1"/>
        <v>0</v>
      </c>
      <c r="F64" s="294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customHeight="1">
      <c r="A65" s="60">
        <v>31</v>
      </c>
      <c r="B65" s="282" t="s">
        <v>70</v>
      </c>
      <c r="C65" s="294">
        <v>4384</v>
      </c>
      <c r="D65" s="298">
        <f>+'Ekamut-caxs'!D77</f>
        <v>0</v>
      </c>
      <c r="E65" s="295">
        <f t="shared" si="1"/>
        <v>-4384</v>
      </c>
      <c r="F65" s="294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34" customFormat="1" ht="24.75" customHeight="1">
      <c r="A66" s="26"/>
      <c r="B66" s="58" t="s">
        <v>82</v>
      </c>
      <c r="C66" s="308">
        <f>C6-C25</f>
        <v>0</v>
      </c>
      <c r="D66" s="308">
        <f>D6-D25</f>
        <v>0</v>
      </c>
      <c r="E66" s="308">
        <f t="shared" si="0"/>
        <v>0</v>
      </c>
      <c r="F66" s="415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hidden="1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31" t="str">
        <f>+'Ekamut-caxs'!C80</f>
        <v xml:space="preserve">Զարա Գրիգորյան </v>
      </c>
      <c r="E68" s="531"/>
      <c r="F68" s="122"/>
    </row>
    <row r="69" spans="1:18" ht="9.75" customHeight="1">
      <c r="B69" s="38"/>
      <c r="D69" s="530" t="s">
        <v>5</v>
      </c>
      <c r="E69" s="530"/>
      <c r="F69" s="345"/>
    </row>
    <row r="70" spans="1:18" ht="24.75" customHeight="1">
      <c r="B70" s="37" t="s">
        <v>6</v>
      </c>
      <c r="C70" s="24"/>
      <c r="D70" s="531" t="str">
        <f>+'Ekamut-caxs'!C82</f>
        <v>Գայանե Դերտլյան</v>
      </c>
      <c r="E70" s="531"/>
      <c r="F70" s="122"/>
    </row>
    <row r="71" spans="1:18" ht="11.25" customHeight="1">
      <c r="D71" s="530" t="s">
        <v>5</v>
      </c>
      <c r="E71" s="530"/>
      <c r="F71" s="345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5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F11" sqref="F11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.42578125" style="20" customWidth="1"/>
    <col min="6" max="6" width="45.710937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29" t="s">
        <v>83</v>
      </c>
      <c r="B1" s="529"/>
      <c r="C1" s="529"/>
      <c r="D1" s="529"/>
      <c r="E1" s="529"/>
      <c r="F1" s="529"/>
    </row>
    <row r="2" spans="1:20" s="22" customFormat="1" ht="26.25" customHeight="1">
      <c r="A2" s="509" t="str">
        <f>+'Ekamut-caxs'!A14:D14</f>
        <v xml:space="preserve">«Երևանի հ․ 89 մսուր-մանկապարտեզ» ՀՈԱԿ-ի </v>
      </c>
      <c r="B2" s="509"/>
      <c r="C2" s="509"/>
      <c r="D2" s="509"/>
      <c r="E2" s="509"/>
      <c r="F2" s="509"/>
      <c r="G2" s="107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27.75" customHeight="1">
      <c r="A3" s="532" t="s">
        <v>259</v>
      </c>
      <c r="B3" s="532"/>
      <c r="C3" s="532"/>
      <c r="D3" s="532"/>
      <c r="E3" s="532"/>
      <c r="F3" s="532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46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75.75" customHeight="1">
      <c r="A5" s="89" t="s">
        <v>3</v>
      </c>
      <c r="B5" s="91" t="s">
        <v>33</v>
      </c>
      <c r="C5" s="247" t="s">
        <v>208</v>
      </c>
      <c r="D5" s="247" t="s">
        <v>209</v>
      </c>
      <c r="E5" s="90" t="s">
        <v>53</v>
      </c>
      <c r="F5" s="346" t="str">
        <f>+'Ekamutneri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34</v>
      </c>
      <c r="C6" s="256">
        <v>4939.7309999999998</v>
      </c>
      <c r="D6" s="256">
        <f>+C6</f>
        <v>4939.7309999999998</v>
      </c>
      <c r="E6" s="289">
        <f t="shared" ref="E6:E68" si="0">D6-C6</f>
        <v>0</v>
      </c>
      <c r="F6" s="25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11</v>
      </c>
      <c r="B7" s="13" t="s">
        <v>84</v>
      </c>
      <c r="C7" s="289">
        <f>SUM(C8:C9,C12,C15:C22)</f>
        <v>119425</v>
      </c>
      <c r="D7" s="289">
        <f>SUM(D8:D9,D12,D15:D22)</f>
        <v>106887.8</v>
      </c>
      <c r="E7" s="289">
        <f>D7-C7</f>
        <v>-12537.199999999997</v>
      </c>
      <c r="F7" s="25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7" customFormat="1" ht="17.25" customHeight="1">
      <c r="A8" s="60">
        <v>1</v>
      </c>
      <c r="B8" s="279" t="s">
        <v>120</v>
      </c>
      <c r="C8" s="280">
        <v>111360</v>
      </c>
      <c r="D8" s="281">
        <f>+'Dramakan hosqer'!D21</f>
        <v>93620.7</v>
      </c>
      <c r="E8" s="281">
        <f>D8-C8</f>
        <v>-17739.300000000003</v>
      </c>
      <c r="F8" s="280"/>
      <c r="G8" s="105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7" customFormat="1" ht="17.25" customHeight="1">
      <c r="A9" s="60">
        <v>2</v>
      </c>
      <c r="B9" s="282" t="s">
        <v>261</v>
      </c>
      <c r="C9" s="281">
        <f>+C10+C11</f>
        <v>0</v>
      </c>
      <c r="D9" s="281">
        <f>+'Dramakan hosqer'!D22</f>
        <v>96</v>
      </c>
      <c r="E9" s="281">
        <f t="shared" ref="E9:E14" si="1">D9-C9</f>
        <v>96</v>
      </c>
      <c r="F9" s="280"/>
      <c r="G9" s="105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57" customFormat="1" ht="17.25" customHeight="1">
      <c r="A10" s="27">
        <v>2.1</v>
      </c>
      <c r="B10" s="32" t="s">
        <v>262</v>
      </c>
      <c r="C10" s="257">
        <v>0</v>
      </c>
      <c r="D10" s="281">
        <f>+'Dramakan hosqer'!D23</f>
        <v>96</v>
      </c>
      <c r="E10" s="281">
        <f t="shared" si="1"/>
        <v>96</v>
      </c>
      <c r="F10" s="280"/>
      <c r="G10" s="105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57" customFormat="1" ht="17.25" hidden="1" customHeight="1">
      <c r="A11" s="27">
        <v>2.2000000000000002</v>
      </c>
      <c r="B11" s="32" t="s">
        <v>265</v>
      </c>
      <c r="C11" s="257">
        <v>0</v>
      </c>
      <c r="D11" s="281">
        <f>+'Dramakan hosqer'!D24</f>
        <v>0</v>
      </c>
      <c r="E11" s="281">
        <f t="shared" si="1"/>
        <v>0</v>
      </c>
      <c r="F11" s="280"/>
      <c r="G11" s="105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7" customFormat="1" ht="17.25" customHeight="1">
      <c r="A12" s="60">
        <v>3</v>
      </c>
      <c r="B12" s="279" t="s">
        <v>266</v>
      </c>
      <c r="C12" s="281">
        <f>+C13+C14</f>
        <v>0</v>
      </c>
      <c r="D12" s="281">
        <f>+'Dramakan hosqer'!D25</f>
        <v>3197.1</v>
      </c>
      <c r="E12" s="281">
        <f t="shared" si="1"/>
        <v>3197.1</v>
      </c>
      <c r="F12" s="280"/>
      <c r="G12" s="105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7" customFormat="1" ht="27" customHeight="1">
      <c r="A13" s="27">
        <v>3.1</v>
      </c>
      <c r="B13" s="431" t="s">
        <v>263</v>
      </c>
      <c r="C13" s="257"/>
      <c r="D13" s="281">
        <f>+'Dramakan hosqer'!D26</f>
        <v>2960.9</v>
      </c>
      <c r="E13" s="281">
        <f t="shared" si="1"/>
        <v>2960.9</v>
      </c>
      <c r="F13" s="280"/>
      <c r="G13" s="105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7" customFormat="1" ht="20.25" customHeight="1">
      <c r="A14" s="27">
        <v>3.2</v>
      </c>
      <c r="B14" s="432" t="s">
        <v>264</v>
      </c>
      <c r="C14" s="257"/>
      <c r="D14" s="281">
        <f>+'Dramakan hosqer'!D27</f>
        <v>236.2</v>
      </c>
      <c r="E14" s="281">
        <f t="shared" si="1"/>
        <v>236.2</v>
      </c>
      <c r="F14" s="280"/>
      <c r="G14" s="105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7" customFormat="1" ht="17.25" customHeight="1">
      <c r="A15" s="60">
        <v>4</v>
      </c>
      <c r="B15" s="282" t="s">
        <v>8</v>
      </c>
      <c r="C15" s="280">
        <v>8062</v>
      </c>
      <c r="D15" s="281">
        <f>+'Dramakan hosqer'!D28</f>
        <v>9969</v>
      </c>
      <c r="E15" s="281">
        <f t="shared" si="0"/>
        <v>1907</v>
      </c>
      <c r="F15" s="280"/>
      <c r="G15" s="105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7" customFormat="1" ht="17.25" hidden="1" customHeight="1">
      <c r="A16" s="60">
        <v>5</v>
      </c>
      <c r="B16" s="283" t="s">
        <v>55</v>
      </c>
      <c r="C16" s="280"/>
      <c r="D16" s="281">
        <f>+'Dramakan hosqer'!D29</f>
        <v>0</v>
      </c>
      <c r="E16" s="281">
        <f t="shared" si="0"/>
        <v>0</v>
      </c>
      <c r="F16" s="280"/>
      <c r="G16" s="105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7" customFormat="1" ht="17.25" hidden="1" customHeight="1">
      <c r="A17" s="60">
        <v>6</v>
      </c>
      <c r="B17" s="284" t="s">
        <v>65</v>
      </c>
      <c r="C17" s="280"/>
      <c r="D17" s="281">
        <f>+'Dramakan hosqer'!D30</f>
        <v>0</v>
      </c>
      <c r="E17" s="281">
        <f t="shared" si="0"/>
        <v>0</v>
      </c>
      <c r="F17" s="280"/>
      <c r="G17" s="105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7" customFormat="1" ht="17.25" hidden="1" customHeight="1">
      <c r="A18" s="60">
        <v>7</v>
      </c>
      <c r="B18" s="279" t="s">
        <v>35</v>
      </c>
      <c r="C18" s="280"/>
      <c r="D18" s="281">
        <f>+'Dramakan hosqer'!D31</f>
        <v>0</v>
      </c>
      <c r="E18" s="281">
        <f t="shared" si="0"/>
        <v>0</v>
      </c>
      <c r="F18" s="280"/>
      <c r="G18" s="105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7" customFormat="1" ht="17.25" customHeight="1">
      <c r="A19" s="60">
        <v>5</v>
      </c>
      <c r="B19" s="279" t="s">
        <v>10</v>
      </c>
      <c r="C19" s="280">
        <v>3</v>
      </c>
      <c r="D19" s="281">
        <f>+'Dramakan hosqer'!D32</f>
        <v>5</v>
      </c>
      <c r="E19" s="281">
        <f>D19-C19</f>
        <v>2</v>
      </c>
      <c r="F19" s="280"/>
      <c r="G19" s="10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7" customFormat="1" ht="17.25" hidden="1" customHeight="1">
      <c r="A20" s="60">
        <v>9</v>
      </c>
      <c r="B20" s="279" t="s">
        <v>9</v>
      </c>
      <c r="C20" s="280"/>
      <c r="D20" s="281"/>
      <c r="E20" s="281">
        <f>D20-C20</f>
        <v>0</v>
      </c>
      <c r="F20" s="280"/>
      <c r="G20" s="56" t="s">
        <v>288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7" customFormat="1" ht="17.25" customHeight="1">
      <c r="A21" s="60">
        <v>6</v>
      </c>
      <c r="B21" s="285" t="str">
        <f>+'Ekamut-caxs'!B33</f>
        <v>Ֆինանսական օգնություն</v>
      </c>
      <c r="C21" s="280">
        <v>0</v>
      </c>
      <c r="D21" s="280">
        <f>+'Dramakan hosqer'!D33</f>
        <v>0</v>
      </c>
      <c r="E21" s="280">
        <f t="shared" si="0"/>
        <v>0</v>
      </c>
      <c r="F21" s="280"/>
      <c r="G21" s="105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57" customFormat="1" ht="17.25" hidden="1" customHeight="1">
      <c r="A22" s="60">
        <v>11</v>
      </c>
      <c r="B22" s="285"/>
      <c r="C22" s="280"/>
      <c r="D22" s="280">
        <f>+'Dramakan hosqer'!D34</f>
        <v>0</v>
      </c>
      <c r="E22" s="280">
        <f>D22-C22</f>
        <v>0</v>
      </c>
      <c r="F22" s="280"/>
      <c r="G22" s="105" t="s">
        <v>194</v>
      </c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s="22" customFormat="1" ht="36" customHeight="1">
      <c r="A23" s="12" t="s">
        <v>36</v>
      </c>
      <c r="B23" s="13" t="s">
        <v>85</v>
      </c>
      <c r="C23" s="289">
        <f>+C24+C67+C79</f>
        <v>114302.39999999999</v>
      </c>
      <c r="D23" s="289">
        <f>+D24+D67+D79</f>
        <v>110633.29999999999</v>
      </c>
      <c r="E23" s="289">
        <f t="shared" si="0"/>
        <v>-3669.1000000000058</v>
      </c>
      <c r="F23" s="256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22" customFormat="1" ht="21" customHeight="1">
      <c r="A24" s="15" t="s">
        <v>58</v>
      </c>
      <c r="B24" s="13" t="s">
        <v>61</v>
      </c>
      <c r="C24" s="289">
        <f>SUM(C25,C29:C35,C39:C61,C65:C66)</f>
        <v>113577.4</v>
      </c>
      <c r="D24" s="289">
        <f>SUM(D25,D29:D35,D39:D61,D65:D66)</f>
        <v>107655.9</v>
      </c>
      <c r="E24" s="289">
        <f t="shared" si="0"/>
        <v>-5921.5</v>
      </c>
      <c r="F24" s="256"/>
      <c r="G24" s="131"/>
      <c r="H24" s="116"/>
      <c r="I24" s="116"/>
      <c r="J24" s="116"/>
      <c r="K24" s="116"/>
      <c r="L24" s="116"/>
      <c r="M24" s="116"/>
      <c r="N24" s="124"/>
      <c r="O24" s="124"/>
      <c r="P24" s="124"/>
      <c r="Q24" s="124"/>
      <c r="R24" s="124"/>
      <c r="S24" s="124"/>
      <c r="T24" s="124"/>
    </row>
    <row r="25" spans="1:20" s="57" customFormat="1" ht="18" customHeight="1">
      <c r="A25" s="60">
        <v>1</v>
      </c>
      <c r="B25" s="286" t="s">
        <v>12</v>
      </c>
      <c r="C25" s="280">
        <v>72218.7</v>
      </c>
      <c r="D25" s="281">
        <f>+'Dramakan hosqer'!D37</f>
        <v>69938.8</v>
      </c>
      <c r="E25" s="281">
        <f t="shared" si="0"/>
        <v>-2279.8999999999942</v>
      </c>
      <c r="F25" s="280"/>
      <c r="G25" s="105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ht="17.25" customHeight="1">
      <c r="A26" s="27">
        <v>1.1000000000000001</v>
      </c>
      <c r="B26" s="32" t="s">
        <v>121</v>
      </c>
      <c r="C26" s="257">
        <v>4437.3999999999996</v>
      </c>
      <c r="D26" s="293">
        <f>+'Dramakan hosqer'!D38</f>
        <v>4677.0519999999997</v>
      </c>
      <c r="E26" s="293">
        <f t="shared" si="0"/>
        <v>239.65200000000004</v>
      </c>
      <c r="F26" s="257"/>
    </row>
    <row r="27" spans="1:20" ht="18" customHeight="1">
      <c r="A27" s="27">
        <v>1.2</v>
      </c>
      <c r="B27" s="32" t="s">
        <v>13</v>
      </c>
      <c r="C27" s="257">
        <v>0</v>
      </c>
      <c r="D27" s="293">
        <f>+'Dramakan hosqer'!D39</f>
        <v>1131</v>
      </c>
      <c r="E27" s="293">
        <f t="shared" si="0"/>
        <v>1131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>
        <v>0</v>
      </c>
      <c r="D28" s="293">
        <f>+'Dramakan hosqer'!D40</f>
        <v>0</v>
      </c>
      <c r="E28" s="293">
        <f t="shared" si="0"/>
        <v>0</v>
      </c>
      <c r="F28" s="257"/>
    </row>
    <row r="29" spans="1:20" s="57" customFormat="1" ht="18" customHeight="1">
      <c r="A29" s="60">
        <v>2</v>
      </c>
      <c r="B29" s="282" t="s">
        <v>16</v>
      </c>
      <c r="C29" s="280">
        <v>30602.9</v>
      </c>
      <c r="D29" s="281">
        <f>+'Dramakan hosqer'!D41</f>
        <v>27968.2</v>
      </c>
      <c r="E29" s="281">
        <f t="shared" si="0"/>
        <v>-2634.7000000000007</v>
      </c>
      <c r="F29" s="280"/>
      <c r="G29" s="56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7" customFormat="1" ht="18" customHeight="1">
      <c r="A30" s="60">
        <v>3</v>
      </c>
      <c r="B30" s="282" t="s">
        <v>15</v>
      </c>
      <c r="C30" s="280">
        <v>2343.1999999999998</v>
      </c>
      <c r="D30" s="281">
        <f>+'Dramakan hosqer'!D42</f>
        <v>2472.1</v>
      </c>
      <c r="E30" s="281">
        <f t="shared" si="0"/>
        <v>128.90000000000009</v>
      </c>
      <c r="F30" s="280"/>
      <c r="G30" s="105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7" customFormat="1" ht="18" customHeight="1">
      <c r="A31" s="60">
        <v>4</v>
      </c>
      <c r="B31" s="282" t="s">
        <v>14</v>
      </c>
      <c r="C31" s="280">
        <v>1654.8</v>
      </c>
      <c r="D31" s="281">
        <f>+'Dramakan hosqer'!D43</f>
        <v>1984</v>
      </c>
      <c r="E31" s="281">
        <f t="shared" si="0"/>
        <v>329.20000000000005</v>
      </c>
      <c r="F31" s="280"/>
      <c r="G31" s="105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7" customFormat="1" ht="18" customHeight="1">
      <c r="A32" s="60">
        <v>5</v>
      </c>
      <c r="B32" s="282" t="s">
        <v>17</v>
      </c>
      <c r="C32" s="280">
        <v>594.1</v>
      </c>
      <c r="D32" s="281">
        <f>+'Dramakan hosqer'!D44</f>
        <v>512.29999999999995</v>
      </c>
      <c r="E32" s="281">
        <f t="shared" si="0"/>
        <v>-81.800000000000068</v>
      </c>
      <c r="F32" s="280"/>
      <c r="G32" s="105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7" customFormat="1" ht="18" customHeight="1">
      <c r="A33" s="60">
        <v>6</v>
      </c>
      <c r="B33" s="282" t="s">
        <v>18</v>
      </c>
      <c r="C33" s="280">
        <v>128.4</v>
      </c>
      <c r="D33" s="281">
        <f>+'Dramakan hosqer'!D45</f>
        <v>128.4</v>
      </c>
      <c r="E33" s="281">
        <f t="shared" si="0"/>
        <v>0</v>
      </c>
      <c r="F33" s="280"/>
      <c r="G33" s="105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57" customFormat="1" ht="16.5" customHeight="1">
      <c r="A34" s="60">
        <v>7</v>
      </c>
      <c r="B34" s="282" t="s">
        <v>19</v>
      </c>
      <c r="C34" s="280">
        <v>60</v>
      </c>
      <c r="D34" s="281">
        <f>+'Dramakan hosqer'!D46</f>
        <v>60</v>
      </c>
      <c r="E34" s="281">
        <f t="shared" si="0"/>
        <v>0</v>
      </c>
      <c r="F34" s="280"/>
      <c r="G34" s="133"/>
      <c r="H34" s="120"/>
      <c r="I34" s="120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57" customFormat="1" ht="17.25">
      <c r="A35" s="60">
        <v>8</v>
      </c>
      <c r="B35" s="282" t="s">
        <v>20</v>
      </c>
      <c r="C35" s="281">
        <f>SUM(C36:C38)</f>
        <v>114.5</v>
      </c>
      <c r="D35" s="281">
        <f>SUM(D36:D38)</f>
        <v>114.5</v>
      </c>
      <c r="E35" s="281">
        <f t="shared" si="0"/>
        <v>0</v>
      </c>
      <c r="F35" s="280"/>
      <c r="G35" s="10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ht="18" customHeight="1">
      <c r="A36" s="27">
        <v>8.1</v>
      </c>
      <c r="B36" s="32" t="s">
        <v>21</v>
      </c>
      <c r="C36" s="257">
        <v>57.6</v>
      </c>
      <c r="D36" s="293">
        <f>+'Dramakan hosqer'!D48</f>
        <v>57.6</v>
      </c>
      <c r="E36" s="293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2.9</v>
      </c>
      <c r="D37" s="293">
        <f>+'Dramakan hosqer'!D49</f>
        <v>2.9</v>
      </c>
      <c r="E37" s="293">
        <f t="shared" si="0"/>
        <v>0</v>
      </c>
      <c r="F37" s="257"/>
      <c r="G37" s="134"/>
      <c r="H37" s="121"/>
      <c r="I37" s="121"/>
      <c r="J37" s="121"/>
      <c r="K37" s="121"/>
      <c r="L37" s="121"/>
      <c r="M37" s="121"/>
      <c r="N37" s="127"/>
      <c r="O37" s="127"/>
      <c r="P37" s="127"/>
      <c r="Q37" s="127"/>
      <c r="R37" s="127"/>
      <c r="S37" s="127"/>
      <c r="T37" s="127"/>
    </row>
    <row r="38" spans="1:20" ht="18" customHeight="1">
      <c r="A38" s="27">
        <v>8.3000000000000007</v>
      </c>
      <c r="B38" s="32" t="s">
        <v>23</v>
      </c>
      <c r="C38" s="257">
        <v>54</v>
      </c>
      <c r="D38" s="293">
        <f>+'Dramakan hosqer'!D50</f>
        <v>54</v>
      </c>
      <c r="E38" s="293">
        <f t="shared" si="0"/>
        <v>0</v>
      </c>
      <c r="F38" s="257"/>
      <c r="I38" s="136"/>
    </row>
    <row r="39" spans="1:20" s="57" customFormat="1" ht="18" customHeight="1">
      <c r="A39" s="60">
        <v>9</v>
      </c>
      <c r="B39" s="282" t="s">
        <v>24</v>
      </c>
      <c r="C39" s="280">
        <v>5</v>
      </c>
      <c r="D39" s="281">
        <f>+'Dramakan hosqer'!D51</f>
        <v>5</v>
      </c>
      <c r="E39" s="281">
        <f t="shared" si="0"/>
        <v>0</v>
      </c>
      <c r="F39" s="280"/>
      <c r="G39" s="105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7" customFormat="1" ht="18" customHeight="1">
      <c r="A40" s="60">
        <v>10</v>
      </c>
      <c r="B40" s="282" t="s">
        <v>31</v>
      </c>
      <c r="C40" s="280">
        <v>1470</v>
      </c>
      <c r="D40" s="281">
        <f>+'Dramakan hosqer'!D52</f>
        <v>819.8</v>
      </c>
      <c r="E40" s="281">
        <f t="shared" si="0"/>
        <v>-650.20000000000005</v>
      </c>
      <c r="F40" s="280"/>
      <c r="G40" s="6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7" customFormat="1" ht="18" customHeight="1">
      <c r="A41" s="60">
        <v>11</v>
      </c>
      <c r="B41" s="282" t="s">
        <v>25</v>
      </c>
      <c r="C41" s="280">
        <v>280</v>
      </c>
      <c r="D41" s="281">
        <f>+'Dramakan hosqer'!D53</f>
        <v>280</v>
      </c>
      <c r="E41" s="281">
        <f t="shared" si="0"/>
        <v>0</v>
      </c>
      <c r="F41" s="280"/>
      <c r="G41" s="105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7" customFormat="1" ht="18" customHeight="1">
      <c r="A42" s="60">
        <v>12</v>
      </c>
      <c r="B42" s="287" t="s">
        <v>76</v>
      </c>
      <c r="C42" s="280">
        <v>280</v>
      </c>
      <c r="D42" s="281">
        <f>+'Dramakan hosqer'!D54</f>
        <v>280</v>
      </c>
      <c r="E42" s="281">
        <f t="shared" si="0"/>
        <v>0</v>
      </c>
      <c r="F42" s="280"/>
      <c r="G42" s="105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7" customFormat="1" ht="18" customHeight="1">
      <c r="A43" s="60">
        <v>13</v>
      </c>
      <c r="B43" s="282" t="s">
        <v>50</v>
      </c>
      <c r="C43" s="280">
        <v>725</v>
      </c>
      <c r="D43" s="281">
        <f>+'Dramakan hosqer'!D55</f>
        <v>544</v>
      </c>
      <c r="E43" s="281">
        <f t="shared" si="0"/>
        <v>-181</v>
      </c>
      <c r="F43" s="280"/>
      <c r="G43" s="105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7" customFormat="1" ht="18" customHeight="1">
      <c r="A44" s="60">
        <v>14</v>
      </c>
      <c r="B44" s="282" t="s">
        <v>122</v>
      </c>
      <c r="C44" s="280">
        <v>387</v>
      </c>
      <c r="D44" s="281">
        <f>+'Dramakan hosqer'!D56</f>
        <v>150</v>
      </c>
      <c r="E44" s="281">
        <f t="shared" si="0"/>
        <v>-237</v>
      </c>
      <c r="F44" s="280"/>
      <c r="G44" s="105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7" customFormat="1" ht="18" customHeight="1">
      <c r="A45" s="60">
        <v>15</v>
      </c>
      <c r="B45" s="282" t="s">
        <v>123</v>
      </c>
      <c r="C45" s="280">
        <v>350</v>
      </c>
      <c r="D45" s="281">
        <f>+'Dramakan hosqer'!D57</f>
        <v>0</v>
      </c>
      <c r="E45" s="281">
        <f t="shared" si="0"/>
        <v>-350</v>
      </c>
      <c r="F45" s="280"/>
      <c r="G45" s="105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7" customFormat="1" ht="18" customHeight="1">
      <c r="A46" s="60">
        <v>16</v>
      </c>
      <c r="B46" s="282" t="s">
        <v>26</v>
      </c>
      <c r="C46" s="280">
        <v>500</v>
      </c>
      <c r="D46" s="281">
        <f>+'Dramakan hosqer'!D58</f>
        <v>500</v>
      </c>
      <c r="E46" s="281">
        <f t="shared" si="0"/>
        <v>0</v>
      </c>
      <c r="F46" s="280"/>
      <c r="G46" s="10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7" customFormat="1" ht="18" customHeight="1">
      <c r="A47" s="60">
        <v>17</v>
      </c>
      <c r="B47" s="282" t="s">
        <v>27</v>
      </c>
      <c r="C47" s="280">
        <v>563.4</v>
      </c>
      <c r="D47" s="281">
        <f>+'Dramakan hosqer'!D59</f>
        <v>363.4</v>
      </c>
      <c r="E47" s="281">
        <f t="shared" si="0"/>
        <v>-200</v>
      </c>
      <c r="F47" s="280"/>
      <c r="G47" s="10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7" customFormat="1" ht="18" customHeight="1">
      <c r="A48" s="60">
        <v>18</v>
      </c>
      <c r="B48" s="282" t="s">
        <v>69</v>
      </c>
      <c r="C48" s="280">
        <v>0</v>
      </c>
      <c r="D48" s="281">
        <f>+'Dramakan hosqer'!D60</f>
        <v>220</v>
      </c>
      <c r="E48" s="281">
        <f t="shared" si="0"/>
        <v>220</v>
      </c>
      <c r="F48" s="280"/>
      <c r="G48" s="105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7" customFormat="1" ht="18" hidden="1" customHeight="1">
      <c r="A49" s="60">
        <v>19</v>
      </c>
      <c r="B49" s="282" t="s">
        <v>56</v>
      </c>
      <c r="C49" s="280">
        <v>0</v>
      </c>
      <c r="D49" s="281">
        <f>+'Dramakan hosqer'!D61</f>
        <v>0</v>
      </c>
      <c r="E49" s="281">
        <f t="shared" si="0"/>
        <v>0</v>
      </c>
      <c r="F49" s="280"/>
      <c r="G49" s="105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7" customFormat="1" ht="18" customHeight="1">
      <c r="A50" s="60">
        <v>19</v>
      </c>
      <c r="B50" s="282" t="s">
        <v>47</v>
      </c>
      <c r="C50" s="280">
        <v>105</v>
      </c>
      <c r="D50" s="281">
        <f>+'Dramakan hosqer'!D62</f>
        <v>0</v>
      </c>
      <c r="E50" s="281">
        <f t="shared" si="0"/>
        <v>-105</v>
      </c>
      <c r="F50" s="280"/>
      <c r="G50" s="105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7" customFormat="1" ht="18" customHeight="1">
      <c r="A51" s="60">
        <v>20</v>
      </c>
      <c r="B51" s="282" t="s">
        <v>77</v>
      </c>
      <c r="C51" s="280">
        <v>40</v>
      </c>
      <c r="D51" s="281">
        <f>+'Dramakan hosqer'!D63</f>
        <v>40</v>
      </c>
      <c r="E51" s="281">
        <f t="shared" si="0"/>
        <v>0</v>
      </c>
      <c r="F51" s="280"/>
      <c r="G51" s="105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7" customFormat="1" ht="18" customHeight="1">
      <c r="A52" s="60">
        <v>21</v>
      </c>
      <c r="B52" s="506" t="s">
        <v>78</v>
      </c>
      <c r="C52" s="280">
        <v>95</v>
      </c>
      <c r="D52" s="281">
        <f>+'Dramakan hosqer'!D64</f>
        <v>95</v>
      </c>
      <c r="E52" s="281">
        <f t="shared" si="0"/>
        <v>0</v>
      </c>
      <c r="F52" s="280"/>
      <c r="G52" s="6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7" customFormat="1" ht="18" customHeight="1">
      <c r="A53" s="60">
        <v>22</v>
      </c>
      <c r="B53" s="282" t="s">
        <v>48</v>
      </c>
      <c r="C53" s="280">
        <v>6</v>
      </c>
      <c r="D53" s="281">
        <f>+'Dramakan hosqer'!D65</f>
        <v>6</v>
      </c>
      <c r="E53" s="281">
        <f t="shared" si="0"/>
        <v>0</v>
      </c>
      <c r="F53" s="280"/>
      <c r="G53" s="105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7" customFormat="1" ht="18" customHeight="1">
      <c r="A54" s="60">
        <v>23</v>
      </c>
      <c r="B54" s="282" t="s">
        <v>124</v>
      </c>
      <c r="C54" s="280">
        <v>30</v>
      </c>
      <c r="D54" s="281">
        <f>+'Dramakan hosqer'!D66</f>
        <v>30</v>
      </c>
      <c r="E54" s="281">
        <f t="shared" si="0"/>
        <v>0</v>
      </c>
      <c r="F54" s="280"/>
      <c r="G54" s="105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7" customFormat="1" ht="18" hidden="1" customHeight="1">
      <c r="A55" s="60">
        <v>25</v>
      </c>
      <c r="B55" s="282" t="s">
        <v>49</v>
      </c>
      <c r="C55" s="280"/>
      <c r="D55" s="281">
        <f>+'Dramakan hosqer'!D67</f>
        <v>0</v>
      </c>
      <c r="E55" s="281">
        <f t="shared" si="0"/>
        <v>0</v>
      </c>
      <c r="F55" s="280"/>
      <c r="G55" s="105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7" customFormat="1" ht="18" customHeight="1">
      <c r="A56" s="60">
        <v>24</v>
      </c>
      <c r="B56" s="282" t="s">
        <v>66</v>
      </c>
      <c r="C56" s="280">
        <v>60</v>
      </c>
      <c r="D56" s="281">
        <f>+'Dramakan hosqer'!D68</f>
        <v>180</v>
      </c>
      <c r="E56" s="281">
        <f t="shared" si="0"/>
        <v>120</v>
      </c>
      <c r="F56" s="280"/>
      <c r="G56" s="105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7" customFormat="1" ht="18" hidden="1" customHeight="1">
      <c r="A57" s="60">
        <v>27</v>
      </c>
      <c r="B57" s="22" t="s">
        <v>79</v>
      </c>
      <c r="C57" s="280"/>
      <c r="D57" s="281">
        <f>+'Dramakan hosqer'!D69</f>
        <v>0</v>
      </c>
      <c r="E57" s="281">
        <f t="shared" si="0"/>
        <v>0</v>
      </c>
      <c r="F57" s="280"/>
      <c r="G57" s="10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7" customFormat="1" ht="18" customHeight="1">
      <c r="A58" s="60">
        <v>25</v>
      </c>
      <c r="B58" s="282" t="s">
        <v>158</v>
      </c>
      <c r="C58" s="280">
        <v>50</v>
      </c>
      <c r="D58" s="281">
        <f>+'Dramakan hosqer'!D70</f>
        <v>50</v>
      </c>
      <c r="E58" s="281">
        <f t="shared" si="0"/>
        <v>0</v>
      </c>
      <c r="F58" s="280"/>
      <c r="G58" s="105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7" customFormat="1" ht="18" customHeight="1">
      <c r="A59" s="60">
        <v>26</v>
      </c>
      <c r="B59" s="285" t="str">
        <f>+'Ekamut-caxs'!B72</f>
        <v>Արխիվացման ծառայության գծով</v>
      </c>
      <c r="C59" s="280">
        <v>50</v>
      </c>
      <c r="D59" s="280">
        <f>+'Dramakan hosqer'!D71</f>
        <v>50</v>
      </c>
      <c r="E59" s="280">
        <f>D59-C59</f>
        <v>0</v>
      </c>
      <c r="F59" s="280"/>
      <c r="G59" s="105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7" customFormat="1" ht="18" customHeight="1">
      <c r="A60" s="60">
        <v>27</v>
      </c>
      <c r="B60" s="285" t="str">
        <f>+'Ekamut-caxs'!B73</f>
        <v>Կրակմարիչների լիցքավորում</v>
      </c>
      <c r="C60" s="280">
        <v>35</v>
      </c>
      <c r="D60" s="280">
        <f>+'Dramakan hosqer'!D72</f>
        <v>35</v>
      </c>
      <c r="E60" s="280">
        <f>D60-C60</f>
        <v>0</v>
      </c>
      <c r="F60" s="280"/>
      <c r="G60" s="105" t="s">
        <v>125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7" customFormat="1" ht="18" customHeight="1">
      <c r="A61" s="60">
        <v>28</v>
      </c>
      <c r="B61" s="504" t="s">
        <v>37</v>
      </c>
      <c r="C61" s="281">
        <f>SUM(C62:C64)</f>
        <v>61.2</v>
      </c>
      <c r="D61" s="281">
        <f>SUM(D62:D64)</f>
        <v>61.2</v>
      </c>
      <c r="E61" s="280">
        <f>D61-C61</f>
        <v>0</v>
      </c>
      <c r="F61" s="280"/>
      <c r="G61" s="105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31.1</v>
      </c>
      <c r="B62" s="162" t="s">
        <v>38</v>
      </c>
      <c r="C62" s="257"/>
      <c r="D62" s="293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75" hidden="1" customHeight="1">
      <c r="A63" s="14">
        <v>31.2</v>
      </c>
      <c r="B63" s="162" t="s">
        <v>51</v>
      </c>
      <c r="C63" s="257"/>
      <c r="D63" s="293">
        <f>+'Dramakan hosqer'!D75</f>
        <v>0</v>
      </c>
      <c r="E63" s="293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customHeight="1">
      <c r="A64" s="501">
        <v>28.1</v>
      </c>
      <c r="B64" s="165" t="s">
        <v>86</v>
      </c>
      <c r="C64" s="257">
        <v>61.2</v>
      </c>
      <c r="D64" s="293">
        <f>+'Dramakan hosqer'!D76</f>
        <v>61.2</v>
      </c>
      <c r="E64" s="293">
        <f t="shared" si="0"/>
        <v>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7" customFormat="1" ht="18" customHeight="1">
      <c r="A65" s="70">
        <v>29</v>
      </c>
      <c r="B65" s="288" t="s">
        <v>39</v>
      </c>
      <c r="C65" s="280">
        <v>768.2</v>
      </c>
      <c r="D65" s="281">
        <f>+'Dramakan hosqer'!D77</f>
        <v>768.2</v>
      </c>
      <c r="E65" s="281">
        <f t="shared" si="0"/>
        <v>0</v>
      </c>
      <c r="F65" s="280"/>
      <c r="G65" s="105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7" customFormat="1" ht="18" hidden="1" customHeight="1">
      <c r="A66" s="70">
        <v>33</v>
      </c>
      <c r="B66" s="283" t="s">
        <v>87</v>
      </c>
      <c r="C66" s="280"/>
      <c r="D66" s="281">
        <f>+'Dramakan hosqer'!D78</f>
        <v>0</v>
      </c>
      <c r="E66" s="281">
        <f t="shared" si="0"/>
        <v>0</v>
      </c>
      <c r="F66" s="280"/>
      <c r="G66" s="105" t="s">
        <v>234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7" customFormat="1" ht="21.75" customHeight="1">
      <c r="A67" s="161" t="s">
        <v>59</v>
      </c>
      <c r="B67" s="13" t="s">
        <v>62</v>
      </c>
      <c r="C67" s="289">
        <f>+C68+C75</f>
        <v>725</v>
      </c>
      <c r="D67" s="289">
        <f>+D68+D75</f>
        <v>1165.4000000000001</v>
      </c>
      <c r="E67" s="289">
        <f t="shared" si="0"/>
        <v>440.40000000000009</v>
      </c>
      <c r="F67" s="256"/>
      <c r="G67" s="105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7" customFormat="1" ht="24" customHeight="1">
      <c r="A68" s="70">
        <v>1</v>
      </c>
      <c r="B68" s="290" t="s">
        <v>92</v>
      </c>
      <c r="C68" s="281">
        <f>SUM(C69:C74)</f>
        <v>725</v>
      </c>
      <c r="D68" s="281">
        <f>SUM(D69:D74)</f>
        <v>1165.4000000000001</v>
      </c>
      <c r="E68" s="281">
        <f t="shared" si="0"/>
        <v>440.40000000000009</v>
      </c>
      <c r="F68" s="280"/>
      <c r="G68" s="105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7" customFormat="1" ht="18" customHeight="1">
      <c r="A69" s="70">
        <v>1.1000000000000001</v>
      </c>
      <c r="B69" s="291" t="s">
        <v>88</v>
      </c>
      <c r="C69" s="280">
        <v>425</v>
      </c>
      <c r="D69" s="281">
        <f>+'Dramakan hosqer'!D81</f>
        <v>0</v>
      </c>
      <c r="E69" s="281">
        <f t="shared" ref="E69:E82" si="2">D69-C69</f>
        <v>-425</v>
      </c>
      <c r="F69" s="280"/>
      <c r="G69" s="105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7" customFormat="1" ht="17.25" hidden="1" customHeight="1">
      <c r="A70" s="70">
        <v>1.1000000000000001</v>
      </c>
      <c r="B70" s="291" t="s">
        <v>89</v>
      </c>
      <c r="C70" s="280"/>
      <c r="D70" s="281">
        <f>+'Dramakan hosqer'!D82</f>
        <v>0</v>
      </c>
      <c r="E70" s="281">
        <f>D70-C70</f>
        <v>0</v>
      </c>
      <c r="F70" s="280"/>
      <c r="G70" s="105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7" customFormat="1" ht="18" customHeight="1">
      <c r="A71" s="70">
        <v>1.2</v>
      </c>
      <c r="B71" s="291" t="s">
        <v>90</v>
      </c>
      <c r="C71" s="280">
        <v>300</v>
      </c>
      <c r="D71" s="281">
        <f>+'Dramakan hosqer'!D83</f>
        <v>380</v>
      </c>
      <c r="E71" s="281">
        <f t="shared" si="2"/>
        <v>80</v>
      </c>
      <c r="F71" s="280" t="s">
        <v>304</v>
      </c>
      <c r="G71" s="105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7" customFormat="1" ht="29.25" customHeight="1">
      <c r="A72" s="70">
        <v>1.3</v>
      </c>
      <c r="B72" s="291" t="s">
        <v>67</v>
      </c>
      <c r="C72" s="280">
        <v>0</v>
      </c>
      <c r="D72" s="281">
        <f>+'Dramakan hosqer'!D84</f>
        <v>785.4</v>
      </c>
      <c r="E72" s="281">
        <f t="shared" si="2"/>
        <v>785.4</v>
      </c>
      <c r="F72" s="507" t="s">
        <v>303</v>
      </c>
      <c r="G72" s="105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7" customFormat="1" ht="18" hidden="1" customHeight="1">
      <c r="A73" s="70">
        <v>1.5</v>
      </c>
      <c r="B73" s="292" t="s">
        <v>68</v>
      </c>
      <c r="C73" s="280"/>
      <c r="D73" s="280">
        <f>+'Dramakan hosqer'!D85</f>
        <v>0</v>
      </c>
      <c r="E73" s="280">
        <f>D73-C73</f>
        <v>0</v>
      </c>
      <c r="F73" s="280"/>
      <c r="G73" s="105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71" customFormat="1" ht="18" hidden="1" customHeight="1">
      <c r="A74" s="70">
        <v>1.6</v>
      </c>
      <c r="B74" s="292"/>
      <c r="C74" s="280"/>
      <c r="D74" s="280">
        <f>+'Dramakan hosqer'!D86</f>
        <v>0</v>
      </c>
      <c r="E74" s="280">
        <f>D74-C74</f>
        <v>0</v>
      </c>
      <c r="F74" s="280"/>
      <c r="G74" s="56" t="s">
        <v>126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1" customFormat="1" ht="39.75" hidden="1" customHeight="1">
      <c r="A75" s="70">
        <v>2</v>
      </c>
      <c r="B75" s="291" t="s">
        <v>91</v>
      </c>
      <c r="C75" s="281">
        <f>SUM(C76:C78)</f>
        <v>0</v>
      </c>
      <c r="D75" s="281">
        <f>SUM(D76:D78)</f>
        <v>0</v>
      </c>
      <c r="E75" s="280">
        <f>D75-C75</f>
        <v>0</v>
      </c>
      <c r="F75" s="280"/>
      <c r="G75" s="105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4" customFormat="1" ht="18.75" hidden="1" customHeight="1">
      <c r="A76" s="70">
        <v>2.1</v>
      </c>
      <c r="B76" s="290" t="s">
        <v>64</v>
      </c>
      <c r="C76" s="280"/>
      <c r="D76" s="281">
        <f>+'Dramakan hosqer'!D88</f>
        <v>0</v>
      </c>
      <c r="E76" s="281">
        <f t="shared" si="2"/>
        <v>0</v>
      </c>
      <c r="F76" s="280"/>
      <c r="G76" s="183"/>
      <c r="H76" s="110"/>
      <c r="I76" s="101"/>
      <c r="J76" s="101"/>
      <c r="K76" s="101"/>
      <c r="L76" s="101"/>
      <c r="M76" s="101"/>
      <c r="N76" s="101"/>
      <c r="O76" s="93"/>
      <c r="P76" s="93"/>
      <c r="Q76" s="93"/>
    </row>
    <row r="77" spans="1:20" s="57" customFormat="1" ht="19.5" hidden="1" customHeight="1">
      <c r="A77" s="70">
        <v>2.2000000000000002</v>
      </c>
      <c r="B77" s="290" t="s">
        <v>63</v>
      </c>
      <c r="C77" s="280"/>
      <c r="D77" s="281">
        <f>+'Dramakan hosqer'!D89</f>
        <v>0</v>
      </c>
      <c r="E77" s="281">
        <f t="shared" si="2"/>
        <v>0</v>
      </c>
      <c r="F77" s="280"/>
      <c r="G77" s="105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7" customFormat="1" ht="18" hidden="1" customHeight="1">
      <c r="A78" s="70">
        <v>2.2999999999999998</v>
      </c>
      <c r="B78" s="290" t="s">
        <v>52</v>
      </c>
      <c r="C78" s="280"/>
      <c r="D78" s="281">
        <f>+'Dramakan hosqer'!D90</f>
        <v>0</v>
      </c>
      <c r="E78" s="281">
        <f t="shared" si="2"/>
        <v>0</v>
      </c>
      <c r="F78" s="280"/>
      <c r="G78" s="105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7" customFormat="1" ht="38.25" customHeight="1">
      <c r="A79" s="161" t="s">
        <v>60</v>
      </c>
      <c r="B79" s="13" t="s">
        <v>155</v>
      </c>
      <c r="C79" s="289">
        <f>SUM(C80:C81)</f>
        <v>0</v>
      </c>
      <c r="D79" s="289">
        <f>SUM(D80:D81)</f>
        <v>1812</v>
      </c>
      <c r="E79" s="289">
        <f t="shared" si="2"/>
        <v>1812</v>
      </c>
      <c r="F79" s="256"/>
      <c r="G79" s="105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7" customFormat="1" ht="18" customHeight="1">
      <c r="A80" s="70">
        <v>1</v>
      </c>
      <c r="B80" s="286" t="str">
        <f>+'Dramakan hosqer'!B92</f>
        <v>Սննդի գծով</v>
      </c>
      <c r="C80" s="280">
        <v>0</v>
      </c>
      <c r="D80" s="281">
        <f>+'Dramakan hosqer'!D92</f>
        <v>1812</v>
      </c>
      <c r="E80" s="280">
        <f>D80-C80</f>
        <v>1812</v>
      </c>
      <c r="F80" s="280"/>
      <c r="G80" s="105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9" customFormat="1" ht="18" hidden="1" customHeight="1">
      <c r="A81" s="70">
        <v>2</v>
      </c>
      <c r="B81" s="286">
        <f>+'Dramakan hosqer'!B93</f>
        <v>0</v>
      </c>
      <c r="C81" s="280"/>
      <c r="D81" s="281">
        <f>+'Dramakan hosqer'!D93</f>
        <v>0</v>
      </c>
      <c r="E81" s="280">
        <f>D81-C81</f>
        <v>0</v>
      </c>
      <c r="F81" s="280"/>
      <c r="G81" s="105"/>
      <c r="H81" s="104"/>
      <c r="I81" s="104"/>
      <c r="J81" s="104"/>
      <c r="K81" s="104"/>
      <c r="L81" s="104"/>
      <c r="M81" s="104"/>
      <c r="N81" s="99"/>
      <c r="O81" s="99"/>
      <c r="P81" s="99"/>
      <c r="Q81" s="99"/>
      <c r="R81" s="99"/>
      <c r="S81" s="99"/>
      <c r="T81" s="99"/>
    </row>
    <row r="82" spans="1:20" s="39" customFormat="1" ht="43.5" customHeight="1">
      <c r="A82" s="12" t="s">
        <v>40</v>
      </c>
      <c r="B82" s="13" t="s">
        <v>41</v>
      </c>
      <c r="C82" s="289">
        <f>C6+C7-C23</f>
        <v>10062.331000000006</v>
      </c>
      <c r="D82" s="289">
        <f>D6+D7-D23</f>
        <v>1194.2310000000143</v>
      </c>
      <c r="E82" s="289">
        <f t="shared" si="2"/>
        <v>-8868.0999999999913</v>
      </c>
      <c r="F82" s="256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17.25">
      <c r="A83" s="20"/>
      <c r="B83" s="20"/>
      <c r="C83" s="20"/>
      <c r="D83" s="20"/>
      <c r="E83" s="20"/>
      <c r="F83" s="20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34" t="str">
        <f>+'Ekamut-caxs'!C80</f>
        <v xml:space="preserve">Զարա Գրիգորյան </v>
      </c>
      <c r="E84" s="531"/>
      <c r="F84" s="122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22" t="s">
        <v>4</v>
      </c>
      <c r="C85" s="22"/>
      <c r="D85" s="533" t="s">
        <v>97</v>
      </c>
      <c r="E85" s="533"/>
      <c r="F85" s="347"/>
    </row>
    <row r="86" spans="1:20" s="19" customFormat="1" ht="22.5" customHeight="1">
      <c r="A86" s="20"/>
      <c r="B86" s="39" t="s">
        <v>6</v>
      </c>
      <c r="C86" s="20"/>
      <c r="D86" s="531" t="str">
        <f>+'Ekamut-caxs'!C82</f>
        <v>Գայանե Դերտլյան</v>
      </c>
      <c r="E86" s="531"/>
      <c r="F86" s="12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20"/>
      <c r="C87" s="20"/>
      <c r="D87" s="533" t="s">
        <v>97</v>
      </c>
      <c r="E87" s="533"/>
      <c r="F87" s="347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11" sqref="F11"/>
    </sheetView>
  </sheetViews>
  <sheetFormatPr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39" t="s">
        <v>71</v>
      </c>
      <c r="B1" s="539"/>
      <c r="C1" s="539"/>
      <c r="D1" s="539"/>
      <c r="E1" s="539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8" customFormat="1" ht="26.25" customHeight="1">
      <c r="A2" s="540" t="str">
        <f>+'Ekamut-caxs'!A14:D14</f>
        <v xml:space="preserve">«Երևանի հ․ 89 մսուր-մանկապարտեզ» ՀՈԱԿ-ի </v>
      </c>
      <c r="B2" s="541"/>
      <c r="C2" s="541"/>
      <c r="D2" s="541"/>
      <c r="E2" s="54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42" t="s">
        <v>160</v>
      </c>
      <c r="B3" s="542"/>
      <c r="C3" s="542"/>
      <c r="D3" s="542"/>
      <c r="E3" s="54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43" t="s">
        <v>256</v>
      </c>
      <c r="B4" s="543"/>
      <c r="C4" s="543"/>
      <c r="D4" s="543"/>
      <c r="E4" s="543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8" customFormat="1" ht="21.75" customHeight="1">
      <c r="A7" s="544" t="s">
        <v>165</v>
      </c>
      <c r="B7" s="545"/>
      <c r="C7" s="545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75" customHeight="1">
      <c r="A8" s="215">
        <v>1</v>
      </c>
      <c r="B8" s="216" t="s">
        <v>166</v>
      </c>
      <c r="C8" s="215"/>
      <c r="D8" s="217">
        <f>SUM(D9:D29)</f>
        <v>0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19">
        <v>1.1000000000000001</v>
      </c>
      <c r="B9" s="220" t="s">
        <v>167</v>
      </c>
      <c r="C9" s="219" t="s">
        <v>168</v>
      </c>
      <c r="D9" s="31"/>
      <c r="E9" s="31"/>
    </row>
    <row r="10" spans="1:22" ht="27" hidden="1" customHeight="1">
      <c r="A10" s="219">
        <v>1.2</v>
      </c>
      <c r="B10" s="220" t="s">
        <v>169</v>
      </c>
      <c r="C10" s="219" t="s">
        <v>170</v>
      </c>
      <c r="D10" s="31"/>
      <c r="E10" s="31"/>
    </row>
    <row r="11" spans="1:22" ht="27" hidden="1" customHeight="1">
      <c r="A11" s="219">
        <v>1.3</v>
      </c>
      <c r="B11" s="220" t="s">
        <v>171</v>
      </c>
      <c r="C11" s="219" t="s">
        <v>172</v>
      </c>
      <c r="D11" s="31"/>
      <c r="E11" s="31"/>
    </row>
    <row r="12" spans="1:22" ht="27" hidden="1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hidden="1" customHeight="1">
      <c r="A13" s="219">
        <v>1.5</v>
      </c>
      <c r="B13" s="221"/>
      <c r="C13" s="219" t="s">
        <v>175</v>
      </c>
      <c r="D13" s="31"/>
      <c r="E13" s="31"/>
    </row>
    <row r="14" spans="1:22" ht="18" hidden="1" customHeight="1">
      <c r="A14" s="219">
        <v>1.6</v>
      </c>
      <c r="B14" s="220" t="s">
        <v>226</v>
      </c>
      <c r="C14" s="219" t="s">
        <v>176</v>
      </c>
      <c r="D14" s="31"/>
      <c r="E14" s="31"/>
    </row>
    <row r="15" spans="1:22" ht="33.75" hidden="1" customHeight="1">
      <c r="A15" s="219">
        <v>1.7</v>
      </c>
      <c r="B15" s="221"/>
      <c r="C15" s="219" t="s">
        <v>200</v>
      </c>
      <c r="D15" s="31"/>
      <c r="E15" s="31"/>
    </row>
    <row r="16" spans="1:22" ht="22.5" hidden="1" customHeight="1">
      <c r="A16" s="219">
        <v>1.8</v>
      </c>
      <c r="B16" s="221"/>
      <c r="C16" s="223" t="s">
        <v>199</v>
      </c>
      <c r="D16" s="31"/>
      <c r="E16" s="31"/>
    </row>
    <row r="17" spans="1:22" ht="18" hidden="1" customHeight="1">
      <c r="A17" s="219">
        <v>1.9</v>
      </c>
      <c r="B17" s="221"/>
      <c r="C17" s="223"/>
      <c r="D17" s="31"/>
      <c r="E17" s="31"/>
    </row>
    <row r="18" spans="1:22" ht="18" hidden="1" customHeight="1">
      <c r="A18" s="224">
        <v>2</v>
      </c>
      <c r="B18" s="221"/>
      <c r="C18" s="223"/>
      <c r="D18" s="31"/>
      <c r="E18" s="31"/>
    </row>
    <row r="19" spans="1:22" ht="18" hidden="1" customHeight="1">
      <c r="A19" s="219">
        <v>2.1</v>
      </c>
      <c r="B19" s="221"/>
      <c r="C19" s="223"/>
      <c r="D19" s="31"/>
      <c r="E19" s="31"/>
    </row>
    <row r="20" spans="1:22" ht="18" hidden="1" customHeight="1">
      <c r="A20" s="219">
        <v>2.2000000000000002</v>
      </c>
      <c r="B20" s="221"/>
      <c r="C20" s="223"/>
      <c r="D20" s="31"/>
      <c r="E20" s="31"/>
    </row>
    <row r="21" spans="1:22" ht="18" hidden="1" customHeight="1">
      <c r="A21" s="219">
        <v>2.2999999999999998</v>
      </c>
      <c r="B21" s="221"/>
      <c r="C21" s="223"/>
      <c r="D21" s="31"/>
      <c r="E21" s="31"/>
    </row>
    <row r="22" spans="1:22" ht="27.75" hidden="1" customHeight="1">
      <c r="A22" s="219">
        <v>2.4</v>
      </c>
      <c r="B22" s="221"/>
      <c r="C22" s="223"/>
      <c r="D22" s="31"/>
      <c r="E22" s="31"/>
    </row>
    <row r="23" spans="1:22" ht="27.75" hidden="1" customHeight="1">
      <c r="A23" s="219">
        <v>2.5</v>
      </c>
      <c r="B23" s="221" t="s">
        <v>177</v>
      </c>
      <c r="C23" s="219" t="s">
        <v>38</v>
      </c>
      <c r="D23" s="31"/>
      <c r="E23" s="31"/>
    </row>
    <row r="24" spans="1:22" ht="27.75" hidden="1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27.75" hidden="1" customHeight="1">
      <c r="A25" s="219">
        <v>2.7</v>
      </c>
      <c r="B25" s="221" t="s">
        <v>177</v>
      </c>
      <c r="C25" s="219" t="s">
        <v>178</v>
      </c>
      <c r="D25" s="31"/>
      <c r="E25" s="31"/>
    </row>
    <row r="26" spans="1:22" ht="27.75" hidden="1" customHeight="1">
      <c r="A26" s="219">
        <v>2.8</v>
      </c>
      <c r="B26" s="221" t="s">
        <v>177</v>
      </c>
      <c r="C26" s="219" t="s">
        <v>179</v>
      </c>
      <c r="D26" s="31"/>
      <c r="E26" s="31"/>
    </row>
    <row r="27" spans="1:22" ht="27" hidden="1" customHeight="1">
      <c r="A27" s="219">
        <v>2.9</v>
      </c>
      <c r="B27" s="220" t="s">
        <v>180</v>
      </c>
      <c r="C27" s="219" t="s">
        <v>181</v>
      </c>
      <c r="D27" s="31"/>
      <c r="E27" s="31"/>
    </row>
    <row r="28" spans="1:22" ht="26.25" hidden="1" customHeight="1">
      <c r="A28" s="225">
        <v>2.1</v>
      </c>
      <c r="B28" s="221" t="s">
        <v>182</v>
      </c>
      <c r="C28" s="219" t="s">
        <v>183</v>
      </c>
      <c r="D28" s="31"/>
      <c r="E28" s="31"/>
    </row>
    <row r="29" spans="1:22" ht="26.25" hidden="1" customHeight="1">
      <c r="A29" s="225">
        <v>2.11</v>
      </c>
      <c r="B29" s="221"/>
      <c r="C29" s="223" t="s">
        <v>184</v>
      </c>
      <c r="D29" s="31"/>
      <c r="E29" s="31"/>
    </row>
    <row r="30" spans="1:22" s="179" customFormat="1" ht="34.5" hidden="1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19">
        <v>2.1</v>
      </c>
      <c r="B31" s="221"/>
      <c r="C31" s="219" t="s">
        <v>186</v>
      </c>
      <c r="D31" s="31"/>
      <c r="E31" s="31"/>
    </row>
    <row r="32" spans="1:22" ht="21" hidden="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22" ht="26.25" hidden="1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59"/>
      <c r="B34" s="228" t="s">
        <v>73</v>
      </c>
      <c r="C34" s="229"/>
      <c r="D34" s="230">
        <f>D8+D30</f>
        <v>0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8" customFormat="1" ht="33.75" customHeight="1">
      <c r="A35" s="544" t="s">
        <v>190</v>
      </c>
      <c r="B35" s="545"/>
      <c r="C35" s="545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>
        <v>493</v>
      </c>
      <c r="E36" s="31"/>
    </row>
    <row r="37" spans="1:22" ht="21" customHeight="1">
      <c r="A37" s="219">
        <v>1.2</v>
      </c>
      <c r="B37" s="220" t="s">
        <v>169</v>
      </c>
      <c r="C37" s="219" t="s">
        <v>170</v>
      </c>
      <c r="D37" s="31">
        <v>208.2</v>
      </c>
      <c r="E37" s="31"/>
    </row>
    <row r="38" spans="1:22" ht="21" customHeight="1">
      <c r="A38" s="219">
        <v>1.3</v>
      </c>
      <c r="B38" s="220" t="s">
        <v>171</v>
      </c>
      <c r="C38" s="219" t="s">
        <v>172</v>
      </c>
      <c r="D38" s="31">
        <v>47.9</v>
      </c>
      <c r="E38" s="31"/>
    </row>
    <row r="39" spans="1:22" ht="21" hidden="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hidden="1" customHeight="1">
      <c r="A40" s="219">
        <v>1.5</v>
      </c>
      <c r="B40" s="221"/>
      <c r="C40" s="219" t="s">
        <v>175</v>
      </c>
      <c r="D40" s="31"/>
      <c r="E40" s="31"/>
    </row>
    <row r="41" spans="1:22" ht="20.25" hidden="1" customHeight="1">
      <c r="A41" s="219">
        <v>1.6</v>
      </c>
      <c r="B41" s="220" t="s">
        <v>226</v>
      </c>
      <c r="C41" s="219" t="s">
        <v>176</v>
      </c>
      <c r="D41" s="31"/>
      <c r="E41" s="31"/>
    </row>
    <row r="42" spans="1:22" ht="33.75" hidden="1" customHeight="1">
      <c r="A42" s="219">
        <v>1.7</v>
      </c>
      <c r="B42" s="221"/>
      <c r="C42" s="219" t="s">
        <v>200</v>
      </c>
      <c r="D42" s="31"/>
      <c r="E42" s="31"/>
    </row>
    <row r="43" spans="1:22" ht="23.25" customHeight="1">
      <c r="A43" s="219">
        <v>1.4</v>
      </c>
      <c r="B43" s="221"/>
      <c r="C43" s="223" t="s">
        <v>199</v>
      </c>
      <c r="D43" s="31">
        <v>19.100000000000001</v>
      </c>
      <c r="E43" s="31"/>
    </row>
    <row r="44" spans="1:22" ht="23.25" hidden="1" customHeight="1">
      <c r="A44" s="219">
        <v>1.9</v>
      </c>
      <c r="B44" s="221"/>
      <c r="C44" s="223"/>
      <c r="D44" s="31"/>
      <c r="E44" s="31"/>
    </row>
    <row r="45" spans="1:22" ht="23.25" hidden="1" customHeight="1">
      <c r="A45" s="224">
        <v>2</v>
      </c>
      <c r="B45" s="221"/>
      <c r="C45" s="223"/>
      <c r="D45" s="31"/>
      <c r="E45" s="31"/>
    </row>
    <row r="46" spans="1:22" ht="23.25" hidden="1" customHeight="1">
      <c r="A46" s="219">
        <v>2.1</v>
      </c>
      <c r="B46" s="221"/>
      <c r="C46" s="223"/>
      <c r="D46" s="31"/>
      <c r="E46" s="31"/>
    </row>
    <row r="47" spans="1:22" ht="21" hidden="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22" ht="21" hidden="1" customHeight="1">
      <c r="A48" s="219">
        <v>2.2999999999999998</v>
      </c>
      <c r="B48" s="221" t="s">
        <v>177</v>
      </c>
      <c r="C48" s="219" t="s">
        <v>51</v>
      </c>
      <c r="D48" s="31"/>
      <c r="E48" s="31"/>
    </row>
    <row r="49" spans="1:22" ht="21" hidden="1" customHeight="1">
      <c r="A49" s="219">
        <v>2.4</v>
      </c>
      <c r="B49" s="221" t="s">
        <v>177</v>
      </c>
      <c r="C49" s="219" t="s">
        <v>178</v>
      </c>
      <c r="D49" s="31"/>
      <c r="E49" s="31"/>
    </row>
    <row r="50" spans="1:22" ht="24" hidden="1" customHeight="1">
      <c r="A50" s="219">
        <v>2.5</v>
      </c>
      <c r="B50" s="221" t="s">
        <v>177</v>
      </c>
      <c r="C50" s="219" t="s">
        <v>179</v>
      </c>
      <c r="D50" s="31"/>
      <c r="E50" s="31"/>
    </row>
    <row r="51" spans="1:22" ht="24" hidden="1" customHeight="1">
      <c r="A51" s="219">
        <v>2.6</v>
      </c>
      <c r="B51" s="220" t="s">
        <v>180</v>
      </c>
      <c r="C51" s="219" t="s">
        <v>181</v>
      </c>
      <c r="D51" s="31"/>
      <c r="E51" s="31"/>
    </row>
    <row r="52" spans="1:22" ht="24" hidden="1" customHeight="1">
      <c r="A52" s="219">
        <v>2.7</v>
      </c>
      <c r="B52" s="221" t="s">
        <v>182</v>
      </c>
      <c r="C52" s="219" t="s">
        <v>183</v>
      </c>
      <c r="D52" s="31"/>
      <c r="E52" s="31"/>
    </row>
    <row r="53" spans="1:22" ht="24" hidden="1" customHeight="1">
      <c r="A53" s="219">
        <v>2.8</v>
      </c>
      <c r="B53" s="221"/>
      <c r="C53" s="223" t="s">
        <v>184</v>
      </c>
      <c r="D53" s="31"/>
      <c r="E53" s="31"/>
    </row>
    <row r="54" spans="1:22" ht="33" hidden="1" customHeight="1">
      <c r="A54" s="219"/>
      <c r="B54" s="216" t="s">
        <v>191</v>
      </c>
      <c r="C54" s="30"/>
      <c r="D54" s="217">
        <f>SUM(D55:D58)</f>
        <v>0</v>
      </c>
      <c r="E54" s="31"/>
      <c r="F54" s="338">
        <f>SUM(D36:D53)</f>
        <v>768.2</v>
      </c>
      <c r="G54" s="338">
        <f>+D59-D54-F54</f>
        <v>0</v>
      </c>
    </row>
    <row r="55" spans="1:22" ht="33" hidden="1" customHeight="1">
      <c r="A55" s="219">
        <v>1.1000000000000001</v>
      </c>
      <c r="B55" s="258"/>
      <c r="C55" s="259" t="s">
        <v>198</v>
      </c>
      <c r="D55" s="224"/>
      <c r="E55" s="31"/>
    </row>
    <row r="56" spans="1:22" ht="30" hidden="1" customHeight="1">
      <c r="A56" s="219">
        <v>1.2</v>
      </c>
      <c r="B56" s="232"/>
      <c r="C56" s="219" t="s">
        <v>186</v>
      </c>
      <c r="D56" s="31">
        <f>12-12</f>
        <v>0</v>
      </c>
      <c r="E56" s="219"/>
    </row>
    <row r="57" spans="1:22" ht="24.75" hidden="1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22" ht="24.75" hidden="1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768.2</v>
      </c>
      <c r="E59" s="236"/>
      <c r="F59" s="440">
        <f>+D59-D55</f>
        <v>768.2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257</v>
      </c>
      <c r="C62" s="235">
        <v>4939.7309999999998</v>
      </c>
      <c r="D62" s="535" t="s">
        <v>193</v>
      </c>
      <c r="E62" s="536"/>
    </row>
    <row r="63" spans="1:22" ht="36.75" customHeight="1"/>
    <row r="64" spans="1:22" s="179" customFormat="1" ht="25.5" customHeight="1">
      <c r="A64" s="240"/>
      <c r="B64" s="203" t="s">
        <v>2</v>
      </c>
      <c r="C64" s="241"/>
      <c r="D64" s="537" t="str">
        <f>+'Ekamut-caxs'!C80</f>
        <v xml:space="preserve">Զարա Գրիգորյան 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9" customFormat="1" ht="12.75" customHeight="1">
      <c r="A65" s="240"/>
      <c r="C65" s="242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9" customFormat="1" ht="22.5" customHeight="1">
      <c r="A66" s="240"/>
      <c r="B66" s="203" t="s">
        <v>6</v>
      </c>
      <c r="C66" s="241"/>
      <c r="D66" s="537" t="str">
        <f>+'Ekamut-caxs'!C82</f>
        <v>Գայանե Դերտլյան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9" customFormat="1" ht="13.5" customHeight="1">
      <c r="A67" s="240"/>
      <c r="B67" s="243"/>
      <c r="C67" s="240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9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B4" zoomScale="106" zoomScaleSheetLayoutView="106" workbookViewId="0">
      <selection activeCell="F11" sqref="F1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4.7109375" style="19" customWidth="1"/>
    <col min="6" max="6" width="16.28515625" style="19" customWidth="1"/>
    <col min="7" max="8" width="12.28515625" style="19" customWidth="1"/>
    <col min="9" max="9" width="13.140625" style="19" customWidth="1"/>
    <col min="10" max="10" width="15.28515625" style="19" customWidth="1"/>
    <col min="11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2" t="s">
        <v>71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</row>
    <row r="2" spans="1:15" s="21" customFormat="1" ht="25.5" customHeight="1">
      <c r="A2" s="509" t="str">
        <f>+'Ekamut-caxs'!A14</f>
        <v xml:space="preserve">«Երևանի հ․ 89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</row>
    <row r="3" spans="1:15" ht="25.5" customHeight="1">
      <c r="A3" s="540" t="s">
        <v>260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</row>
    <row r="4" spans="1:15" ht="21" customHeight="1" thickBot="1">
      <c r="N4" s="348" t="s">
        <v>0</v>
      </c>
    </row>
    <row r="5" spans="1:15" ht="33.75" customHeight="1">
      <c r="A5" s="558" t="s">
        <v>156</v>
      </c>
      <c r="B5" s="560" t="s">
        <v>72</v>
      </c>
      <c r="C5" s="562" t="s">
        <v>230</v>
      </c>
      <c r="D5" s="553" t="s">
        <v>211</v>
      </c>
      <c r="E5" s="554"/>
      <c r="F5" s="554"/>
      <c r="G5" s="554"/>
      <c r="H5" s="554"/>
      <c r="I5" s="554"/>
      <c r="J5" s="554"/>
      <c r="K5" s="554"/>
      <c r="L5" s="554"/>
      <c r="M5" s="555"/>
      <c r="N5" s="556" t="s">
        <v>159</v>
      </c>
    </row>
    <row r="6" spans="1:15" ht="79.5" customHeight="1">
      <c r="A6" s="559"/>
      <c r="B6" s="561"/>
      <c r="C6" s="563"/>
      <c r="D6" s="349" t="s">
        <v>227</v>
      </c>
      <c r="E6" s="350" t="s">
        <v>235</v>
      </c>
      <c r="F6" s="350" t="s">
        <v>236</v>
      </c>
      <c r="G6" s="350" t="s">
        <v>157</v>
      </c>
      <c r="H6" s="350" t="s">
        <v>214</v>
      </c>
      <c r="I6" s="350" t="s">
        <v>213</v>
      </c>
      <c r="J6" s="350" t="s">
        <v>121</v>
      </c>
      <c r="K6" s="351" t="s">
        <v>291</v>
      </c>
      <c r="L6" s="351" t="s">
        <v>196</v>
      </c>
      <c r="M6" s="352" t="s">
        <v>212</v>
      </c>
      <c r="N6" s="557"/>
    </row>
    <row r="7" spans="1:15" ht="27.75" customHeight="1">
      <c r="A7" s="349">
        <v>1</v>
      </c>
      <c r="B7" s="353" t="s">
        <v>220</v>
      </c>
      <c r="C7" s="354">
        <f>51675+5629.231</f>
        <v>57304.231</v>
      </c>
      <c r="D7" s="355">
        <f>(5637.625-417.6)*2</f>
        <v>10440.049999999999</v>
      </c>
      <c r="E7" s="356">
        <f>417.6*2</f>
        <v>835.2</v>
      </c>
      <c r="F7" s="356">
        <v>108.2</v>
      </c>
      <c r="G7" s="356">
        <v>108.7</v>
      </c>
      <c r="H7" s="356">
        <f>(128.5*1.12)+(122.7*1)</f>
        <v>266.62</v>
      </c>
      <c r="I7" s="356"/>
      <c r="J7" s="356">
        <f>418.4*2</f>
        <v>836.8</v>
      </c>
      <c r="K7" s="356"/>
      <c r="L7" s="356"/>
      <c r="M7" s="357"/>
      <c r="N7" s="358">
        <f>ROUND(SUM(C7:M7),1)</f>
        <v>69899.8</v>
      </c>
    </row>
    <row r="8" spans="1:15" ht="28.5" customHeight="1">
      <c r="A8" s="349">
        <v>1.1000000000000001</v>
      </c>
      <c r="B8" s="359" t="s">
        <v>121</v>
      </c>
      <c r="C8" s="360">
        <v>3840.252</v>
      </c>
      <c r="D8" s="361" t="s">
        <v>202</v>
      </c>
      <c r="E8" s="362" t="s">
        <v>202</v>
      </c>
      <c r="F8" s="362" t="s">
        <v>202</v>
      </c>
      <c r="G8" s="362" t="s">
        <v>202</v>
      </c>
      <c r="H8" s="362" t="s">
        <v>202</v>
      </c>
      <c r="I8" s="362" t="s">
        <v>202</v>
      </c>
      <c r="J8" s="362" t="s">
        <v>202</v>
      </c>
      <c r="K8" s="362" t="s">
        <v>202</v>
      </c>
      <c r="L8" s="362" t="s">
        <v>202</v>
      </c>
      <c r="M8" s="363" t="s">
        <v>202</v>
      </c>
      <c r="N8" s="364" t="s">
        <v>202</v>
      </c>
    </row>
    <row r="9" spans="1:15" ht="30" customHeight="1">
      <c r="A9" s="349">
        <v>1.2</v>
      </c>
      <c r="B9" s="359" t="s">
        <v>212</v>
      </c>
      <c r="C9" s="360">
        <v>1131</v>
      </c>
      <c r="D9" s="361" t="s">
        <v>202</v>
      </c>
      <c r="E9" s="362" t="s">
        <v>202</v>
      </c>
      <c r="F9" s="362" t="s">
        <v>202</v>
      </c>
      <c r="G9" s="362" t="s">
        <v>202</v>
      </c>
      <c r="H9" s="362" t="s">
        <v>202</v>
      </c>
      <c r="I9" s="362" t="s">
        <v>202</v>
      </c>
      <c r="J9" s="362" t="s">
        <v>202</v>
      </c>
      <c r="K9" s="362" t="s">
        <v>202</v>
      </c>
      <c r="L9" s="362" t="s">
        <v>202</v>
      </c>
      <c r="M9" s="363" t="s">
        <v>202</v>
      </c>
      <c r="N9" s="364" t="s">
        <v>202</v>
      </c>
    </row>
    <row r="10" spans="1:15" ht="30" customHeight="1">
      <c r="A10" s="349">
        <v>1.3</v>
      </c>
      <c r="B10" s="466" t="s">
        <v>291</v>
      </c>
      <c r="C10" s="360">
        <v>0</v>
      </c>
      <c r="D10" s="489" t="s">
        <v>202</v>
      </c>
      <c r="E10" s="362" t="s">
        <v>202</v>
      </c>
      <c r="F10" s="362" t="s">
        <v>202</v>
      </c>
      <c r="G10" s="362" t="s">
        <v>202</v>
      </c>
      <c r="H10" s="362" t="s">
        <v>202</v>
      </c>
      <c r="I10" s="362" t="s">
        <v>202</v>
      </c>
      <c r="J10" s="362" t="s">
        <v>202</v>
      </c>
      <c r="K10" s="362" t="s">
        <v>202</v>
      </c>
      <c r="L10" s="362" t="s">
        <v>202</v>
      </c>
      <c r="M10" s="363" t="s">
        <v>202</v>
      </c>
      <c r="N10" s="364" t="s">
        <v>202</v>
      </c>
    </row>
    <row r="11" spans="1:15" ht="35.25" customHeight="1">
      <c r="A11" s="349">
        <v>2</v>
      </c>
      <c r="B11" s="365" t="s">
        <v>94</v>
      </c>
      <c r="C11" s="366">
        <v>27</v>
      </c>
      <c r="D11" s="355">
        <f>3*2*2</f>
        <v>12</v>
      </c>
      <c r="E11" s="362" t="s">
        <v>202</v>
      </c>
      <c r="F11" s="362" t="s">
        <v>202</v>
      </c>
      <c r="G11" s="362" t="s">
        <v>202</v>
      </c>
      <c r="H11" s="362" t="s">
        <v>202</v>
      </c>
      <c r="I11" s="362" t="s">
        <v>202</v>
      </c>
      <c r="J11" s="362" t="s">
        <v>202</v>
      </c>
      <c r="K11" s="362" t="s">
        <v>202</v>
      </c>
      <c r="L11" s="362" t="s">
        <v>202</v>
      </c>
      <c r="M11" s="363" t="s">
        <v>202</v>
      </c>
      <c r="N11" s="358">
        <f>ROUND(SUM(C11:M11),1)</f>
        <v>39</v>
      </c>
    </row>
    <row r="12" spans="1:15" s="374" customFormat="1" ht="34.5" customHeight="1" thickBot="1">
      <c r="A12" s="367"/>
      <c r="B12" s="368" t="s">
        <v>73</v>
      </c>
      <c r="C12" s="369" t="s">
        <v>202</v>
      </c>
      <c r="D12" s="370" t="s">
        <v>202</v>
      </c>
      <c r="E12" s="371" t="s">
        <v>202</v>
      </c>
      <c r="F12" s="371" t="s">
        <v>202</v>
      </c>
      <c r="G12" s="371" t="s">
        <v>202</v>
      </c>
      <c r="H12" s="371" t="s">
        <v>202</v>
      </c>
      <c r="I12" s="371" t="s">
        <v>202</v>
      </c>
      <c r="J12" s="371" t="s">
        <v>202</v>
      </c>
      <c r="K12" s="371" t="s">
        <v>202</v>
      </c>
      <c r="L12" s="371" t="s">
        <v>202</v>
      </c>
      <c r="M12" s="372" t="s">
        <v>202</v>
      </c>
      <c r="N12" s="373">
        <f>ROUND(SUM(N7:N11),1)</f>
        <v>69938.8</v>
      </c>
    </row>
    <row r="13" spans="1:15" s="374" customFormat="1" ht="34.5" customHeight="1">
      <c r="B13" s="375"/>
      <c r="C13" s="122"/>
      <c r="D13" s="376"/>
      <c r="E13" s="377">
        <f>5637.6*2</f>
        <v>11275.2</v>
      </c>
      <c r="F13" s="377"/>
      <c r="G13" s="377"/>
      <c r="H13" s="378"/>
      <c r="I13" s="378"/>
      <c r="J13" s="379"/>
      <c r="K13" s="379"/>
      <c r="L13" s="378"/>
      <c r="M13" s="377"/>
      <c r="N13" s="380"/>
      <c r="O13" s="375"/>
    </row>
    <row r="14" spans="1:15" s="381" customFormat="1" ht="21" customHeight="1">
      <c r="B14" s="382"/>
      <c r="C14" s="382"/>
      <c r="D14" s="245"/>
      <c r="E14" s="383"/>
      <c r="F14" s="383"/>
      <c r="G14" s="384"/>
      <c r="H14" s="160"/>
      <c r="I14" s="160"/>
      <c r="J14" s="245"/>
      <c r="K14" s="245"/>
      <c r="L14" s="548"/>
      <c r="M14" s="548"/>
      <c r="N14" s="385"/>
    </row>
    <row r="15" spans="1:15" s="374" customFormat="1" ht="69" customHeight="1">
      <c r="B15" s="549" t="s">
        <v>217</v>
      </c>
      <c r="C15" s="551"/>
      <c r="D15" s="550"/>
      <c r="G15" s="245"/>
      <c r="H15" s="245"/>
      <c r="I15" s="549" t="s">
        <v>216</v>
      </c>
      <c r="J15" s="550"/>
      <c r="K15" s="384"/>
      <c r="L15" s="245"/>
      <c r="M15" s="245"/>
      <c r="N15" s="245"/>
    </row>
    <row r="16" spans="1:15" s="374" customFormat="1" ht="48" customHeight="1">
      <c r="B16" s="386" t="s">
        <v>197</v>
      </c>
      <c r="C16" s="387" t="s">
        <v>237</v>
      </c>
      <c r="D16" s="387" t="s">
        <v>238</v>
      </c>
      <c r="G16" s="388"/>
      <c r="H16" s="389"/>
      <c r="I16" s="386" t="s">
        <v>197</v>
      </c>
      <c r="J16" s="387" t="s">
        <v>215</v>
      </c>
      <c r="K16" s="388"/>
      <c r="L16" s="388"/>
      <c r="M16" s="388"/>
      <c r="N16" s="389"/>
    </row>
    <row r="17" spans="2:14" s="390" customFormat="1" ht="39.75" customHeight="1">
      <c r="B17" s="391">
        <v>104400</v>
      </c>
      <c r="C17" s="392">
        <f>ROUND(4*B17*2/1000,1)</f>
        <v>835.2</v>
      </c>
      <c r="D17" s="392">
        <v>108.2</v>
      </c>
      <c r="G17" s="393"/>
      <c r="H17" s="394"/>
      <c r="I17" s="395">
        <v>104400</v>
      </c>
      <c r="J17" s="396">
        <v>108.7</v>
      </c>
      <c r="K17" s="465"/>
      <c r="L17" s="393"/>
      <c r="M17" s="393"/>
      <c r="N17" s="394"/>
    </row>
    <row r="18" spans="2:14" ht="24" customHeight="1">
      <c r="D18" s="393"/>
      <c r="E18" s="397"/>
      <c r="F18" s="397"/>
      <c r="G18" s="397"/>
      <c r="H18" s="378"/>
      <c r="I18" s="378"/>
      <c r="J18" s="398"/>
      <c r="K18" s="398"/>
      <c r="L18" s="393"/>
      <c r="M18" s="393"/>
      <c r="N18" s="399"/>
    </row>
    <row r="19" spans="2:14" ht="19.5" customHeight="1">
      <c r="C19" s="400"/>
    </row>
    <row r="20" spans="2:14" s="401" customFormat="1" ht="24" customHeight="1">
      <c r="B20" s="402" t="s">
        <v>2</v>
      </c>
      <c r="C20" s="402"/>
      <c r="E20" s="403"/>
      <c r="F20" s="404"/>
      <c r="G20" s="404"/>
      <c r="H20" s="546" t="str">
        <f>+'Ekamut-caxs'!C80</f>
        <v xml:space="preserve">Զարա Գրիգորյան </v>
      </c>
      <c r="I20" s="546"/>
      <c r="J20" s="546"/>
      <c r="K20" s="405"/>
      <c r="L20" s="405"/>
    </row>
    <row r="21" spans="2:14" s="406" customFormat="1" ht="17.25" customHeight="1">
      <c r="B21" s="407"/>
      <c r="C21" s="407"/>
      <c r="E21" s="408" t="s">
        <v>96</v>
      </c>
      <c r="F21" s="409"/>
      <c r="G21" s="410"/>
      <c r="H21" s="547" t="s">
        <v>97</v>
      </c>
      <c r="I21" s="547"/>
      <c r="J21" s="547"/>
      <c r="K21" s="409"/>
      <c r="L21" s="409"/>
    </row>
    <row r="22" spans="2:14" s="401" customFormat="1" ht="24.75" customHeight="1">
      <c r="B22" s="411" t="s">
        <v>6</v>
      </c>
      <c r="C22" s="411"/>
      <c r="E22" s="412"/>
      <c r="F22" s="413"/>
      <c r="G22" s="413"/>
      <c r="H22" s="546" t="str">
        <f>+'Ekamut-caxs'!C82</f>
        <v>Գայանե Դերտլյան</v>
      </c>
      <c r="I22" s="546"/>
      <c r="J22" s="546"/>
      <c r="K22" s="405"/>
      <c r="L22" s="405"/>
    </row>
    <row r="23" spans="2:14" s="406" customFormat="1" ht="18.75" customHeight="1">
      <c r="E23" s="408" t="s">
        <v>96</v>
      </c>
      <c r="F23" s="409"/>
      <c r="G23" s="410"/>
      <c r="H23" s="547" t="s">
        <v>97</v>
      </c>
      <c r="I23" s="547"/>
      <c r="J23" s="547"/>
      <c r="K23" s="409"/>
      <c r="L23" s="409"/>
    </row>
    <row r="24" spans="2:14" s="414" customFormat="1" ht="16.5">
      <c r="D24" s="409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0" orientation="landscape" r:id="rId1"/>
  <ignoredErrors>
    <ignoredError sqref="C7 H20 H22 D8:N12 D7:H7 N7 J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11" sqref="F11"/>
    </sheetView>
  </sheetViews>
  <sheetFormatPr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9" width="12.42578125" style="140" customWidth="1"/>
    <col min="10" max="10" width="17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3.5703125" style="140" customWidth="1"/>
    <col min="15" max="15" width="14.5703125" style="140" customWidth="1"/>
    <col min="16" max="16384" width="9.140625" style="140"/>
  </cols>
  <sheetData>
    <row r="1" spans="1:15" s="139" customFormat="1" ht="18.75" customHeight="1">
      <c r="A1" s="567" t="s">
        <v>71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139" customFormat="1" ht="21.75" customHeight="1">
      <c r="A2" s="566" t="str">
        <f>+'Ekamut-caxs'!A14:D14</f>
        <v xml:space="preserve">«Երևանի հ․ 89 մսուր-մանկապարտեզ» ՀՈԱԿ-ի 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</row>
    <row r="3" spans="1:15" s="139" customFormat="1" ht="21" customHeight="1">
      <c r="A3" s="566" t="s">
        <v>98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5" ht="21" customHeight="1" thickBot="1"/>
    <row r="5" spans="1:15" s="146" customFormat="1" ht="24.75" customHeight="1">
      <c r="A5" s="569" t="s">
        <v>119</v>
      </c>
      <c r="B5" s="571" t="s">
        <v>99</v>
      </c>
      <c r="C5" s="573" t="s">
        <v>100</v>
      </c>
      <c r="D5" s="574"/>
      <c r="E5" s="574"/>
      <c r="F5" s="575"/>
      <c r="G5" s="565" t="s">
        <v>101</v>
      </c>
      <c r="H5" s="565"/>
      <c r="I5" s="565"/>
      <c r="J5" s="565"/>
      <c r="K5" s="565" t="s">
        <v>147</v>
      </c>
      <c r="L5" s="565"/>
      <c r="M5" s="565"/>
      <c r="N5" s="565"/>
      <c r="O5" s="565"/>
    </row>
    <row r="6" spans="1:15" s="148" customFormat="1" ht="51" customHeight="1">
      <c r="A6" s="570"/>
      <c r="B6" s="572"/>
      <c r="C6" s="436" t="s">
        <v>243</v>
      </c>
      <c r="D6" s="437" t="s">
        <v>244</v>
      </c>
      <c r="E6" s="437" t="s">
        <v>273</v>
      </c>
      <c r="F6" s="438" t="s">
        <v>274</v>
      </c>
      <c r="G6" s="437" t="s">
        <v>245</v>
      </c>
      <c r="H6" s="439" t="s">
        <v>244</v>
      </c>
      <c r="I6" s="437" t="s">
        <v>275</v>
      </c>
      <c r="J6" s="439" t="s">
        <v>274</v>
      </c>
      <c r="K6" s="437" t="s">
        <v>243</v>
      </c>
      <c r="L6" s="437" t="s">
        <v>273</v>
      </c>
      <c r="M6" s="439" t="s">
        <v>294</v>
      </c>
      <c r="N6" s="147" t="s">
        <v>276</v>
      </c>
      <c r="O6" s="147" t="s">
        <v>277</v>
      </c>
    </row>
    <row r="7" spans="1:15" ht="19.5" customHeight="1">
      <c r="A7" s="141">
        <v>1</v>
      </c>
      <c r="B7" s="194" t="s">
        <v>102</v>
      </c>
      <c r="C7" s="271" t="s">
        <v>229</v>
      </c>
      <c r="D7" s="265" t="s">
        <v>229</v>
      </c>
      <c r="E7" s="473">
        <v>4433</v>
      </c>
      <c r="F7" s="495">
        <v>637022.1</v>
      </c>
      <c r="G7" s="277" t="s">
        <v>229</v>
      </c>
      <c r="H7" s="265" t="s">
        <v>229</v>
      </c>
      <c r="I7" s="473">
        <v>3962.3850000000002</v>
      </c>
      <c r="J7" s="490">
        <v>203493.05</v>
      </c>
      <c r="K7" s="316" t="s">
        <v>229</v>
      </c>
      <c r="L7" s="473">
        <v>110.71</v>
      </c>
      <c r="M7" s="496">
        <f>+L7*200.47</f>
        <v>22194.0337</v>
      </c>
      <c r="N7" s="494">
        <f>+L7*7.94904</f>
        <v>880.03821840000001</v>
      </c>
      <c r="O7" s="494">
        <f>+N7+M7</f>
        <v>23074.071918400001</v>
      </c>
    </row>
    <row r="8" spans="1:15" ht="19.5" customHeight="1">
      <c r="A8" s="141">
        <v>2</v>
      </c>
      <c r="B8" s="194" t="s">
        <v>103</v>
      </c>
      <c r="C8" s="271" t="s">
        <v>229</v>
      </c>
      <c r="D8" s="265" t="s">
        <v>229</v>
      </c>
      <c r="E8" s="473">
        <v>3997</v>
      </c>
      <c r="F8" s="495">
        <v>574368.9</v>
      </c>
      <c r="G8" s="277" t="s">
        <v>229</v>
      </c>
      <c r="H8" s="265" t="s">
        <v>229</v>
      </c>
      <c r="I8" s="473">
        <v>3793.98</v>
      </c>
      <c r="J8" s="490">
        <v>194899.25</v>
      </c>
      <c r="K8" s="316" t="s">
        <v>229</v>
      </c>
      <c r="L8" s="473">
        <v>132</v>
      </c>
      <c r="M8" s="496">
        <f t="shared" ref="M8:M18" si="0">+L8*200.47</f>
        <v>26462.04</v>
      </c>
      <c r="N8" s="494">
        <f t="shared" ref="N8:N18" si="1">+L8*7.94904</f>
        <v>1049.2732800000001</v>
      </c>
      <c r="O8" s="494">
        <f t="shared" ref="O8:O18" si="2">+N8+M8</f>
        <v>27511.313280000002</v>
      </c>
    </row>
    <row r="9" spans="1:15" ht="19.5" customHeight="1">
      <c r="A9" s="141">
        <v>3</v>
      </c>
      <c r="B9" s="194" t="s">
        <v>104</v>
      </c>
      <c r="C9" s="271" t="s">
        <v>229</v>
      </c>
      <c r="D9" s="265" t="s">
        <v>229</v>
      </c>
      <c r="E9" s="473">
        <v>2170</v>
      </c>
      <c r="F9" s="495">
        <v>311829</v>
      </c>
      <c r="G9" s="277" t="s">
        <v>229</v>
      </c>
      <c r="H9" s="265" t="s">
        <v>229</v>
      </c>
      <c r="I9" s="473">
        <v>2861.1750000000002</v>
      </c>
      <c r="J9" s="490">
        <v>181118.28</v>
      </c>
      <c r="K9" s="316" t="s">
        <v>229</v>
      </c>
      <c r="L9" s="473">
        <v>63</v>
      </c>
      <c r="M9" s="496">
        <f t="shared" si="0"/>
        <v>12629.61</v>
      </c>
      <c r="N9" s="494">
        <f t="shared" si="1"/>
        <v>500.78951999999998</v>
      </c>
      <c r="O9" s="494">
        <f t="shared" si="2"/>
        <v>13130.399520000001</v>
      </c>
    </row>
    <row r="10" spans="1:15" ht="19.5" customHeight="1">
      <c r="A10" s="141">
        <v>4</v>
      </c>
      <c r="B10" s="194" t="s">
        <v>105</v>
      </c>
      <c r="C10" s="272" t="s">
        <v>229</v>
      </c>
      <c r="D10" s="266" t="s">
        <v>229</v>
      </c>
      <c r="E10" s="473">
        <v>0</v>
      </c>
      <c r="F10" s="495">
        <v>0</v>
      </c>
      <c r="G10" s="277" t="s">
        <v>229</v>
      </c>
      <c r="H10" s="267" t="s">
        <v>229</v>
      </c>
      <c r="I10" s="473">
        <v>2772</v>
      </c>
      <c r="J10" s="490">
        <v>143029.16</v>
      </c>
      <c r="K10" s="316" t="s">
        <v>229</v>
      </c>
      <c r="L10" s="473">
        <v>283</v>
      </c>
      <c r="M10" s="496">
        <f t="shared" si="0"/>
        <v>56733.01</v>
      </c>
      <c r="N10" s="494">
        <f t="shared" si="1"/>
        <v>2249.5783200000001</v>
      </c>
      <c r="O10" s="494">
        <f t="shared" si="2"/>
        <v>58982.588320000003</v>
      </c>
    </row>
    <row r="11" spans="1:15" ht="19.5" customHeight="1">
      <c r="A11" s="141">
        <v>5</v>
      </c>
      <c r="B11" s="194" t="s">
        <v>106</v>
      </c>
      <c r="C11" s="272" t="s">
        <v>229</v>
      </c>
      <c r="D11" s="266" t="s">
        <v>229</v>
      </c>
      <c r="E11" s="473">
        <v>0</v>
      </c>
      <c r="F11" s="495">
        <v>0</v>
      </c>
      <c r="G11" s="277" t="s">
        <v>229</v>
      </c>
      <c r="H11" s="267" t="s">
        <v>229</v>
      </c>
      <c r="I11" s="473">
        <v>2740.47</v>
      </c>
      <c r="J11" s="490">
        <v>141411.44</v>
      </c>
      <c r="K11" s="316" t="s">
        <v>229</v>
      </c>
      <c r="L11" s="473">
        <v>391</v>
      </c>
      <c r="M11" s="496">
        <f t="shared" si="0"/>
        <v>78383.77</v>
      </c>
      <c r="N11" s="494">
        <f t="shared" si="1"/>
        <v>3108.0746399999998</v>
      </c>
      <c r="O11" s="494">
        <f t="shared" si="2"/>
        <v>81491.84464000001</v>
      </c>
    </row>
    <row r="12" spans="1:15" ht="19.5" customHeight="1">
      <c r="A12" s="141">
        <v>6</v>
      </c>
      <c r="B12" s="194" t="s">
        <v>107</v>
      </c>
      <c r="C12" s="272" t="s">
        <v>229</v>
      </c>
      <c r="D12" s="266" t="s">
        <v>229</v>
      </c>
      <c r="E12" s="473">
        <v>0</v>
      </c>
      <c r="F12" s="495">
        <v>0</v>
      </c>
      <c r="G12" s="277" t="s">
        <v>229</v>
      </c>
      <c r="H12" s="267" t="s">
        <v>229</v>
      </c>
      <c r="I12" s="473">
        <v>2594.8649999999998</v>
      </c>
      <c r="J12" s="490">
        <v>133923.57999999999</v>
      </c>
      <c r="K12" s="316" t="s">
        <v>229</v>
      </c>
      <c r="L12" s="473">
        <v>94</v>
      </c>
      <c r="M12" s="496">
        <f t="shared" si="0"/>
        <v>18844.18</v>
      </c>
      <c r="N12" s="494">
        <f t="shared" si="1"/>
        <v>747.20975999999996</v>
      </c>
      <c r="O12" s="494">
        <f t="shared" si="2"/>
        <v>19591.389760000002</v>
      </c>
    </row>
    <row r="13" spans="1:15" ht="19.5" customHeight="1">
      <c r="A13" s="141">
        <v>7</v>
      </c>
      <c r="B13" s="194" t="s">
        <v>108</v>
      </c>
      <c r="C13" s="272" t="s">
        <v>229</v>
      </c>
      <c r="D13" s="266" t="s">
        <v>229</v>
      </c>
      <c r="E13" s="473">
        <v>0</v>
      </c>
      <c r="F13" s="495">
        <v>0</v>
      </c>
      <c r="G13" s="277" t="s">
        <v>229</v>
      </c>
      <c r="H13" s="267" t="s">
        <v>229</v>
      </c>
      <c r="I13" s="473">
        <v>2445.2399999999998</v>
      </c>
      <c r="J13" s="490">
        <v>125081.04</v>
      </c>
      <c r="K13" s="316" t="s">
        <v>229</v>
      </c>
      <c r="L13" s="473">
        <v>211</v>
      </c>
      <c r="M13" s="496">
        <f t="shared" si="0"/>
        <v>42299.17</v>
      </c>
      <c r="N13" s="494">
        <f t="shared" si="1"/>
        <v>1677.2474400000001</v>
      </c>
      <c r="O13" s="494">
        <f t="shared" si="2"/>
        <v>43976.417439999997</v>
      </c>
    </row>
    <row r="14" spans="1:15" ht="19.5" customHeight="1">
      <c r="A14" s="141">
        <v>8</v>
      </c>
      <c r="B14" s="195" t="s">
        <v>109</v>
      </c>
      <c r="C14" s="272" t="s">
        <v>229</v>
      </c>
      <c r="D14" s="266" t="s">
        <v>229</v>
      </c>
      <c r="E14" s="473">
        <v>0</v>
      </c>
      <c r="F14" s="495">
        <v>0</v>
      </c>
      <c r="G14" s="277" t="s">
        <v>229</v>
      </c>
      <c r="H14" s="267" t="s">
        <v>229</v>
      </c>
      <c r="I14" s="473">
        <v>2489.61</v>
      </c>
      <c r="J14" s="490">
        <v>127106.09</v>
      </c>
      <c r="K14" s="316" t="s">
        <v>229</v>
      </c>
      <c r="L14" s="473">
        <v>195</v>
      </c>
      <c r="M14" s="496">
        <f t="shared" si="0"/>
        <v>39091.65</v>
      </c>
      <c r="N14" s="494">
        <f t="shared" si="1"/>
        <v>1550.0627999999999</v>
      </c>
      <c r="O14" s="494">
        <f t="shared" si="2"/>
        <v>40641.712800000001</v>
      </c>
    </row>
    <row r="15" spans="1:15" ht="19.5" customHeight="1">
      <c r="A15" s="141">
        <v>9</v>
      </c>
      <c r="B15" s="195" t="s">
        <v>110</v>
      </c>
      <c r="C15" s="272" t="s">
        <v>229</v>
      </c>
      <c r="D15" s="266" t="s">
        <v>229</v>
      </c>
      <c r="E15" s="473">
        <v>0</v>
      </c>
      <c r="F15" s="495">
        <v>0</v>
      </c>
      <c r="G15" s="277" t="s">
        <v>229</v>
      </c>
      <c r="H15" s="267" t="s">
        <v>229</v>
      </c>
      <c r="I15" s="473">
        <v>2674.62</v>
      </c>
      <c r="J15" s="490">
        <v>137587.38</v>
      </c>
      <c r="K15" s="316" t="s">
        <v>229</v>
      </c>
      <c r="L15" s="473">
        <v>298</v>
      </c>
      <c r="M15" s="496">
        <f t="shared" si="0"/>
        <v>59740.06</v>
      </c>
      <c r="N15" s="494">
        <f t="shared" si="1"/>
        <v>2368.8139200000001</v>
      </c>
      <c r="O15" s="494">
        <f t="shared" si="2"/>
        <v>62108.873919999998</v>
      </c>
    </row>
    <row r="16" spans="1:15" ht="19.5" customHeight="1">
      <c r="A16" s="141">
        <v>10</v>
      </c>
      <c r="B16" s="195" t="s">
        <v>111</v>
      </c>
      <c r="C16" s="272" t="s">
        <v>229</v>
      </c>
      <c r="D16" s="266" t="s">
        <v>229</v>
      </c>
      <c r="E16" s="473">
        <v>0</v>
      </c>
      <c r="F16" s="495">
        <v>0</v>
      </c>
      <c r="G16" s="276" t="s">
        <v>229</v>
      </c>
      <c r="H16" s="267" t="s">
        <v>229</v>
      </c>
      <c r="I16" s="473">
        <v>3276.7350000000001</v>
      </c>
      <c r="J16" s="490">
        <v>169105.09</v>
      </c>
      <c r="K16" s="316" t="s">
        <v>229</v>
      </c>
      <c r="L16" s="473">
        <v>326</v>
      </c>
      <c r="M16" s="496">
        <f t="shared" si="0"/>
        <v>65353.22</v>
      </c>
      <c r="N16" s="494">
        <f t="shared" si="1"/>
        <v>2591.3870400000001</v>
      </c>
      <c r="O16" s="494">
        <f t="shared" si="2"/>
        <v>67944.607040000003</v>
      </c>
    </row>
    <row r="17" spans="1:15" ht="19.5" customHeight="1">
      <c r="A17" s="141">
        <v>11</v>
      </c>
      <c r="B17" s="195" t="s">
        <v>112</v>
      </c>
      <c r="C17" s="499">
        <v>1823</v>
      </c>
      <c r="D17" s="499">
        <v>261965</v>
      </c>
      <c r="E17" s="274">
        <f>+MAX(C17,E9)</f>
        <v>2170</v>
      </c>
      <c r="F17" s="493">
        <f>+E17*143.7</f>
        <v>311829</v>
      </c>
      <c r="G17" s="497">
        <v>3318.0450000000001</v>
      </c>
      <c r="H17" s="498">
        <v>172436.5</v>
      </c>
      <c r="I17" s="274">
        <f>+MAX(G17,I7)</f>
        <v>3962.3850000000002</v>
      </c>
      <c r="J17" s="492">
        <f>+I17*53.48</f>
        <v>211908.3498</v>
      </c>
      <c r="K17" s="499">
        <v>213</v>
      </c>
      <c r="L17" s="274">
        <f>+MAX(K17,L8)</f>
        <v>213</v>
      </c>
      <c r="M17" s="496">
        <f t="shared" si="0"/>
        <v>42700.11</v>
      </c>
      <c r="N17" s="494">
        <f t="shared" si="1"/>
        <v>1693.14552</v>
      </c>
      <c r="O17" s="494">
        <f t="shared" si="2"/>
        <v>44393.255519999999</v>
      </c>
    </row>
    <row r="18" spans="1:15" ht="19.5" customHeight="1">
      <c r="A18" s="141">
        <v>12</v>
      </c>
      <c r="B18" s="195" t="s">
        <v>113</v>
      </c>
      <c r="C18" s="499">
        <v>3431</v>
      </c>
      <c r="D18" s="499">
        <v>493034.69999999995</v>
      </c>
      <c r="E18" s="274">
        <f>+MAX(C18,E7)</f>
        <v>4433</v>
      </c>
      <c r="F18" s="493">
        <f>+E18*143.7</f>
        <v>637022.1</v>
      </c>
      <c r="G18" s="474">
        <v>4026.8850000000002</v>
      </c>
      <c r="H18" s="474">
        <v>208166.81</v>
      </c>
      <c r="I18" s="274">
        <f>+MAX(G18,I7)</f>
        <v>4026.8850000000002</v>
      </c>
      <c r="J18" s="492">
        <f>+I18*53.48</f>
        <v>215357.80979999999</v>
      </c>
      <c r="K18" s="499">
        <v>239</v>
      </c>
      <c r="L18" s="274">
        <f>+MAX(K18,L7)</f>
        <v>239</v>
      </c>
      <c r="M18" s="496">
        <f t="shared" si="0"/>
        <v>47912.33</v>
      </c>
      <c r="N18" s="494">
        <f t="shared" si="1"/>
        <v>1899.8205600000001</v>
      </c>
      <c r="O18" s="494">
        <f t="shared" si="2"/>
        <v>49812.150560000002</v>
      </c>
    </row>
    <row r="19" spans="1:15" ht="32.25" customHeight="1" thickBot="1">
      <c r="A19" s="196"/>
      <c r="B19" s="202" t="s">
        <v>95</v>
      </c>
      <c r="C19" s="273">
        <f t="shared" ref="C19:K19" si="3">SUM(C7:C18)</f>
        <v>5254</v>
      </c>
      <c r="D19" s="268">
        <f>SUM(D7:D18)</f>
        <v>754999.7</v>
      </c>
      <c r="E19" s="275">
        <f t="shared" si="3"/>
        <v>17203</v>
      </c>
      <c r="F19" s="269">
        <f>SUM(F7:F18)</f>
        <v>2472071.1</v>
      </c>
      <c r="G19" s="278">
        <f>SUM(G7:G18)</f>
        <v>7344.93</v>
      </c>
      <c r="H19" s="268">
        <f>SUM(H7:H18)</f>
        <v>380603.31</v>
      </c>
      <c r="I19" s="275">
        <f>SUM(I7:I18)</f>
        <v>37600.35</v>
      </c>
      <c r="J19" s="491">
        <f>SUM(J7:J18)</f>
        <v>1984020.5196</v>
      </c>
      <c r="K19" s="273">
        <f t="shared" si="3"/>
        <v>452</v>
      </c>
      <c r="L19" s="275">
        <f>SUM(L7:L18)</f>
        <v>2555.71</v>
      </c>
      <c r="M19" s="270">
        <f>SUM(M7:M18)</f>
        <v>512343.18369999999</v>
      </c>
      <c r="N19" s="441">
        <f>SUM(N7:N18)</f>
        <v>20315.441018400001</v>
      </c>
      <c r="O19" s="270">
        <f>SUM(O7:O18)</f>
        <v>532658.62471839995</v>
      </c>
    </row>
    <row r="20" spans="1:15" ht="21.75" customHeight="1">
      <c r="B20" s="149"/>
      <c r="C20" s="249"/>
      <c r="D20" s="182"/>
      <c r="E20" s="249"/>
      <c r="F20" s="182">
        <f>ROUND(F19/1000,1)</f>
        <v>2472.1</v>
      </c>
      <c r="G20" s="249"/>
      <c r="H20" s="182"/>
      <c r="I20" s="249"/>
      <c r="J20" s="182">
        <f>ROUND(J19/1000,1)</f>
        <v>1984</v>
      </c>
      <c r="K20" s="249"/>
      <c r="L20" s="249"/>
      <c r="M20" s="182">
        <f>ROUND(M19/1000,1)</f>
        <v>512.29999999999995</v>
      </c>
      <c r="N20" s="182">
        <f t="shared" ref="N20:O20" si="4">ROUND(N19/1000,1)</f>
        <v>20.3</v>
      </c>
      <c r="O20" s="182">
        <f t="shared" si="4"/>
        <v>532.70000000000005</v>
      </c>
    </row>
    <row r="21" spans="1:15" ht="33.75" customHeight="1" thickBot="1">
      <c r="B21" s="568" t="s">
        <v>207</v>
      </c>
      <c r="C21" s="568"/>
      <c r="D21" s="568"/>
      <c r="E21" s="142"/>
      <c r="F21" s="143"/>
      <c r="H21" s="142"/>
      <c r="M21" s="182"/>
    </row>
    <row r="22" spans="1:15" s="139" customFormat="1" ht="34.5" customHeight="1">
      <c r="A22" s="197"/>
      <c r="B22" s="198" t="s">
        <v>151</v>
      </c>
      <c r="C22" s="199" t="s">
        <v>152</v>
      </c>
      <c r="D22" s="199" t="s">
        <v>229</v>
      </c>
      <c r="E22" s="199" t="s">
        <v>229</v>
      </c>
      <c r="F22" s="200" t="s">
        <v>229</v>
      </c>
      <c r="G22" s="199" t="s">
        <v>152</v>
      </c>
      <c r="H22" s="199" t="s">
        <v>229</v>
      </c>
      <c r="I22" s="199" t="s">
        <v>229</v>
      </c>
      <c r="J22" s="201" t="s">
        <v>229</v>
      </c>
      <c r="K22" s="199" t="s">
        <v>152</v>
      </c>
      <c r="L22" s="199" t="s">
        <v>229</v>
      </c>
      <c r="M22" s="467" t="s">
        <v>229</v>
      </c>
      <c r="N22" s="197" t="s">
        <v>229</v>
      </c>
      <c r="O22" s="201" t="s">
        <v>229</v>
      </c>
    </row>
    <row r="23" spans="1:15" ht="23.25" customHeight="1">
      <c r="A23" s="185">
        <v>1</v>
      </c>
      <c r="B23" s="477"/>
      <c r="C23" s="476"/>
      <c r="D23" s="332" t="s">
        <v>229</v>
      </c>
      <c r="E23" s="332" t="s">
        <v>229</v>
      </c>
      <c r="F23" s="475"/>
      <c r="G23" s="481"/>
      <c r="H23" s="332" t="s">
        <v>229</v>
      </c>
      <c r="I23" s="332" t="s">
        <v>229</v>
      </c>
      <c r="J23" s="483"/>
      <c r="K23" s="481"/>
      <c r="L23" s="332" t="s">
        <v>229</v>
      </c>
      <c r="M23" s="484"/>
      <c r="N23" s="185" t="s">
        <v>229</v>
      </c>
      <c r="O23" s="469" t="s">
        <v>229</v>
      </c>
    </row>
    <row r="24" spans="1:15" ht="23.25" customHeight="1">
      <c r="A24" s="185">
        <v>2</v>
      </c>
      <c r="B24" s="477"/>
      <c r="C24" s="476"/>
      <c r="D24" s="332" t="s">
        <v>229</v>
      </c>
      <c r="E24" s="332" t="s">
        <v>229</v>
      </c>
      <c r="F24" s="475"/>
      <c r="G24" s="481"/>
      <c r="H24" s="332" t="s">
        <v>229</v>
      </c>
      <c r="I24" s="332" t="s">
        <v>229</v>
      </c>
      <c r="J24" s="483"/>
      <c r="K24" s="481"/>
      <c r="L24" s="332" t="s">
        <v>229</v>
      </c>
      <c r="M24" s="484"/>
      <c r="N24" s="185" t="s">
        <v>229</v>
      </c>
      <c r="O24" s="469" t="s">
        <v>229</v>
      </c>
    </row>
    <row r="25" spans="1:15" s="148" customFormat="1" ht="23.25" customHeight="1">
      <c r="A25" s="141">
        <v>3</v>
      </c>
      <c r="B25" s="478"/>
      <c r="C25" s="479"/>
      <c r="D25" s="333" t="s">
        <v>229</v>
      </c>
      <c r="E25" s="333" t="s">
        <v>229</v>
      </c>
      <c r="F25" s="480"/>
      <c r="G25" s="482"/>
      <c r="H25" s="333" t="s">
        <v>229</v>
      </c>
      <c r="I25" s="333" t="s">
        <v>229</v>
      </c>
      <c r="J25" s="480"/>
      <c r="K25" s="482"/>
      <c r="L25" s="333" t="s">
        <v>229</v>
      </c>
      <c r="M25" s="485"/>
      <c r="N25" s="470" t="s">
        <v>229</v>
      </c>
      <c r="O25" s="471" t="s">
        <v>229</v>
      </c>
    </row>
    <row r="26" spans="1:15" s="139" customFormat="1" ht="24" customHeight="1">
      <c r="A26" s="186"/>
      <c r="B26" s="180" t="s">
        <v>73</v>
      </c>
      <c r="C26" s="334" t="s">
        <v>229</v>
      </c>
      <c r="D26" s="334" t="s">
        <v>229</v>
      </c>
      <c r="E26" s="334" t="s">
        <v>229</v>
      </c>
      <c r="F26" s="335">
        <f>SUM(F23:F25)</f>
        <v>0</v>
      </c>
      <c r="G26" s="336" t="s">
        <v>229</v>
      </c>
      <c r="H26" s="334" t="s">
        <v>229</v>
      </c>
      <c r="I26" s="334" t="s">
        <v>229</v>
      </c>
      <c r="J26" s="335">
        <f>SUM(J23:J25)</f>
        <v>0</v>
      </c>
      <c r="K26" s="336" t="s">
        <v>229</v>
      </c>
      <c r="L26" s="334" t="s">
        <v>229</v>
      </c>
      <c r="M26" s="468">
        <f>SUM(M23:M25)</f>
        <v>0</v>
      </c>
      <c r="N26" s="186" t="s">
        <v>229</v>
      </c>
      <c r="O26" s="472" t="s">
        <v>229</v>
      </c>
    </row>
    <row r="27" spans="1:15" s="139" customFormat="1" ht="27" customHeight="1" thickBot="1">
      <c r="A27" s="187"/>
      <c r="B27" s="190" t="s">
        <v>153</v>
      </c>
      <c r="C27" s="268"/>
      <c r="D27" s="268"/>
      <c r="E27" s="268" t="s">
        <v>229</v>
      </c>
      <c r="F27" s="269">
        <f>+F20-F26</f>
        <v>2472.1</v>
      </c>
      <c r="G27" s="331" t="s">
        <v>229</v>
      </c>
      <c r="H27" s="268" t="s">
        <v>229</v>
      </c>
      <c r="I27" s="268" t="s">
        <v>229</v>
      </c>
      <c r="J27" s="269">
        <f>J20-J26</f>
        <v>1984</v>
      </c>
      <c r="K27" s="331" t="s">
        <v>229</v>
      </c>
      <c r="L27" s="268" t="s">
        <v>229</v>
      </c>
      <c r="M27" s="270">
        <f>M20-M26</f>
        <v>512.29999999999995</v>
      </c>
      <c r="N27" s="187" t="s">
        <v>229</v>
      </c>
      <c r="O27" s="269">
        <f>+O20-M26</f>
        <v>532.70000000000005</v>
      </c>
    </row>
    <row r="28" spans="1:15" s="139" customFormat="1" ht="25.5" customHeight="1">
      <c r="B28" s="181"/>
      <c r="F28" s="182"/>
      <c r="J28" s="184" t="s">
        <v>154</v>
      </c>
      <c r="K28" s="188"/>
      <c r="L28" s="188"/>
      <c r="M28" s="189">
        <f>+F26+J26+M26</f>
        <v>0</v>
      </c>
    </row>
    <row r="29" spans="1:15" s="139" customFormat="1" ht="20.25" customHeight="1">
      <c r="B29" s="181"/>
      <c r="F29" s="182"/>
      <c r="M29" s="182"/>
    </row>
    <row r="30" spans="1:15" s="149" customFormat="1" ht="25.5" customHeight="1">
      <c r="B30" s="150"/>
      <c r="C30" s="566" t="s">
        <v>2</v>
      </c>
      <c r="D30" s="566"/>
      <c r="E30" s="150"/>
      <c r="F30" s="150"/>
      <c r="G30" s="576"/>
      <c r="H30" s="576"/>
      <c r="I30" s="262"/>
      <c r="J30" s="578" t="str">
        <f>+'Ekamut-caxs'!C80</f>
        <v xml:space="preserve">Զարա Գրիգորյան </v>
      </c>
      <c r="K30" s="578"/>
      <c r="M30" s="143"/>
    </row>
    <row r="31" spans="1:15" s="139" customFormat="1">
      <c r="C31" s="145"/>
      <c r="D31" s="145"/>
      <c r="E31" s="144"/>
      <c r="F31" s="144"/>
      <c r="G31" s="577" t="s">
        <v>96</v>
      </c>
      <c r="H31" s="577"/>
      <c r="I31" s="263"/>
      <c r="J31" s="577" t="s">
        <v>114</v>
      </c>
      <c r="K31" s="577"/>
    </row>
    <row r="32" spans="1:15" s="149" customFormat="1" ht="23.25" customHeight="1">
      <c r="B32" s="150"/>
      <c r="C32" s="151" t="s">
        <v>6</v>
      </c>
      <c r="D32" s="151"/>
      <c r="E32" s="150"/>
      <c r="F32" s="150"/>
      <c r="G32" s="578"/>
      <c r="H32" s="578"/>
      <c r="I32" s="152"/>
      <c r="J32" s="578" t="str">
        <f>+'Ekamut-caxs'!C82</f>
        <v>Գայանե Դերտլյան</v>
      </c>
      <c r="K32" s="578"/>
    </row>
    <row r="33" spans="3:13" s="139" customFormat="1">
      <c r="C33" s="142"/>
      <c r="D33" s="142"/>
      <c r="G33" s="577" t="s">
        <v>96</v>
      </c>
      <c r="H33" s="577"/>
      <c r="I33" s="263"/>
      <c r="J33" s="577" t="s">
        <v>114</v>
      </c>
      <c r="K33" s="577"/>
    </row>
    <row r="34" spans="3:13">
      <c r="F34" s="153" t="s">
        <v>1</v>
      </c>
    </row>
    <row r="35" spans="3:13" ht="16.5" customHeight="1">
      <c r="C35" s="433" t="s">
        <v>115</v>
      </c>
      <c r="D35" s="433"/>
      <c r="E35" s="433" t="s">
        <v>116</v>
      </c>
      <c r="F35" s="433" t="s">
        <v>295</v>
      </c>
      <c r="I35" s="434" t="s">
        <v>117</v>
      </c>
      <c r="J35" s="435" t="s">
        <v>246</v>
      </c>
      <c r="K35" s="420"/>
      <c r="L35" s="435" t="s">
        <v>247</v>
      </c>
      <c r="M35" s="435" t="s">
        <v>248</v>
      </c>
    </row>
    <row r="36" spans="3:13" ht="16.5" customHeight="1">
      <c r="C36" s="433" t="s">
        <v>118</v>
      </c>
      <c r="D36" s="433"/>
      <c r="E36" s="433" t="s">
        <v>116</v>
      </c>
      <c r="F36" s="433" t="s">
        <v>267</v>
      </c>
      <c r="I36" s="564" t="s">
        <v>269</v>
      </c>
      <c r="J36" s="564"/>
      <c r="K36" s="420"/>
      <c r="L36" s="564" t="s">
        <v>270</v>
      </c>
      <c r="M36" s="564"/>
    </row>
    <row r="37" spans="3:13">
      <c r="C37" s="433"/>
      <c r="D37" s="433"/>
      <c r="E37" s="564" t="s">
        <v>268</v>
      </c>
      <c r="F37" s="564"/>
      <c r="I37" s="564"/>
      <c r="J37" s="564"/>
      <c r="K37" s="420"/>
      <c r="L37" s="564"/>
      <c r="M37" s="564"/>
    </row>
    <row r="38" spans="3:13">
      <c r="C38" s="433"/>
      <c r="D38" s="433"/>
      <c r="E38" s="564"/>
      <c r="F38" s="56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11" sqref="F11"/>
    </sheetView>
  </sheetViews>
  <sheetFormatPr defaultRowHeight="13.5"/>
  <cols>
    <col min="1" max="1" width="4.42578125" style="13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9" customFormat="1" ht="24" customHeight="1">
      <c r="A1" s="539" t="s">
        <v>71</v>
      </c>
      <c r="B1" s="539"/>
      <c r="C1" s="539"/>
      <c r="D1" s="539"/>
      <c r="E1" s="539"/>
    </row>
    <row r="2" spans="1:13" ht="23.25" customHeight="1">
      <c r="A2" s="542" t="str">
        <f>+'Ekamut-caxs'!A14:D14</f>
        <v xml:space="preserve">«Երևանի հ․ 89 մսուր-մանկապարտեզ» ՀՈԱԿ-ի </v>
      </c>
      <c r="B2" s="542"/>
      <c r="C2" s="542"/>
      <c r="D2" s="542"/>
      <c r="E2" s="542"/>
    </row>
    <row r="3" spans="1:13" ht="28.5" customHeight="1">
      <c r="A3" s="542" t="s">
        <v>289</v>
      </c>
      <c r="B3" s="542"/>
      <c r="C3" s="542"/>
      <c r="D3" s="542"/>
      <c r="E3" s="542"/>
    </row>
    <row r="5" spans="1:13">
      <c r="E5" s="209" t="s">
        <v>150</v>
      </c>
    </row>
    <row r="6" spans="1:13" ht="73.5" customHeight="1">
      <c r="A6" s="317" t="s">
        <v>3</v>
      </c>
      <c r="B6" s="317" t="s">
        <v>99</v>
      </c>
      <c r="C6" s="317" t="s">
        <v>286</v>
      </c>
      <c r="D6" s="317" t="s">
        <v>296</v>
      </c>
      <c r="E6" s="317" t="s">
        <v>287</v>
      </c>
    </row>
    <row r="7" spans="1:13" ht="14.25" thickBot="1">
      <c r="A7" s="317">
        <v>1</v>
      </c>
      <c r="B7" s="317">
        <v>2</v>
      </c>
      <c r="C7" s="317">
        <v>3</v>
      </c>
      <c r="D7" s="317">
        <v>4</v>
      </c>
      <c r="E7" s="317">
        <v>5</v>
      </c>
    </row>
    <row r="8" spans="1:13" ht="54.75" customHeight="1" thickBot="1">
      <c r="A8" s="259">
        <v>1</v>
      </c>
      <c r="B8" s="442" t="s">
        <v>239</v>
      </c>
      <c r="C8" s="255">
        <v>84520.7</v>
      </c>
      <c r="D8" s="255">
        <f>7242+909</f>
        <v>8151</v>
      </c>
      <c r="E8" s="255">
        <f>20331.5+3135.835</f>
        <v>23467.334999999999</v>
      </c>
      <c r="F8" s="443" t="s">
        <v>282</v>
      </c>
      <c r="G8" s="455" t="s">
        <v>278</v>
      </c>
      <c r="H8" s="448" t="s">
        <v>202</v>
      </c>
      <c r="I8" s="445" t="s">
        <v>279</v>
      </c>
      <c r="J8" s="448" t="s">
        <v>202</v>
      </c>
      <c r="K8" s="450" t="s">
        <v>280</v>
      </c>
      <c r="L8" s="451" t="s">
        <v>203</v>
      </c>
      <c r="M8" s="452" t="s">
        <v>281</v>
      </c>
    </row>
    <row r="9" spans="1:13" s="323" customFormat="1" ht="25.5" customHeight="1">
      <c r="A9" s="320">
        <v>2</v>
      </c>
      <c r="B9" s="321" t="s">
        <v>221</v>
      </c>
      <c r="C9" s="456"/>
      <c r="D9" s="456">
        <v>909</v>
      </c>
      <c r="E9" s="322">
        <f>+M9</f>
        <v>3194.4</v>
      </c>
      <c r="F9" s="444">
        <v>11</v>
      </c>
      <c r="G9" s="457">
        <v>264</v>
      </c>
      <c r="H9" s="449" t="s">
        <v>202</v>
      </c>
      <c r="I9" s="446">
        <v>22</v>
      </c>
      <c r="J9" s="449" t="s">
        <v>202</v>
      </c>
      <c r="K9" s="446">
        <v>550</v>
      </c>
      <c r="L9" s="451" t="s">
        <v>203</v>
      </c>
      <c r="M9" s="453">
        <f>+(G9*I9*K9)/1000</f>
        <v>3194.4</v>
      </c>
    </row>
    <row r="10" spans="1:13" s="323" customFormat="1" ht="25.5" customHeight="1" thickBot="1">
      <c r="A10" s="320">
        <v>3</v>
      </c>
      <c r="B10" s="321" t="s">
        <v>218</v>
      </c>
      <c r="C10" s="456">
        <f>+G10*30+1000</f>
        <v>9100</v>
      </c>
      <c r="D10" s="456">
        <v>909</v>
      </c>
      <c r="E10" s="322">
        <f>+M10</f>
        <v>3118.5</v>
      </c>
      <c r="F10" s="444">
        <v>12</v>
      </c>
      <c r="G10" s="458">
        <v>270</v>
      </c>
      <c r="H10" s="449" t="s">
        <v>202</v>
      </c>
      <c r="I10" s="447">
        <v>21</v>
      </c>
      <c r="J10" s="449" t="s">
        <v>202</v>
      </c>
      <c r="K10" s="447">
        <v>550</v>
      </c>
      <c r="L10" s="451" t="s">
        <v>203</v>
      </c>
      <c r="M10" s="454">
        <f>+(G10*I10*K10)/1000</f>
        <v>3118.5</v>
      </c>
    </row>
    <row r="11" spans="1:13" s="179" customFormat="1" ht="31.5" customHeight="1">
      <c r="A11" s="238"/>
      <c r="B11" s="318" t="s">
        <v>219</v>
      </c>
      <c r="C11" s="319">
        <f>ROUND(SUM(C8:C10),1)</f>
        <v>93620.7</v>
      </c>
      <c r="D11" s="319">
        <f t="shared" ref="D11:E11" si="0">ROUND(SUM(D8:D10),1)</f>
        <v>9969</v>
      </c>
      <c r="E11" s="319">
        <f t="shared" si="0"/>
        <v>29780.2</v>
      </c>
    </row>
    <row r="13" spans="1:13" ht="51" customHeight="1">
      <c r="B13" s="581" t="s">
        <v>222</v>
      </c>
      <c r="C13" s="581"/>
      <c r="D13" s="581"/>
      <c r="E13" s="581"/>
    </row>
    <row r="18" spans="2:5" ht="20.25" customHeight="1">
      <c r="B18" s="138" t="s">
        <v>2</v>
      </c>
      <c r="C18" s="138"/>
      <c r="D18" s="582" t="str">
        <f>+'Ekamut-caxs'!C80</f>
        <v xml:space="preserve">Զարա Գրիգորյան </v>
      </c>
      <c r="E18" s="582"/>
    </row>
    <row r="19" spans="2:5" ht="18.75" customHeight="1">
      <c r="B19" s="138" t="s">
        <v>4</v>
      </c>
      <c r="D19" s="579" t="s">
        <v>5</v>
      </c>
      <c r="E19" s="579"/>
    </row>
    <row r="20" spans="2:5" ht="18.75" customHeight="1">
      <c r="B20" s="138"/>
      <c r="D20" s="343"/>
      <c r="E20" s="343"/>
    </row>
    <row r="21" spans="2:5" ht="18.75" customHeight="1">
      <c r="B21" s="138" t="s">
        <v>6</v>
      </c>
      <c r="D21" s="580" t="str">
        <f>+'Ekamut-caxs'!C82</f>
        <v>Գայանե Դերտլյան</v>
      </c>
      <c r="E21" s="580"/>
    </row>
    <row r="22" spans="2:5" ht="23.25" customHeight="1">
      <c r="D22" s="579" t="s">
        <v>5</v>
      </c>
      <c r="E22" s="579"/>
    </row>
    <row r="24" spans="2:5">
      <c r="B24" s="137"/>
      <c r="C24" s="153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F11" sqref="F11"/>
    </sheetView>
  </sheetViews>
  <sheetFormatPr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84" t="s">
        <v>71</v>
      </c>
      <c r="B1" s="584"/>
      <c r="C1" s="584"/>
      <c r="D1" s="584"/>
    </row>
    <row r="2" spans="1:4" ht="26.25" customHeight="1">
      <c r="A2" s="585" t="str">
        <f>+'Ekamut-caxs'!A14:D14</f>
        <v xml:space="preserve">«Երևանի հ․ 89 մսուր-մանկապարտեզ» ՀՈԱԿ-ի </v>
      </c>
      <c r="B2" s="585"/>
      <c r="C2" s="585"/>
      <c r="D2" s="585"/>
    </row>
    <row r="3" spans="1:4" ht="27" customHeight="1">
      <c r="A3" s="585" t="s">
        <v>272</v>
      </c>
      <c r="B3" s="585"/>
      <c r="C3" s="585"/>
      <c r="D3" s="585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1</v>
      </c>
      <c r="D7" s="169">
        <f>SUM(D8:D10)</f>
        <v>20</v>
      </c>
    </row>
    <row r="8" spans="1:4" ht="25.5" customHeight="1">
      <c r="A8" s="172">
        <v>1.1000000000000001</v>
      </c>
      <c r="B8" s="173" t="s">
        <v>132</v>
      </c>
      <c r="C8" s="172">
        <v>1</v>
      </c>
      <c r="D8" s="172">
        <v>20</v>
      </c>
    </row>
    <row r="9" spans="1:4" ht="25.5" customHeight="1">
      <c r="A9" s="172">
        <v>1.2</v>
      </c>
      <c r="B9" s="173" t="s">
        <v>133</v>
      </c>
      <c r="C9" s="172"/>
      <c r="D9" s="172"/>
    </row>
    <row r="10" spans="1:4" ht="25.5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3</v>
      </c>
      <c r="D11" s="169">
        <f>SUM(D12:D14)</f>
        <v>90</v>
      </c>
    </row>
    <row r="12" spans="1:4" ht="21.75" customHeight="1">
      <c r="A12" s="172">
        <v>2.1</v>
      </c>
      <c r="B12" s="173" t="s">
        <v>283</v>
      </c>
      <c r="C12" s="172">
        <v>1</v>
      </c>
      <c r="D12" s="172">
        <v>30</v>
      </c>
    </row>
    <row r="13" spans="1:4" ht="21.75" customHeight="1">
      <c r="A13" s="172">
        <v>2.2000000000000002</v>
      </c>
      <c r="B13" s="173" t="s">
        <v>136</v>
      </c>
      <c r="C13" s="172">
        <v>1</v>
      </c>
      <c r="D13" s="172">
        <v>30</v>
      </c>
    </row>
    <row r="14" spans="1:4" ht="21.75" customHeight="1">
      <c r="A14" s="172">
        <v>2.2999999999999998</v>
      </c>
      <c r="B14" s="173" t="s">
        <v>137</v>
      </c>
      <c r="C14" s="172">
        <v>1</v>
      </c>
      <c r="D14" s="172">
        <v>30</v>
      </c>
    </row>
    <row r="15" spans="1:4" s="171" customFormat="1" ht="51.75" customHeight="1">
      <c r="A15" s="169">
        <v>3</v>
      </c>
      <c r="B15" s="170" t="s">
        <v>138</v>
      </c>
      <c r="C15" s="169">
        <f>SUM(C16:C18)</f>
        <v>3</v>
      </c>
      <c r="D15" s="169">
        <f>SUM(D16:D18)</f>
        <v>90</v>
      </c>
    </row>
    <row r="16" spans="1:4" ht="23.25" customHeight="1">
      <c r="A16" s="172">
        <v>3.1</v>
      </c>
      <c r="B16" s="175" t="s">
        <v>139</v>
      </c>
      <c r="C16" s="172">
        <v>1</v>
      </c>
      <c r="D16" s="172">
        <v>30</v>
      </c>
    </row>
    <row r="17" spans="1:4" ht="23.25" customHeight="1">
      <c r="A17" s="172">
        <v>3.2</v>
      </c>
      <c r="B17" s="175" t="s">
        <v>140</v>
      </c>
      <c r="C17" s="172">
        <v>1</v>
      </c>
      <c r="D17" s="172">
        <v>30</v>
      </c>
    </row>
    <row r="18" spans="1:4" ht="23.25" customHeight="1">
      <c r="A18" s="172">
        <v>3.3</v>
      </c>
      <c r="B18" s="175" t="s">
        <v>141</v>
      </c>
      <c r="C18" s="172">
        <v>1</v>
      </c>
      <c r="D18" s="172">
        <v>30</v>
      </c>
    </row>
    <row r="19" spans="1:4" s="171" customFormat="1" ht="50.25" customHeight="1">
      <c r="A19" s="169">
        <v>4</v>
      </c>
      <c r="B19" s="170" t="s">
        <v>142</v>
      </c>
      <c r="C19" s="169">
        <f>SUM(C20:C22)</f>
        <v>3</v>
      </c>
      <c r="D19" s="169">
        <f>SUM(D20:D22)</f>
        <v>99</v>
      </c>
    </row>
    <row r="20" spans="1:4" ht="23.25" customHeight="1">
      <c r="A20" s="172">
        <v>4.0999999999999996</v>
      </c>
      <c r="B20" s="175" t="s">
        <v>143</v>
      </c>
      <c r="C20" s="172">
        <v>1</v>
      </c>
      <c r="D20" s="172">
        <v>33</v>
      </c>
    </row>
    <row r="21" spans="1:4" ht="23.25" customHeight="1">
      <c r="A21" s="172">
        <v>4.2</v>
      </c>
      <c r="B21" s="175" t="s">
        <v>144</v>
      </c>
      <c r="C21" s="172">
        <v>1</v>
      </c>
      <c r="D21" s="172">
        <v>33</v>
      </c>
    </row>
    <row r="22" spans="1:4" ht="23.25" customHeight="1">
      <c r="A22" s="172">
        <v>4.3</v>
      </c>
      <c r="B22" s="175" t="s">
        <v>145</v>
      </c>
      <c r="C22" s="172">
        <v>1</v>
      </c>
      <c r="D22" s="172">
        <v>33</v>
      </c>
    </row>
    <row r="23" spans="1:4" s="171" customFormat="1" ht="31.5" customHeight="1">
      <c r="A23" s="169"/>
      <c r="B23" s="170" t="s">
        <v>73</v>
      </c>
      <c r="C23" s="169">
        <f>C7+C11+C15+C19</f>
        <v>10</v>
      </c>
      <c r="D23" s="169">
        <f>D7+D11+D15+D19</f>
        <v>299</v>
      </c>
    </row>
    <row r="24" spans="1:4" ht="48.75" customHeight="1"/>
    <row r="25" spans="1:4" ht="18">
      <c r="B25" s="177" t="s">
        <v>2</v>
      </c>
      <c r="C25" s="586" t="str">
        <f>+'Ekamut-caxs'!C80</f>
        <v xml:space="preserve">Զարա Գրիգորյան </v>
      </c>
      <c r="D25" s="586"/>
    </row>
    <row r="26" spans="1:4" ht="15.75" customHeight="1">
      <c r="B26" s="178" t="s">
        <v>4</v>
      </c>
      <c r="C26" s="583" t="s">
        <v>5</v>
      </c>
      <c r="D26" s="583"/>
    </row>
    <row r="27" spans="1:4" ht="27" customHeight="1">
      <c r="B27" s="171" t="s">
        <v>6</v>
      </c>
      <c r="C27" s="586" t="str">
        <f>+'Ekamut-caxs'!C82</f>
        <v>Գայանե Դերտլյան</v>
      </c>
      <c r="D27" s="586"/>
    </row>
    <row r="28" spans="1:4">
      <c r="C28" s="583" t="s">
        <v>5</v>
      </c>
      <c r="D28" s="583"/>
    </row>
    <row r="29" spans="1:4">
      <c r="B29" s="176" t="s">
        <v>146</v>
      </c>
      <c r="C29" s="176"/>
      <c r="D29" s="1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https://mul2.yerevan.am/tasks/1236395/oneclick/9ab83f5d5854c81e53a0d68fafd59310abaad182d6f6ed7c85932f7639c73ee0.xlsx?token=981d758738317bca6e93967f1f832699</cp:keywords>
  <cp:lastModifiedBy>Lusine Petrosyan</cp:lastModifiedBy>
  <cp:lastPrinted>2023-12-25T05:52:08Z</cp:lastPrinted>
  <dcterms:created xsi:type="dcterms:W3CDTF">1996-10-14T23:33:28Z</dcterms:created>
  <dcterms:modified xsi:type="dcterms:W3CDTF">2023-12-28T07:03:34Z</dcterms:modified>
</cp:coreProperties>
</file>