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4734CB26-5D68-4DDB-BAD0-14267D08FF9F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21" l="1"/>
  <c r="I17" i="12" l="1"/>
  <c r="I18" i="12"/>
  <c r="E18" i="12"/>
  <c r="E17" i="12"/>
  <c r="D13" i="11" l="1"/>
  <c r="D19" i="12" l="1"/>
  <c r="B72" i="7" l="1"/>
  <c r="B71" i="7"/>
  <c r="B70" i="7"/>
  <c r="B30" i="7"/>
  <c r="B29" i="7"/>
  <c r="B28" i="7"/>
  <c r="B25" i="7"/>
  <c r="B22" i="7"/>
  <c r="B37" i="7"/>
  <c r="A74" i="7" l="1"/>
  <c r="A75" i="7" s="1"/>
  <c r="A76" i="7" s="1"/>
  <c r="A89" i="7"/>
  <c r="A90" i="7" s="1"/>
  <c r="A82" i="7"/>
  <c r="A83" i="7" s="1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8" i="7" s="1"/>
  <c r="A29" i="7" s="1"/>
  <c r="A30" i="7" s="1"/>
  <c r="A31" i="7" s="1"/>
  <c r="A32" i="7" s="1"/>
  <c r="A33" i="7" s="1"/>
  <c r="A34" i="7" s="1"/>
  <c r="A23" i="19"/>
  <c r="A25" i="19"/>
  <c r="A26" i="19" s="1"/>
  <c r="A27" i="19" s="1"/>
  <c r="A28" i="19" s="1"/>
  <c r="A23" i="7"/>
  <c r="A21" i="19"/>
  <c r="A24" i="7" s="1"/>
  <c r="A42" i="7"/>
  <c r="A44" i="19"/>
  <c r="A31" i="19" l="1"/>
  <c r="A32" i="19"/>
  <c r="A33" i="19" s="1"/>
  <c r="A34" i="19" s="1"/>
  <c r="A26" i="7"/>
  <c r="A27" i="7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M9" i="21"/>
  <c r="E9" i="21" s="1"/>
  <c r="D22" i="19"/>
  <c r="D19" i="19"/>
  <c r="L18" i="12"/>
  <c r="M18" i="12" s="1"/>
  <c r="L17" i="12"/>
  <c r="M17" i="12" s="1"/>
  <c r="N8" i="12"/>
  <c r="O8" i="12" s="1"/>
  <c r="N9" i="12"/>
  <c r="N10" i="12"/>
  <c r="N11" i="12"/>
  <c r="N12" i="12"/>
  <c r="O12" i="12" s="1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16" i="12" l="1"/>
  <c r="O15" i="12"/>
  <c r="O13" i="12"/>
  <c r="O11" i="12"/>
  <c r="O7" i="12"/>
  <c r="A51" i="7"/>
  <c r="A53" i="19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2" i="7" l="1"/>
  <c r="A54" i="19"/>
  <c r="F54" i="18"/>
  <c r="F19" i="12"/>
  <c r="J19" i="12" l="1"/>
  <c r="A55" i="19"/>
  <c r="A53" i="7"/>
  <c r="D5" i="7"/>
  <c r="D4" i="7"/>
  <c r="A56" i="19" l="1"/>
  <c r="A54" i="7"/>
  <c r="D101" i="7"/>
  <c r="B101" i="7"/>
  <c r="A57" i="19" l="1"/>
  <c r="A55" i="7"/>
  <c r="J26" i="12"/>
  <c r="A56" i="7" l="1"/>
  <c r="A58" i="19"/>
  <c r="A57" i="7" l="1"/>
  <c r="D19" i="7"/>
  <c r="F5" i="10"/>
  <c r="D67" i="7"/>
  <c r="O53" i="19"/>
  <c r="C27" i="15" l="1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A61" i="19" l="1"/>
  <c r="C17" i="11"/>
  <c r="A60" i="7" l="1"/>
  <c r="A62" i="19"/>
  <c r="N17" i="12"/>
  <c r="D54" i="18"/>
  <c r="D59" i="18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D18" i="19" s="1"/>
  <c r="F59" i="18" l="1"/>
  <c r="G54" i="18"/>
  <c r="D26" i="19"/>
  <c r="D28" i="7" s="1"/>
  <c r="A61" i="7"/>
  <c r="D21" i="7"/>
  <c r="O17" i="12"/>
  <c r="O19" i="12" s="1"/>
  <c r="O20" i="12" s="1"/>
  <c r="N19" i="12"/>
  <c r="N20" i="12" s="1"/>
  <c r="D25" i="19" s="1"/>
  <c r="D48" i="19"/>
  <c r="O27" i="12" l="1"/>
  <c r="D45" i="19" s="1"/>
  <c r="F45" i="19" s="1"/>
  <c r="D14" i="9"/>
  <c r="E14" i="9" s="1"/>
  <c r="F26" i="12"/>
  <c r="D46" i="7"/>
  <c r="D45" i="7"/>
  <c r="M28" i="12" l="1"/>
  <c r="D28" i="19" s="1"/>
  <c r="D62" i="19" s="1"/>
  <c r="A2" i="11"/>
  <c r="D30" i="7" l="1"/>
  <c r="N11" i="11"/>
  <c r="N12" i="11" l="1"/>
  <c r="D38" i="19" s="1"/>
  <c r="D37" i="7" s="1"/>
  <c r="A68" i="19" l="1"/>
  <c r="S53" i="19"/>
  <c r="D53" i="19" s="1"/>
  <c r="A67" i="7" l="1"/>
  <c r="D61" i="9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60" i="10"/>
  <c r="A70" i="19" l="1"/>
  <c r="D19" i="15"/>
  <c r="C19" i="15"/>
  <c r="D15" i="15"/>
  <c r="C15" i="15"/>
  <c r="D11" i="15"/>
  <c r="C11" i="15"/>
  <c r="C7" i="15"/>
  <c r="D41" i="7"/>
  <c r="C23" i="15" l="1"/>
  <c r="A71" i="19"/>
  <c r="A73" i="19" s="1"/>
  <c r="A69" i="7"/>
  <c r="E24" i="9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6" i="19" l="1"/>
  <c r="A77" i="19" s="1"/>
  <c r="D47" i="7"/>
  <c r="D39" i="7"/>
  <c r="D52" i="7" l="1"/>
  <c r="D30" i="19" l="1"/>
  <c r="D77" i="7" l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D16" i="10" l="1"/>
  <c r="D35" i="19"/>
  <c r="F78" i="19" s="1"/>
  <c r="D16" i="9"/>
  <c r="D6" i="9" s="1"/>
  <c r="D94" i="7"/>
  <c r="E16" i="10" l="1"/>
  <c r="D7" i="10"/>
  <c r="D82" i="10" s="1"/>
  <c r="E82" i="10" s="1"/>
  <c r="E16" i="9"/>
  <c r="E7" i="10" l="1"/>
  <c r="D66" i="9"/>
  <c r="E66" i="9" s="1"/>
  <c r="E6" i="9"/>
</calcChain>
</file>

<file path=xl/sharedStrings.xml><?xml version="1.0" encoding="utf-8"?>
<sst xmlns="http://schemas.openxmlformats.org/spreadsheetml/2006/main" count="731" uniqueCount="310">
  <si>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</si>
  <si>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</si>
  <si>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</si>
  <si>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</si>
  <si>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</si>
  <si>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</si>
  <si>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</si>
  <si>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</si>
  <si>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</si>
  <si>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</si>
  <si>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</si>
  <si>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</si>
  <si>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</si>
  <si>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</si>
  <si>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</si>
  <si>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</si>
  <si>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</si>
  <si>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</si>
  <si>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</si>
  <si>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</si>
  <si>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</si>
  <si>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</si>
  <si>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</si>
  <si>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</si>
  <si>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</si>
  <si>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</si>
  <si>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</si>
  <si>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</si>
  <si>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</si>
  <si>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</si>
  <si>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</si>
  <si>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</si>
  <si>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</si>
  <si>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</si>
  <si>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</si>
  <si>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</si>
  <si>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</si>
  <si>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</si>
  <si>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</si>
  <si>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</si>
  <si>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</si>
  <si>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</si>
  <si>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</si>
  <si>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</si>
  <si>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</si>
  <si>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</si>
  <si>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</si>
  <si>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</si>
  <si>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</si>
  <si>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</si>
  <si>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</si>
  <si>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</si>
  <si>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</si>
  <si>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</si>
  <si>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</si>
  <si>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</si>
  <si>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</si>
  <si>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</si>
  <si>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</si>
  <si>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</si>
  <si>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</si>
  <si>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</si>
  <si>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</si>
  <si>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</si>
  <si>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</si>
  <si>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</si>
  <si>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</si>
  <si>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</si>
  <si>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</si>
  <si>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</si>
  <si>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</si>
  <si>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</si>
  <si>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</si>
  <si>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</si>
  <si>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</si>
  <si>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</si>
  <si>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</si>
  <si>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</si>
  <si>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</si>
  <si>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</si>
  <si>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</si>
  <si>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</si>
  <si>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</si>
  <si>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</si>
  <si>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</si>
  <si>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</si>
  <si>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</si>
  <si>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</si>
  <si>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</si>
  <si>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</si>
  <si>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</si>
  <si>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</si>
  <si>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</si>
  <si>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</si>
  <si>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</si>
  <si>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</si>
  <si>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</si>
  <si>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</si>
  <si>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</si>
  <si>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</si>
  <si>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</si>
  <si>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</si>
  <si>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</si>
  <si>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</si>
  <si>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</si>
  <si>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</si>
  <si>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</si>
  <si>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</si>
  <si>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</si>
  <si>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</si>
  <si>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</si>
  <si>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</si>
  <si>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</si>
  <si>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</si>
  <si>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</si>
  <si>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</si>
  <si>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</si>
  <si>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</si>
  <si>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</si>
  <si>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</si>
  <si>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</si>
  <si>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</si>
  <si>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</si>
  <si>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</si>
  <si>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</si>
  <si>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</si>
  <si>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</si>
  <si>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</si>
  <si>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</si>
  <si>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</si>
  <si>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</si>
  <si>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</si>
  <si>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</si>
  <si>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</si>
  <si>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</si>
  <si>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</si>
  <si>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</si>
  <si>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</si>
  <si>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</si>
  <si>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</si>
  <si>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</si>
  <si>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</si>
  <si>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</si>
  <si>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</si>
  <si>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</si>
  <si>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</si>
  <si>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</si>
  <si>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</si>
  <si>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</si>
  <si>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</si>
  <si>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</si>
  <si>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</si>
  <si>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</si>
  <si>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</si>
  <si>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</si>
  <si>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</si>
  <si>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</si>
  <si>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</si>
  <si>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</si>
  <si>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</si>
  <si>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</si>
  <si>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</si>
  <si>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</si>
  <si>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</si>
  <si>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</si>
  <si>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</si>
  <si>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</si>
  <si>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</si>
  <si>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</si>
  <si>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</si>
  <si>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</si>
  <si>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</si>
  <si>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</si>
  <si>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</si>
  <si>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</si>
  <si>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</si>
  <si>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</si>
  <si>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</si>
  <si>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</si>
  <si>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</si>
  <si>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</si>
  <si>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</si>
  <si>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</si>
  <si>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</si>
  <si>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</si>
  <si>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</si>
  <si>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</si>
  <si>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</si>
  <si>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</si>
  <si>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</si>
  <si>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</si>
  <si>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</si>
  <si>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</si>
  <si>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</si>
  <si>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</si>
  <si>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</si>
  <si>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</si>
  <si>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</si>
  <si>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</si>
  <si>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</si>
  <si>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</si>
  <si>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</si>
  <si>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</si>
  <si>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</si>
  <si>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</si>
  <si>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</si>
  <si>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</si>
  <si>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</si>
  <si>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</si>
  <si>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</si>
  <si>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</si>
  <si>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</si>
  <si>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</si>
  <si>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</si>
  <si>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</si>
  <si>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</si>
  <si>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</si>
  <si>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</si>
  <si>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</si>
  <si>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</si>
  <si>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</si>
  <si>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</si>
  <si>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</si>
  <si>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</si>
  <si>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</si>
  <si>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</si>
  <si>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</si>
  <si>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</si>
  <si>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</si>
  <si>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</si>
  <si>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</si>
  <si>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</si>
  <si>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</si>
  <si>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</si>
  <si>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</si>
  <si>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</si>
  <si>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</si>
  <si>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</si>
  <si>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</si>
  <si>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</si>
  <si>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</si>
  <si>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</si>
  <si>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</si>
  <si>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</si>
  <si>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</si>
  <si>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</si>
  <si>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</si>
  <si>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</si>
  <si>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</si>
  <si>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</si>
  <si>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</si>
  <si>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</si>
  <si>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</si>
  <si>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</si>
  <si>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</si>
  <si>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</si>
  <si>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</si>
  <si>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</si>
  <si>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</si>
  <si>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</si>
  <si>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</si>
  <si>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</si>
  <si>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</si>
  <si>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</si>
  <si>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</si>
  <si>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</si>
  <si>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</si>
  <si>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</si>
  <si>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</si>
  <si>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</si>
  <si>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</si>
  <si>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</si>
  <si>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</si>
  <si>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</si>
  <si>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</si>
  <si>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</si>
  <si>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</si>
  <si>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</si>
  <si>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</si>
  <si>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</si>
  <si>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</si>
  <si>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</si>
  <si>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</si>
  <si>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</si>
  <si>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</si>
  <si>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</si>
  <si>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(31.10.2023թ. դրությամբ սուբսիդիայից ստացված փաստացի դրամական մուտքեր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</si>
  <si>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</si>
  <si>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</si>
  <si>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</si>
  <si>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</si>
  <si>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</si>
  <si>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</si>
  <si>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</si>
  <si>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</si>
  <si>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</si>
  <si>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</si>
  <si>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>Տ. Սաֆարյան</t>
  </si>
  <si>
    <t>Ն. Գյուլումյան</t>
  </si>
  <si>
    <t>արագամաշ առ-ի գծով</t>
  </si>
  <si>
    <t>գրաս. ապրանք. գծով</t>
  </si>
  <si>
    <t>տնտեսական ապրանքների գծով</t>
  </si>
  <si>
    <t>Ոռոգման ջրի գծով</t>
  </si>
  <si>
    <t>Ոռոգման  ջրի գծով</t>
  </si>
  <si>
    <t>Համակարգչային ծրագրի և կայքի սպասարկման գծով/ՀԾ/</t>
  </si>
  <si>
    <t>Ֆինանսական օգնությունից,,</t>
  </si>
  <si>
    <t xml:space="preserve"> </t>
  </si>
  <si>
    <t>փաստացի 102.8հդ, մնացածը վարագույր</t>
  </si>
  <si>
    <t>փաստացի 162.5 հդ,</t>
  </si>
  <si>
    <t xml:space="preserve">«Երևանի Լ.Կատվալյանի անվան հ.86 մսուր-մանկապարտեզ» ՀՈԱԿ-ի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</si>
</sst>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8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2" xfId="45" applyFont="1" applyFill="1" applyBorder="1" applyAlignment="1">
      <alignment horizontal="center" vertical="center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2" xfId="45" applyNumberFormat="1" applyFont="1" applyFill="1" applyBorder="1" applyAlignment="1">
      <alignment horizontal="center" vertical="center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44" fillId="0" borderId="22" xfId="59" applyFont="1" applyBorder="1" applyAlignment="1">
      <alignment horizontal="center" vertical="center" wrapText="1"/>
    </xf>
    <xf numFmtId="0" fontId="44" fillId="0" borderId="28" xfId="59" applyFont="1" applyBorder="1" applyAlignment="1">
      <alignment horizontal="center" vertical="center" wrapText="1"/>
    </xf>
    <xf numFmtId="0" fontId="44" fillId="0" borderId="22" xfId="4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43" xfId="59" applyFont="1" applyBorder="1" applyAlignment="1">
      <alignment horizontal="center" vertical="center" wrapText="1"/>
    </xf>
    <xf numFmtId="166" fontId="31" fillId="24" borderId="22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left" vertical="center"/>
      <protection locked="0"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41" fillId="0" borderId="0" xfId="60" applyFont="1" applyAlignment="1">
      <alignment horizontal="center" vertical="center" wrapText="1"/>
    </xf>
    <xf numFmtId="0" fontId="43" fillId="0" borderId="46" xfId="49" applyFont="1" applyBorder="1" applyAlignment="1">
      <alignment horizontal="center" vertical="center" wrapText="1"/>
    </xf>
    <xf numFmtId="0" fontId="43" fillId="0" borderId="47" xfId="49" applyFont="1" applyBorder="1" applyAlignment="1">
      <alignment horizontal="center" vertical="center" wrapText="1"/>
    </xf>
    <xf numFmtId="0" fontId="43" fillId="0" borderId="48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49" xfId="49" applyFont="1" applyBorder="1" applyAlignment="1">
      <alignment horizontal="center" vertical="center" wrapText="1"/>
    </xf>
    <xf numFmtId="0" fontId="43" fillId="0" borderId="50" xfId="49" applyFont="1" applyBorder="1" applyAlignment="1">
      <alignment horizontal="center" vertical="center" wrapText="1"/>
    </xf>
    <xf numFmtId="0" fontId="43" fillId="0" borderId="51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wADoANQA1ACAAQQBNAAAAAAAAAAAAAAAAAAAAAAAAAAAAAAAAAAAAAAAAAAAAAAAAAAAAAAAAAAAAAAAAAAAAAAAAAAAAAAAAAAAAAAAAAAAAAAAAAAAAAAAAAAAAAAAAAAAAAADnBwwABAAcAAoANw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jU1MjBaMCMGCSqGSIb3DQEJBDEWBBRqi+IxQENE4ogPSEzf4mbGk5E3ZDArBgsqhkiG9w0BCRACDDEcMBowGDAWBBRE5xMFRVajmd/v2Zzf5CvSbEm8HjANBgkqhkiG9w0BAQEFAASCAQBRyG3jOEXO4QkBxXUFVNMocBkJpNhqvjIvr9shHXdUxMQlqRjrITKrJ6FFTpwIcAR4lhjDtm0iwVzjnPUbRC6HDqahEA41m8EITYDHPiE0NU/fxLNE22XM7aqTZY6TN/oyF02Z5GcApnbSys1n+gVKz/5Rn7GOG3KsGb7n14TjIItzVrn1+qYdR4trmtGpj7rl2+FtEX2Mx2Hm0KJbecHDvWuKVLMuSJ8d8JXPFBnMEXHztT+TCl4WBKiNLT9J9CCLYSErbbx6ncLfEXT/iyK56CfBjcOuJMqnCwoFE94nEWF59hFZDDk0rp5KUVY7CevTCdB/kQW7ihNH4RDBglSi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wADoANQA1ACAAQQBNAAAAAAAAAAAAAAAAAAAAAAAAAAAAAAAAAAAAAAAAAAAAAAAAAAAAAAAAAAAAAAAAAAAAAAAAAAAAAAAAAAAAAAAAAAAAAAAAAAAAAAAAAAAAAAAAAAAAAADnBwwABAAcAAoANw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jU1MjRaMCMGCSqGSIb3DQEJBDEWBBQ2JZp5g835Qh+jW7UTqHyyCpb3tzArBgsqhkiG9w0BCRACDDEcMBowGDAWBBRE5xMFRVajmd/v2Zzf5CvSbEm8HjANBgkqhkiG9w0BAQEFAASCAQCfCDTircPZEDOmtYHLgXJBGwQydgRvQQvs+fJFin+E/BKNFd5XbYz3NrcolVdoXSjdnt8d/+HIUVNWtkaHQENDVOC+Maa5so1VDiGARttAUGeR27c2a9fx5BgPHXPzTkw/g+NHgbDfFFdsR6aBXrxUUONUZgE0LeHkBp5IuY0Q4Nyy4gqV49ZUt9PDkusmtpizssBWP5l65ZT9LP3wFM1Nk8BFSyF1yKFfzu+fK8eaOOzDXDSOHzmjk7ebjr74/ztNflbj0rGg4RllQvdX3QcmAdSTaobOyDSFnCMcjR5Wq20JWxLRbOPhxgrmzQGU04v7mdrgNNz7BT0kK0oXUQQA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34925</xdr:colOff>
          <xdr:row>84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1282FFF1-A4A4-BA1F-4F04-575A5CE04D9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2</xdr:col>
          <xdr:colOff>2540000</xdr:colOff>
          <xdr:row>101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32171088-0847-2C37-498C-2F100952C65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6"/>
  <sheetViews>
    <sheetView view="pageBreakPreview" topLeftCell="A60" zoomScaleSheetLayoutView="100" workbookViewId="0">
      <selection activeCell="C85" sqref="C85"/>
    </sheetView>
  </sheetViews>
  <sheetFormatPr defaultColWidth="9.140625" defaultRowHeight="17.25"/>
  <cols>
    <col min="1" max="1" width="6.5703125" style="7" customWidth="1"/>
    <col min="2" max="2" width="35" style="7" customWidth="1"/>
    <col min="3" max="3" width="37.5703125" style="7" customWidth="1"/>
    <col min="4" max="4" width="29.28515625" style="43" customWidth="1"/>
    <col min="5" max="5" width="4.285156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16384" width="9.140625" style="7"/>
  </cols>
  <sheetData>
    <row r="1" spans="1:11">
      <c r="D1" s="42" t="s">
        <v>205</v>
      </c>
      <c r="E1" s="107">
        <v>161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2" t="s">
        <v>249</v>
      </c>
      <c r="E4" s="192"/>
    </row>
    <row r="5" spans="1:11" ht="27.75" customHeight="1">
      <c r="D5" s="192" t="s">
        <v>201</v>
      </c>
      <c r="E5" s="192"/>
    </row>
    <row r="7" spans="1:11" ht="21" customHeight="1">
      <c r="C7" s="42"/>
      <c r="D7" s="42" t="s">
        <v>253</v>
      </c>
      <c r="E7" s="107">
        <v>161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2"/>
      <c r="D10" s="192" t="s">
        <v>254</v>
      </c>
      <c r="E10" s="192"/>
      <c r="F10" s="42"/>
    </row>
    <row r="11" spans="1:11" ht="24" customHeight="1">
      <c r="C11" s="192"/>
      <c r="D11" s="192" t="s">
        <v>255</v>
      </c>
      <c r="E11" s="192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501" t="s">
        <v>43</v>
      </c>
      <c r="B13" s="501"/>
      <c r="C13" s="501"/>
      <c r="D13" s="501"/>
      <c r="E13" s="418"/>
      <c r="F13" s="45"/>
    </row>
    <row r="14" spans="1:11" ht="27.75" customHeight="1">
      <c r="A14" s="502" t="s">
        <v>309</v>
      </c>
      <c r="B14" s="502"/>
      <c r="C14" s="502"/>
      <c r="D14" s="502"/>
      <c r="E14" s="419"/>
    </row>
    <row r="15" spans="1:11" ht="18.75" customHeight="1">
      <c r="A15" s="503" t="s">
        <v>252</v>
      </c>
      <c r="B15" s="503"/>
      <c r="C15" s="503"/>
      <c r="D15" s="503"/>
      <c r="E15" s="420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6" t="s">
        <v>148</v>
      </c>
      <c r="C17" s="506"/>
      <c r="D17" s="329"/>
      <c r="E17" s="329"/>
    </row>
    <row r="18" spans="1:14" ht="18" customHeight="1">
      <c r="A18" s="117">
        <v>1</v>
      </c>
      <c r="B18" s="22" t="s">
        <v>120</v>
      </c>
      <c r="C18" s="22"/>
      <c r="D18" s="252">
        <f>+'Snund ev finans. pastaci'!C11</f>
        <v>73583.600000000006</v>
      </c>
      <c r="E18" s="250"/>
    </row>
    <row r="19" spans="1:14" ht="18" customHeight="1">
      <c r="A19" s="117">
        <f>+A18+1</f>
        <v>2</v>
      </c>
      <c r="B19" s="22" t="s">
        <v>261</v>
      </c>
      <c r="C19" s="22"/>
      <c r="D19" s="252">
        <f>+D20+D21</f>
        <v>20.8</v>
      </c>
      <c r="E19" s="250"/>
    </row>
    <row r="20" spans="1:14" ht="18" customHeight="1">
      <c r="A20" s="116">
        <f>+A19+0.1</f>
        <v>2.1</v>
      </c>
      <c r="B20" s="20" t="s">
        <v>262</v>
      </c>
      <c r="C20" s="20"/>
      <c r="D20" s="251">
        <v>20.8</v>
      </c>
      <c r="E20" s="250"/>
    </row>
    <row r="21" spans="1:14" ht="18" hidden="1" customHeight="1">
      <c r="A21" s="116">
        <f>+A20+0.1</f>
        <v>2.2000000000000002</v>
      </c>
      <c r="B21" s="20" t="s">
        <v>265</v>
      </c>
      <c r="C21" s="20"/>
      <c r="D21" s="251"/>
      <c r="E21" s="250"/>
    </row>
    <row r="22" spans="1:14" ht="18.75" customHeight="1">
      <c r="A22" s="117">
        <f>+A19+1</f>
        <v>3</v>
      </c>
      <c r="B22" s="21" t="s">
        <v>266</v>
      </c>
      <c r="C22" s="21"/>
      <c r="D22" s="252">
        <f>+D23+D24</f>
        <v>531.20000000000005</v>
      </c>
      <c r="E22" s="250"/>
      <c r="F22" s="463" t="s">
        <v>284</v>
      </c>
    </row>
    <row r="23" spans="1:14" ht="20.25" hidden="1" customHeight="1">
      <c r="A23" s="116">
        <f>+A22+0.1</f>
        <v>3.1</v>
      </c>
      <c r="B23" s="20" t="s">
        <v>263</v>
      </c>
      <c r="C23" s="20"/>
      <c r="D23" s="251"/>
      <c r="E23" s="250"/>
    </row>
    <row r="24" spans="1:14" ht="18" customHeight="1">
      <c r="A24" s="116">
        <v>3.1</v>
      </c>
      <c r="B24" s="20" t="s">
        <v>264</v>
      </c>
      <c r="C24" s="20"/>
      <c r="D24" s="251">
        <v>531.20000000000005</v>
      </c>
      <c r="E24" s="250"/>
    </row>
    <row r="25" spans="1:14" ht="18" customHeight="1">
      <c r="A25" s="117">
        <f>+A22+1</f>
        <v>4</v>
      </c>
      <c r="B25" s="22" t="s">
        <v>271</v>
      </c>
      <c r="C25" s="22"/>
      <c r="D25" s="250">
        <f>+Komunal!N20</f>
        <v>18.2</v>
      </c>
      <c r="E25" s="250"/>
    </row>
    <row r="26" spans="1:14" s="3" customFormat="1" ht="21" customHeight="1">
      <c r="A26" s="117">
        <f>+A25+1</f>
        <v>5</v>
      </c>
      <c r="B26" s="22" t="s">
        <v>8</v>
      </c>
      <c r="C26" s="22"/>
      <c r="D26" s="252">
        <f>+'Snund ev finans. pastaci'!D11</f>
        <v>1977</v>
      </c>
      <c r="E26" s="250"/>
      <c r="F26" s="330" t="s">
        <v>223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8" si="0">+A26+1</f>
        <v>6</v>
      </c>
      <c r="B27" s="22" t="s">
        <v>55</v>
      </c>
      <c r="C27" s="22"/>
      <c r="D27" s="250"/>
      <c r="E27" s="250"/>
      <c r="F27" s="332" t="s">
        <v>223</v>
      </c>
    </row>
    <row r="28" spans="1:14" ht="18" hidden="1" customHeight="1">
      <c r="A28" s="117">
        <f t="shared" si="0"/>
        <v>7</v>
      </c>
      <c r="B28" s="22" t="s">
        <v>65</v>
      </c>
      <c r="C28" s="22"/>
      <c r="D28" s="252">
        <f>+Komunal!M28</f>
        <v>0</v>
      </c>
      <c r="E28" s="250"/>
    </row>
    <row r="29" spans="1:14" ht="18" customHeight="1">
      <c r="A29" s="117">
        <v>6</v>
      </c>
      <c r="B29" s="22" t="s">
        <v>127</v>
      </c>
      <c r="C29" s="22"/>
      <c r="D29" s="252">
        <f>SUM(D30:D31)</f>
        <v>2708.3</v>
      </c>
      <c r="E29" s="252"/>
    </row>
    <row r="30" spans="1:14" s="3" customFormat="1" ht="17.25" customHeight="1">
      <c r="A30" s="116">
        <v>6.1</v>
      </c>
      <c r="B30" s="20" t="s">
        <v>74</v>
      </c>
      <c r="C30" s="20"/>
      <c r="D30" s="264">
        <f>+D75</f>
        <v>2708.3</v>
      </c>
      <c r="E30" s="264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hidden="1" customHeight="1">
      <c r="A31" s="116">
        <f>+A30+0.1</f>
        <v>6.1999999999999993</v>
      </c>
      <c r="B31" s="20" t="s">
        <v>75</v>
      </c>
      <c r="C31" s="20"/>
      <c r="D31" s="251"/>
      <c r="E31" s="251"/>
      <c r="F31" s="57" t="s">
        <v>228</v>
      </c>
      <c r="G31" s="2"/>
      <c r="H31" s="2"/>
      <c r="I31" s="343"/>
      <c r="J31" s="2"/>
      <c r="K31" s="2"/>
      <c r="L31" s="2"/>
      <c r="M31" s="2"/>
      <c r="N31" s="2"/>
    </row>
    <row r="32" spans="1:14" ht="17.25" hidden="1" customHeight="1">
      <c r="A32" s="117">
        <f>+A29+1</f>
        <v>7</v>
      </c>
      <c r="B32" s="22" t="s">
        <v>10</v>
      </c>
      <c r="C32" s="22"/>
      <c r="D32" s="250"/>
      <c r="E32" s="250"/>
    </row>
    <row r="33" spans="1:24" s="3" customFormat="1" ht="17.25" hidden="1" customHeight="1">
      <c r="A33" s="159">
        <f>+A32+1</f>
        <v>8</v>
      </c>
      <c r="B33" s="21"/>
      <c r="C33" s="21"/>
      <c r="D33" s="250"/>
      <c r="E33" s="250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59">
        <f>+A33+1</f>
        <v>9</v>
      </c>
      <c r="B34" s="21"/>
      <c r="C34" s="21"/>
      <c r="D34" s="250"/>
      <c r="E34" s="250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292</v>
      </c>
      <c r="C35" s="17"/>
      <c r="D35" s="312">
        <f>SUM(D18:D19,D22,D25:D29,D32:D34)</f>
        <v>78839.100000000006</v>
      </c>
      <c r="E35" s="312"/>
    </row>
    <row r="36" spans="1:24" ht="23.25" customHeight="1">
      <c r="A36" s="43"/>
      <c r="B36" s="50"/>
      <c r="C36" s="51"/>
      <c r="D36" s="252"/>
      <c r="E36" s="252"/>
    </row>
    <row r="37" spans="1:24" ht="24.75" customHeight="1">
      <c r="A37" s="50" t="s">
        <v>11</v>
      </c>
      <c r="B37" s="491" t="s">
        <v>149</v>
      </c>
      <c r="C37" s="491"/>
      <c r="D37" s="313"/>
      <c r="E37" s="313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2">
        <f>+Ashkhatavardz!N12</f>
        <v>51084.9</v>
      </c>
      <c r="E38" s="252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customHeight="1">
      <c r="A39" s="160">
        <v>1.1000000000000001</v>
      </c>
      <c r="B39" s="20" t="s">
        <v>121</v>
      </c>
      <c r="C39" s="20"/>
      <c r="D39" s="264">
        <f>+Ashkhatavardz!C8+Ashkhatavardz!J7</f>
        <v>1006.5</v>
      </c>
      <c r="E39" s="264"/>
      <c r="F39" s="302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0">
        <v>1.2</v>
      </c>
      <c r="B40" s="20" t="s">
        <v>13</v>
      </c>
      <c r="C40" s="20"/>
      <c r="D40" s="264">
        <f>+Ashkhatavardz!C9+Ashkhatavardz!M7</f>
        <v>812</v>
      </c>
      <c r="E40" s="264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0">
        <v>1.3</v>
      </c>
      <c r="B41" s="20" t="s">
        <v>290</v>
      </c>
      <c r="C41" s="20"/>
      <c r="D41" s="264">
        <f>+Ashkhatavardz!K7+Ashkhatavardz!C10</f>
        <v>0</v>
      </c>
      <c r="E41" s="264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2">
        <f>+'Snund ev finans. pastaci'!E11-'Dramakan hosqer'!D92</f>
        <v>17603</v>
      </c>
      <c r="E42" s="250"/>
      <c r="F42" s="57"/>
      <c r="G42" s="2"/>
      <c r="H42" s="2"/>
      <c r="I42" s="2"/>
      <c r="J42" s="2"/>
      <c r="K42" s="326"/>
      <c r="L42" s="89"/>
      <c r="M42" s="327"/>
      <c r="N42" s="89"/>
      <c r="O42" s="89"/>
      <c r="P42" s="89"/>
      <c r="Q42" s="328"/>
      <c r="R42" s="89"/>
      <c r="S42" s="251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0">
        <f>+Komunal!F27</f>
        <v>2906.7</v>
      </c>
      <c r="E43" s="250"/>
      <c r="F43" s="342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50">
        <f>+Komunal!J27</f>
        <v>1716.5</v>
      </c>
      <c r="E44" s="250"/>
      <c r="F44" s="342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0">
        <f>+Komunal!O27</f>
        <v>476.4</v>
      </c>
      <c r="E45" s="250"/>
      <c r="F45" s="342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0">
        <v>73</v>
      </c>
      <c r="E46" s="250"/>
    </row>
    <row r="47" spans="1:24" ht="18" customHeight="1">
      <c r="A47" s="117">
        <f t="shared" si="1"/>
        <v>7</v>
      </c>
      <c r="B47" s="21" t="s">
        <v>19</v>
      </c>
      <c r="C47" s="21"/>
      <c r="D47" s="250">
        <v>60</v>
      </c>
      <c r="E47" s="250"/>
    </row>
    <row r="48" spans="1:24" ht="18" customHeight="1">
      <c r="A48" s="117">
        <f t="shared" si="1"/>
        <v>8</v>
      </c>
      <c r="B48" s="21" t="s">
        <v>20</v>
      </c>
      <c r="C48" s="21"/>
      <c r="D48" s="314">
        <f>SUM(D49:D51)</f>
        <v>177</v>
      </c>
      <c r="E48" s="314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51">
        <v>66</v>
      </c>
      <c r="E49" s="251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8.1999999999999993</v>
      </c>
      <c r="B50" s="20" t="s">
        <v>22</v>
      </c>
      <c r="C50" s="20"/>
      <c r="D50" s="251">
        <v>15</v>
      </c>
      <c r="E50" s="251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>
      <c r="A51" s="116">
        <f>+A50+0.1</f>
        <v>8.2999999999999989</v>
      </c>
      <c r="B51" s="20" t="s">
        <v>23</v>
      </c>
      <c r="C51" s="20"/>
      <c r="D51" s="251">
        <v>96</v>
      </c>
      <c r="E51" s="251"/>
      <c r="F51" s="2"/>
      <c r="G51" s="2"/>
      <c r="H51" s="2"/>
      <c r="I51" s="2"/>
      <c r="J51" s="2"/>
      <c r="K51" s="2"/>
      <c r="L51" s="2"/>
      <c r="M51" s="2"/>
      <c r="N51" s="2"/>
      <c r="Q51" s="504" t="s">
        <v>239</v>
      </c>
    </row>
    <row r="52" spans="1:19" ht="18" customHeight="1" thickBot="1">
      <c r="A52" s="117">
        <f>+A48+1</f>
        <v>9</v>
      </c>
      <c r="B52" s="21" t="s">
        <v>24</v>
      </c>
      <c r="C52" s="21"/>
      <c r="D52" s="250">
        <v>10</v>
      </c>
      <c r="E52" s="250"/>
      <c r="K52" s="89" t="s">
        <v>204</v>
      </c>
      <c r="O52" s="8" t="s">
        <v>240</v>
      </c>
      <c r="P52" s="8"/>
      <c r="Q52" s="505"/>
    </row>
    <row r="53" spans="1:19" ht="18" customHeight="1" thickBot="1">
      <c r="A53" s="117">
        <f>+A52+1</f>
        <v>10</v>
      </c>
      <c r="B53" s="21" t="s">
        <v>31</v>
      </c>
      <c r="C53" s="21"/>
      <c r="D53" s="250">
        <f>+S53</f>
        <v>735.1</v>
      </c>
      <c r="E53" s="250"/>
      <c r="F53" s="6" t="s">
        <v>225</v>
      </c>
      <c r="K53" s="303">
        <v>8</v>
      </c>
      <c r="L53" s="89" t="s">
        <v>202</v>
      </c>
      <c r="M53" s="305">
        <v>147</v>
      </c>
      <c r="N53" s="89" t="s">
        <v>203</v>
      </c>
      <c r="O53" s="304">
        <f>+K53*M53/12*2</f>
        <v>196</v>
      </c>
      <c r="P53" s="43" t="s">
        <v>224</v>
      </c>
      <c r="Q53" s="341">
        <v>539.1</v>
      </c>
      <c r="R53" s="7" t="s">
        <v>203</v>
      </c>
      <c r="S53" s="339">
        <f>+O53+Q53</f>
        <v>735.1</v>
      </c>
    </row>
    <row r="54" spans="1:19" ht="18" customHeight="1">
      <c r="A54" s="117">
        <f t="shared" ref="A54:A73" si="2">+A53+1</f>
        <v>11</v>
      </c>
      <c r="B54" s="21" t="s">
        <v>25</v>
      </c>
      <c r="C54" s="21"/>
      <c r="D54" s="250">
        <v>200</v>
      </c>
      <c r="E54" s="250"/>
    </row>
    <row r="55" spans="1:19" ht="18" customHeight="1">
      <c r="A55" s="117">
        <f t="shared" si="2"/>
        <v>12</v>
      </c>
      <c r="B55" s="21" t="s">
        <v>76</v>
      </c>
      <c r="C55" s="21"/>
      <c r="D55" s="250">
        <v>280</v>
      </c>
      <c r="E55" s="250"/>
    </row>
    <row r="56" spans="1:19" ht="18" customHeight="1">
      <c r="A56" s="117">
        <f t="shared" si="2"/>
        <v>13</v>
      </c>
      <c r="B56" s="21" t="s">
        <v>50</v>
      </c>
      <c r="C56" s="21"/>
      <c r="D56" s="250">
        <v>65</v>
      </c>
      <c r="E56" s="250"/>
    </row>
    <row r="57" spans="1:19" ht="18.75" customHeight="1">
      <c r="A57" s="117">
        <f t="shared" si="2"/>
        <v>14</v>
      </c>
      <c r="B57" s="21" t="s">
        <v>122</v>
      </c>
      <c r="C57" s="21"/>
      <c r="D57" s="250">
        <v>30</v>
      </c>
      <c r="E57" s="250"/>
    </row>
    <row r="58" spans="1:19" ht="18" hidden="1" customHeight="1">
      <c r="A58" s="117">
        <f t="shared" si="2"/>
        <v>15</v>
      </c>
      <c r="B58" s="21" t="s">
        <v>123</v>
      </c>
      <c r="C58" s="21"/>
      <c r="D58" s="250"/>
      <c r="E58" s="250"/>
      <c r="G58" s="52"/>
    </row>
    <row r="59" spans="1:19" ht="20.25" customHeight="1">
      <c r="A59" s="117">
        <v>15</v>
      </c>
      <c r="B59" s="21" t="s">
        <v>26</v>
      </c>
      <c r="C59" s="21"/>
      <c r="D59" s="250">
        <v>210</v>
      </c>
      <c r="E59" s="250"/>
      <c r="G59" s="52"/>
    </row>
    <row r="60" spans="1:19" ht="18" customHeight="1">
      <c r="A60" s="117">
        <v>16</v>
      </c>
      <c r="B60" s="21" t="s">
        <v>27</v>
      </c>
      <c r="C60" s="21"/>
      <c r="D60" s="250">
        <v>219</v>
      </c>
      <c r="E60" s="250"/>
    </row>
    <row r="61" spans="1:19" ht="18.75" hidden="1" customHeight="1">
      <c r="A61" s="117">
        <f t="shared" si="2"/>
        <v>17</v>
      </c>
      <c r="B61" s="21" t="s">
        <v>69</v>
      </c>
      <c r="C61" s="21"/>
      <c r="D61" s="250"/>
      <c r="E61" s="250"/>
    </row>
    <row r="62" spans="1:19" ht="18.75" hidden="1" customHeight="1">
      <c r="A62" s="117">
        <f t="shared" si="2"/>
        <v>18</v>
      </c>
      <c r="B62" s="21" t="s">
        <v>56</v>
      </c>
      <c r="C62" s="21"/>
      <c r="D62" s="252">
        <f>+D28</f>
        <v>0</v>
      </c>
      <c r="E62" s="250"/>
    </row>
    <row r="63" spans="1:19" ht="18" customHeight="1">
      <c r="A63" s="117">
        <v>17</v>
      </c>
      <c r="B63" s="21" t="s">
        <v>47</v>
      </c>
      <c r="C63" s="21"/>
      <c r="D63" s="250">
        <v>84</v>
      </c>
      <c r="E63" s="250"/>
    </row>
    <row r="64" spans="1:19" ht="18.75" customHeight="1">
      <c r="A64" s="117">
        <v>18</v>
      </c>
      <c r="B64" s="21" t="s">
        <v>77</v>
      </c>
      <c r="C64" s="21"/>
      <c r="D64" s="250">
        <v>20</v>
      </c>
      <c r="E64" s="250"/>
    </row>
    <row r="65" spans="1:14" ht="18.75" customHeight="1">
      <c r="A65" s="117">
        <v>19</v>
      </c>
      <c r="B65" s="21" t="s">
        <v>78</v>
      </c>
      <c r="C65" s="21"/>
      <c r="D65" s="250">
        <v>95</v>
      </c>
      <c r="E65" s="250"/>
    </row>
    <row r="66" spans="1:14" ht="18.75" customHeight="1">
      <c r="A66" s="117">
        <v>20</v>
      </c>
      <c r="B66" s="21" t="s">
        <v>48</v>
      </c>
      <c r="C66" s="21"/>
      <c r="D66" s="250">
        <v>6</v>
      </c>
      <c r="E66" s="250"/>
    </row>
    <row r="67" spans="1:14" ht="18.75" customHeight="1">
      <c r="A67" s="117">
        <v>21</v>
      </c>
      <c r="B67" s="21" t="s">
        <v>124</v>
      </c>
      <c r="C67" s="21"/>
      <c r="D67" s="250">
        <v>25</v>
      </c>
      <c r="E67" s="250"/>
    </row>
    <row r="68" spans="1:14" ht="18.75" hidden="1" customHeight="1">
      <c r="A68" s="117">
        <f t="shared" si="2"/>
        <v>22</v>
      </c>
      <c r="B68" s="21" t="s">
        <v>49</v>
      </c>
      <c r="C68" s="21"/>
      <c r="D68" s="250"/>
      <c r="E68" s="250"/>
    </row>
    <row r="69" spans="1:14" ht="18.75" customHeight="1">
      <c r="A69" s="117">
        <v>22</v>
      </c>
      <c r="B69" s="21" t="s">
        <v>66</v>
      </c>
      <c r="C69" s="21"/>
      <c r="D69" s="250">
        <v>24</v>
      </c>
      <c r="E69" s="250"/>
    </row>
    <row r="70" spans="1:14" ht="18.75" hidden="1" customHeight="1">
      <c r="A70" s="117">
        <f t="shared" si="2"/>
        <v>23</v>
      </c>
      <c r="B70" s="21" t="s">
        <v>79</v>
      </c>
      <c r="C70" s="21"/>
      <c r="D70" s="250"/>
      <c r="E70" s="250"/>
    </row>
    <row r="71" spans="1:14" ht="18.75" hidden="1" customHeight="1">
      <c r="A71" s="117">
        <f t="shared" si="2"/>
        <v>24</v>
      </c>
      <c r="B71" s="21"/>
      <c r="C71" s="21"/>
      <c r="D71" s="499"/>
      <c r="E71" s="250"/>
    </row>
    <row r="72" spans="1:14" ht="18.75" customHeight="1">
      <c r="A72" s="117">
        <v>23</v>
      </c>
      <c r="B72" s="21" t="s">
        <v>303</v>
      </c>
      <c r="C72" s="21"/>
      <c r="D72" s="250">
        <v>30.2</v>
      </c>
      <c r="E72" s="250"/>
    </row>
    <row r="73" spans="1:14" ht="18.75" hidden="1" customHeight="1">
      <c r="A73" s="117">
        <f t="shared" si="2"/>
        <v>24</v>
      </c>
      <c r="B73" s="21"/>
      <c r="C73" s="21"/>
      <c r="D73" s="250"/>
      <c r="E73" s="250"/>
      <c r="F73" s="57" t="s">
        <v>125</v>
      </c>
    </row>
    <row r="74" spans="1:14" ht="18.75" customHeight="1">
      <c r="A74" s="117">
        <v>24</v>
      </c>
      <c r="B74" s="21" t="s">
        <v>28</v>
      </c>
      <c r="C74" s="21"/>
      <c r="D74" s="250">
        <v>2708.3</v>
      </c>
      <c r="E74" s="250"/>
    </row>
    <row r="75" spans="1:14" s="3" customFormat="1" ht="18.75" customHeight="1">
      <c r="A75" s="160">
        <v>24.1</v>
      </c>
      <c r="B75" s="20" t="s">
        <v>80</v>
      </c>
      <c r="C75" s="20"/>
      <c r="D75" s="251">
        <v>2708.3</v>
      </c>
      <c r="E75" s="250"/>
      <c r="F75" s="19"/>
      <c r="G75" s="2"/>
      <c r="H75" s="2"/>
      <c r="I75" s="2"/>
      <c r="J75" s="2"/>
      <c r="K75" s="2"/>
      <c r="L75" s="2"/>
      <c r="M75" s="2"/>
      <c r="N75" s="2"/>
    </row>
    <row r="76" spans="1:14" ht="18" hidden="1" customHeight="1">
      <c r="A76" s="117">
        <f>+A74+1</f>
        <v>25</v>
      </c>
      <c r="B76" s="21" t="s">
        <v>81</v>
      </c>
      <c r="C76" s="21"/>
      <c r="D76" s="250"/>
      <c r="E76" s="250"/>
    </row>
    <row r="77" spans="1:14" s="17" customFormat="1" ht="20.25" hidden="1" customHeight="1">
      <c r="A77" s="117">
        <f>+A76+1</f>
        <v>26</v>
      </c>
      <c r="B77" s="21" t="s">
        <v>70</v>
      </c>
      <c r="C77" s="21"/>
      <c r="D77" s="250"/>
      <c r="E77" s="250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492" t="s">
        <v>32</v>
      </c>
      <c r="C78" s="492"/>
      <c r="D78" s="312">
        <f>SUM(D38,D42:D48,D52:D74,D76:D77)</f>
        <v>78839.099999999991</v>
      </c>
      <c r="E78" s="462" t="s">
        <v>250</v>
      </c>
      <c r="F78" s="309">
        <f>+D35-D78</f>
        <v>0</v>
      </c>
    </row>
    <row r="79" spans="1:14" ht="20.25" customHeight="1">
      <c r="B79" s="55"/>
      <c r="C79" s="8"/>
    </row>
    <row r="80" spans="1:14" ht="26.25" hidden="1" customHeight="1">
      <c r="B80" s="9" t="s">
        <v>2</v>
      </c>
      <c r="C80" s="315" t="s">
        <v>297</v>
      </c>
      <c r="D80" s="16"/>
      <c r="E80" s="16"/>
    </row>
    <row r="81" spans="2:15" ht="12.75" hidden="1" customHeight="1">
      <c r="B81" s="55"/>
      <c r="C81" s="248" t="s">
        <v>97</v>
      </c>
      <c r="D81" s="191"/>
      <c r="E81" s="191"/>
    </row>
    <row r="82" spans="2:15" ht="27" hidden="1" customHeight="1">
      <c r="B82" s="9" t="s">
        <v>6</v>
      </c>
      <c r="C82" s="315" t="s">
        <v>298</v>
      </c>
      <c r="D82" s="16"/>
      <c r="E82" s="16"/>
    </row>
    <row r="83" spans="2:15" ht="13.5" hidden="1" customHeight="1">
      <c r="C83" s="248" t="s">
        <v>97</v>
      </c>
      <c r="D83" s="191"/>
      <c r="E83" s="191"/>
    </row>
    <row r="84" spans="2:15" hidden="1">
      <c r="B84" s="8" t="s">
        <v>210</v>
      </c>
    </row>
    <row r="85" spans="2:15" ht="103.5" customHeight="1">
      <c r="B85" s="490" t="s">
        <v>242</v>
      </c>
      <c r="D85" s="331" t="s">
        <v>251</v>
      </c>
      <c r="E85" s="7"/>
      <c r="F85" s="43"/>
      <c r="O85" s="6"/>
    </row>
    <row r="86" spans="2:15" ht="40.5" customHeight="1">
      <c r="B86" s="261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88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38100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71" zoomScaleSheetLayoutView="100" workbookViewId="0">
      <selection activeCell="C101" sqref="C101"/>
    </sheetView>
  </sheetViews>
  <sheetFormatPr defaultColWidth="9.140625" defaultRowHeight="13.5"/>
  <cols>
    <col min="1" max="1" width="4.85546875" style="83" customWidth="1"/>
    <col min="2" max="2" width="42" style="83" customWidth="1"/>
    <col min="3" max="3" width="38.2851562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2" width="9.140625" style="82" hidden="1" customWidth="1"/>
    <col min="13" max="13" width="0" style="82" hidden="1" customWidth="1"/>
    <col min="14" max="15" width="0" style="83" hidden="1" customWidth="1"/>
    <col min="16" max="16384" width="9.140625" style="83"/>
  </cols>
  <sheetData>
    <row r="1" spans="1:13" ht="17.25">
      <c r="D1" s="346" t="s">
        <v>205</v>
      </c>
      <c r="E1" s="432">
        <f>+'Ekamut-caxs'!E1+1</f>
        <v>162</v>
      </c>
    </row>
    <row r="2" spans="1:13" ht="17.25">
      <c r="D2" s="246" t="s">
        <v>42</v>
      </c>
      <c r="E2" s="246"/>
    </row>
    <row r="3" spans="1:13" ht="18.75" customHeight="1">
      <c r="D3" s="246" t="s">
        <v>30</v>
      </c>
      <c r="E3" s="246"/>
    </row>
    <row r="4" spans="1:13" ht="30.75" customHeight="1">
      <c r="D4" s="192" t="str">
        <f>+'Ekamut-caxs'!D4</f>
        <v>«---------» ---------------- 2023թ.</v>
      </c>
      <c r="E4" s="192"/>
    </row>
    <row r="5" spans="1:13" ht="33" customHeight="1">
      <c r="D5" s="192" t="str">
        <f>+'Ekamut-caxs'!D5</f>
        <v>հ. --------------- - Ա որոշմամբ</v>
      </c>
      <c r="E5" s="192"/>
    </row>
    <row r="7" spans="1:13" s="75" customFormat="1" ht="18.75" customHeight="1">
      <c r="A7" s="73"/>
      <c r="B7" s="74"/>
      <c r="C7" s="74"/>
      <c r="D7" s="346" t="s">
        <v>253</v>
      </c>
      <c r="E7" s="432">
        <f>+'Ekamut-caxs'!E7+1</f>
        <v>162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6" t="s">
        <v>42</v>
      </c>
      <c r="E8" s="246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6" t="s">
        <v>30</v>
      </c>
      <c r="E9" s="246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2" t="s">
        <v>254</v>
      </c>
      <c r="E10" s="192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2" t="s">
        <v>255</v>
      </c>
      <c r="E11" s="192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7" t="s">
        <v>43</v>
      </c>
      <c r="B13" s="517"/>
      <c r="C13" s="517"/>
      <c r="D13" s="517"/>
      <c r="E13" s="421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2" t="str">
        <f>+'Ekamut-caxs'!A14:D14</f>
        <v xml:space="preserve">«Երևանի Լ.Կատվալյանի անվան հ.86 մսուր-մանկապարտեզ» ՀՈԱԿ-ի </v>
      </c>
      <c r="B14" s="502"/>
      <c r="C14" s="502"/>
      <c r="D14" s="502"/>
      <c r="E14" s="419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3" t="s">
        <v>285</v>
      </c>
      <c r="B15" s="503"/>
      <c r="C15" s="503"/>
      <c r="D15" s="503"/>
      <c r="E15" s="420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18" t="s">
        <v>33</v>
      </c>
      <c r="C18" s="519"/>
      <c r="D18" s="88" t="s">
        <v>45</v>
      </c>
      <c r="E18" s="423"/>
      <c r="F18" s="109"/>
      <c r="G18" s="89"/>
      <c r="H18" s="89"/>
      <c r="I18" s="89"/>
      <c r="J18" s="308" t="s">
        <v>232</v>
      </c>
      <c r="K18" s="89"/>
      <c r="L18" s="89"/>
      <c r="M18" s="89"/>
    </row>
    <row r="19" spans="1:13" s="75" customFormat="1" ht="40.5" customHeight="1" thickBot="1">
      <c r="A19" s="12" t="s">
        <v>7</v>
      </c>
      <c r="B19" s="509" t="s">
        <v>34</v>
      </c>
      <c r="C19" s="510"/>
      <c r="D19" s="291">
        <f>+'Dramakani hamematakan'!D6</f>
        <v>2466.1999999999998</v>
      </c>
      <c r="E19" s="424"/>
      <c r="F19" s="515" t="s">
        <v>231</v>
      </c>
      <c r="G19" s="516"/>
      <c r="H19" s="307"/>
      <c r="I19" s="307"/>
      <c r="J19" s="306"/>
      <c r="K19" s="77"/>
      <c r="L19" s="77"/>
      <c r="M19" s="77"/>
    </row>
    <row r="20" spans="1:13" s="75" customFormat="1" ht="29.25" customHeight="1">
      <c r="A20" s="12" t="s">
        <v>11</v>
      </c>
      <c r="B20" s="509" t="s">
        <v>84</v>
      </c>
      <c r="C20" s="510"/>
      <c r="D20" s="291">
        <f>SUM(D21:D22,D25,D28:D34)</f>
        <v>76112.600000000006</v>
      </c>
      <c r="E20" s="425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20" t="s">
        <v>120</v>
      </c>
      <c r="C21" s="521"/>
      <c r="D21" s="283">
        <f>+'Ekamut-caxs'!D18</f>
        <v>73583.600000000006</v>
      </c>
      <c r="E21" s="426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20" t="str">
        <f>+'Ekamut-caxs'!B19</f>
        <v>Այլ նպաստներ բյուջեից, որից՝</v>
      </c>
      <c r="C22" s="521"/>
      <c r="D22" s="283">
        <f>+'Ekamut-caxs'!D19</f>
        <v>20.8</v>
      </c>
      <c r="E22" s="426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11" t="s">
        <v>262</v>
      </c>
      <c r="C23" s="512"/>
      <c r="D23" s="257">
        <f>+'Ekamut-caxs'!D20</f>
        <v>20.8</v>
      </c>
      <c r="E23" s="426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11" t="s">
        <v>265</v>
      </c>
      <c r="C24" s="512"/>
      <c r="D24" s="257">
        <f>+'Ekamut-caxs'!D21</f>
        <v>0</v>
      </c>
      <c r="E24" s="426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520" t="str">
        <f>+'Ekamut-caxs'!B22</f>
        <v>Դրամաշնորհներ բյուջեից, որից՝</v>
      </c>
      <c r="C25" s="521"/>
      <c r="D25" s="282">
        <f>+'Ekamut-caxs'!D22</f>
        <v>531.20000000000005</v>
      </c>
      <c r="E25" s="426"/>
      <c r="F25" s="463" t="s">
        <v>284</v>
      </c>
      <c r="G25" s="44"/>
      <c r="H25" s="44"/>
      <c r="I25" s="44"/>
      <c r="J25" s="44"/>
      <c r="K25" s="77"/>
      <c r="L25" s="77"/>
      <c r="M25" s="77"/>
    </row>
    <row r="26" spans="1:13" s="75" customFormat="1" ht="18" hidden="1" customHeight="1">
      <c r="A26" s="27">
        <f>+'Ekamut-caxs'!A23</f>
        <v>3.1</v>
      </c>
      <c r="B26" s="511" t="s">
        <v>263</v>
      </c>
      <c r="C26" s="512"/>
      <c r="D26" s="257">
        <f>+'Ekamut-caxs'!D23</f>
        <v>0</v>
      </c>
      <c r="E26" s="426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f>+'Ekamut-caxs'!A24</f>
        <v>3.1</v>
      </c>
      <c r="B27" s="511" t="s">
        <v>264</v>
      </c>
      <c r="C27" s="512"/>
      <c r="D27" s="257">
        <f>+'Ekamut-caxs'!D24</f>
        <v>531.20000000000005</v>
      </c>
      <c r="E27" s="426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f>+A25+1</f>
        <v>4</v>
      </c>
      <c r="B28" s="520" t="str">
        <f>+'Ekamut-caxs'!B26</f>
        <v xml:space="preserve">Վճարովի ծառայություններից </v>
      </c>
      <c r="C28" s="521"/>
      <c r="D28" s="283">
        <f>+'Ekamut-caxs'!D26</f>
        <v>1977</v>
      </c>
      <c r="E28" s="426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20" t="str">
        <f>+'Ekamut-caxs'!B27</f>
        <v>Վարձակալությունից</v>
      </c>
      <c r="C29" s="521"/>
      <c r="D29" s="283">
        <f>+'Ekamut-caxs'!D27</f>
        <v>0</v>
      </c>
      <c r="E29" s="427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20" t="str">
        <f>+'Ekamut-caxs'!B28</f>
        <v>Սպասարկման և կոմունալ համավճարներից</v>
      </c>
      <c r="C30" s="521"/>
      <c r="D30" s="283">
        <f>+'Ekamut-caxs'!D28</f>
        <v>0</v>
      </c>
      <c r="E30" s="427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7</v>
      </c>
      <c r="B31" s="520" t="s">
        <v>35</v>
      </c>
      <c r="C31" s="521"/>
      <c r="D31" s="282"/>
      <c r="E31" s="427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hidden="1" customHeight="1">
      <c r="A32" s="61">
        <f t="shared" si="0"/>
        <v>8</v>
      </c>
      <c r="B32" s="520" t="s">
        <v>10</v>
      </c>
      <c r="C32" s="521"/>
      <c r="D32" s="283">
        <f>+'Ekamut-caxs'!D32</f>
        <v>0</v>
      </c>
      <c r="E32" s="426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9</v>
      </c>
      <c r="B33" s="507"/>
      <c r="C33" s="508"/>
      <c r="D33" s="282">
        <f>+'Ekamut-caxs'!D33</f>
        <v>0</v>
      </c>
      <c r="E33" s="427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10</v>
      </c>
      <c r="B34" s="507" t="s">
        <v>9</v>
      </c>
      <c r="C34" s="508"/>
      <c r="D34" s="282"/>
      <c r="E34" s="427"/>
      <c r="F34" s="106" t="s">
        <v>293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09" t="s">
        <v>85</v>
      </c>
      <c r="C35" s="510"/>
      <c r="D35" s="291">
        <f>D36+D79+D91</f>
        <v>78578.799999999988</v>
      </c>
      <c r="E35" s="425"/>
      <c r="F35" s="316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09" t="s">
        <v>61</v>
      </c>
      <c r="C36" s="510"/>
      <c r="D36" s="291">
        <f>SUM(D37,D41:D47,D51:D73,D77:D78)</f>
        <v>77051.099999999991</v>
      </c>
      <c r="E36" s="425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07" t="str">
        <f>+'Ekamut-caxs'!B38</f>
        <v>Աշխատավարձի գծով, որից՝</v>
      </c>
      <c r="C37" s="508"/>
      <c r="D37" s="283">
        <f>+'Ekamut-caxs'!D38</f>
        <v>51084.9</v>
      </c>
      <c r="E37" s="426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f>+'Ekamut-caxs'!A39</f>
        <v>1.1000000000000001</v>
      </c>
      <c r="B38" s="511" t="s">
        <v>121</v>
      </c>
      <c r="C38" s="512"/>
      <c r="D38" s="295">
        <f>+'Ekamut-caxs'!D39</f>
        <v>1006.5</v>
      </c>
      <c r="E38" s="428"/>
      <c r="F38" s="302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1.2</v>
      </c>
      <c r="B39" s="511" t="s">
        <v>13</v>
      </c>
      <c r="C39" s="512"/>
      <c r="D39" s="295">
        <f>+'Ekamut-caxs'!D40</f>
        <v>812</v>
      </c>
      <c r="E39" s="428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11" t="str">
        <f>+'Ekamut-caxs'!B41</f>
        <v>կամավոր ատեստ. գծով լրավճար</v>
      </c>
      <c r="C40" s="512"/>
      <c r="D40" s="295">
        <f>+'Ekamut-caxs'!D41</f>
        <v>0</v>
      </c>
      <c r="E40" s="428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07" t="s">
        <v>16</v>
      </c>
      <c r="C41" s="508"/>
      <c r="D41" s="282">
        <f>+'Ekamut-caxs'!D42</f>
        <v>17603</v>
      </c>
      <c r="E41" s="427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07" t="s">
        <v>15</v>
      </c>
      <c r="C42" s="508"/>
      <c r="D42" s="282">
        <f>+'Ekamut-caxs'!D43</f>
        <v>2906.7</v>
      </c>
      <c r="E42" s="426"/>
      <c r="F42" s="344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07" t="s">
        <v>14</v>
      </c>
      <c r="C43" s="508"/>
      <c r="D43" s="282">
        <f>+'Ekamut-caxs'!D44</f>
        <v>1716.5</v>
      </c>
      <c r="E43" s="426"/>
      <c r="F43" s="344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07" t="s">
        <v>17</v>
      </c>
      <c r="C44" s="508"/>
      <c r="D44" s="282">
        <f>+Komunal!M27</f>
        <v>458.3</v>
      </c>
      <c r="E44" s="426"/>
      <c r="F44" s="344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07" t="s">
        <v>18</v>
      </c>
      <c r="C45" s="508"/>
      <c r="D45" s="283">
        <f>+'Ekamut-caxs'!D46</f>
        <v>73</v>
      </c>
      <c r="E45" s="426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07" t="s">
        <v>19</v>
      </c>
      <c r="C46" s="508"/>
      <c r="D46" s="283">
        <f>+'Ekamut-caxs'!D47</f>
        <v>60</v>
      </c>
      <c r="E46" s="426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07" t="s">
        <v>20</v>
      </c>
      <c r="C47" s="508"/>
      <c r="D47" s="283">
        <f>SUM(D48:D50)</f>
        <v>177</v>
      </c>
      <c r="E47" s="426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11" t="s">
        <v>21</v>
      </c>
      <c r="C48" s="512"/>
      <c r="D48" s="295">
        <f>+'Ekamut-caxs'!D49</f>
        <v>66</v>
      </c>
      <c r="E48" s="426"/>
    </row>
    <row r="49" spans="1:13" ht="18" customHeight="1">
      <c r="A49" s="27">
        <f>+A48+0.1</f>
        <v>8.1999999999999993</v>
      </c>
      <c r="B49" s="511" t="s">
        <v>22</v>
      </c>
      <c r="C49" s="512"/>
      <c r="D49" s="295">
        <f>+'Ekamut-caxs'!D50</f>
        <v>15</v>
      </c>
      <c r="E49" s="426"/>
    </row>
    <row r="50" spans="1:13" ht="18" customHeight="1">
      <c r="A50" s="27">
        <f>+A49+0.1</f>
        <v>8.2999999999999989</v>
      </c>
      <c r="B50" s="511" t="s">
        <v>23</v>
      </c>
      <c r="C50" s="512"/>
      <c r="D50" s="295">
        <f>+'Ekamut-caxs'!D51</f>
        <v>96</v>
      </c>
      <c r="E50" s="426"/>
    </row>
    <row r="51" spans="1:13" s="97" customFormat="1" ht="18" customHeight="1">
      <c r="A51" s="61">
        <f>+'Ekamut-caxs'!A52</f>
        <v>9</v>
      </c>
      <c r="B51" s="507" t="s">
        <v>24</v>
      </c>
      <c r="C51" s="508"/>
      <c r="D51" s="283">
        <f>+'Ekamut-caxs'!D52</f>
        <v>10</v>
      </c>
      <c r="E51" s="426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10</v>
      </c>
      <c r="B52" s="507" t="s">
        <v>31</v>
      </c>
      <c r="C52" s="508"/>
      <c r="D52" s="282">
        <f>+'Ekamut-caxs'!D53</f>
        <v>735.1</v>
      </c>
      <c r="E52" s="427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11</v>
      </c>
      <c r="B53" s="507" t="s">
        <v>25</v>
      </c>
      <c r="C53" s="508"/>
      <c r="D53" s="282">
        <f>+'Ekamut-caxs'!D54</f>
        <v>200</v>
      </c>
      <c r="E53" s="427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f>+'Ekamut-caxs'!A55</f>
        <v>12</v>
      </c>
      <c r="B54" s="507" t="s">
        <v>76</v>
      </c>
      <c r="C54" s="508"/>
      <c r="D54" s="282">
        <f>+'Ekamut-caxs'!D55</f>
        <v>280</v>
      </c>
      <c r="E54" s="427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f>+'Ekamut-caxs'!A56</f>
        <v>13</v>
      </c>
      <c r="B55" s="507" t="s">
        <v>50</v>
      </c>
      <c r="C55" s="508"/>
      <c r="D55" s="283">
        <f>+'Ekamut-caxs'!D56</f>
        <v>65</v>
      </c>
      <c r="E55" s="426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f>+'Ekamut-caxs'!A57</f>
        <v>14</v>
      </c>
      <c r="B56" s="507" t="s">
        <v>122</v>
      </c>
      <c r="C56" s="508"/>
      <c r="D56" s="283">
        <f>+'Ekamut-caxs'!D57</f>
        <v>30</v>
      </c>
      <c r="E56" s="426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hidden="1" customHeight="1">
      <c r="A57" s="61">
        <f>+'Ekamut-caxs'!A58</f>
        <v>15</v>
      </c>
      <c r="B57" s="507" t="s">
        <v>123</v>
      </c>
      <c r="C57" s="508"/>
      <c r="D57" s="283">
        <f>+'Ekamut-caxs'!D58</f>
        <v>0</v>
      </c>
      <c r="E57" s="426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v>15</v>
      </c>
      <c r="B58" s="507" t="s">
        <v>26</v>
      </c>
      <c r="C58" s="508"/>
      <c r="D58" s="283">
        <f>+'Ekamut-caxs'!D59</f>
        <v>210</v>
      </c>
      <c r="E58" s="426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v>16</v>
      </c>
      <c r="B59" s="507" t="s">
        <v>27</v>
      </c>
      <c r="C59" s="508"/>
      <c r="D59" s="283">
        <f>+'Ekamut-caxs'!D60</f>
        <v>219</v>
      </c>
      <c r="E59" s="426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17</v>
      </c>
      <c r="B60" s="507" t="s">
        <v>69</v>
      </c>
      <c r="C60" s="508"/>
      <c r="D60" s="283">
        <f>+'Ekamut-caxs'!D61</f>
        <v>0</v>
      </c>
      <c r="E60" s="426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18</v>
      </c>
      <c r="B61" s="507" t="s">
        <v>56</v>
      </c>
      <c r="C61" s="508"/>
      <c r="D61" s="283">
        <f>+'Ekamut-caxs'!D62</f>
        <v>0</v>
      </c>
      <c r="E61" s="426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v>17</v>
      </c>
      <c r="B62" s="507" t="s">
        <v>47</v>
      </c>
      <c r="C62" s="508"/>
      <c r="D62" s="283">
        <f>+'Ekamut-caxs'!D63</f>
        <v>84</v>
      </c>
      <c r="E62" s="426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v>18</v>
      </c>
      <c r="B63" s="507" t="s">
        <v>77</v>
      </c>
      <c r="C63" s="508"/>
      <c r="D63" s="283">
        <f>+'Ekamut-caxs'!D64</f>
        <v>20</v>
      </c>
      <c r="E63" s="426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v>19</v>
      </c>
      <c r="B64" s="507" t="s">
        <v>78</v>
      </c>
      <c r="C64" s="508"/>
      <c r="D64" s="283">
        <f>+'Ekamut-caxs'!D65</f>
        <v>95</v>
      </c>
      <c r="E64" s="426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v>20</v>
      </c>
      <c r="B65" s="507" t="s">
        <v>48</v>
      </c>
      <c r="C65" s="508"/>
      <c r="D65" s="283">
        <f>+'Ekamut-caxs'!D66</f>
        <v>6</v>
      </c>
      <c r="E65" s="426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customHeight="1">
      <c r="A66" s="61">
        <v>21</v>
      </c>
      <c r="B66" s="507" t="s">
        <v>124</v>
      </c>
      <c r="C66" s="508"/>
      <c r="D66" s="283">
        <f>+'Ekamut-caxs'!D67</f>
        <v>25</v>
      </c>
      <c r="E66" s="426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22</v>
      </c>
      <c r="B67" s="507" t="s">
        <v>49</v>
      </c>
      <c r="C67" s="508"/>
      <c r="D67" s="283">
        <f>+'Ekamut-caxs'!D68</f>
        <v>0</v>
      </c>
      <c r="E67" s="426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v>22</v>
      </c>
      <c r="B68" s="507" t="s">
        <v>66</v>
      </c>
      <c r="C68" s="508"/>
      <c r="D68" s="283">
        <f>+'Ekamut-caxs'!D69</f>
        <v>24</v>
      </c>
      <c r="E68" s="426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23</v>
      </c>
      <c r="B69" s="507" t="s">
        <v>79</v>
      </c>
      <c r="C69" s="508"/>
      <c r="D69" s="283">
        <f>+'Ekamut-caxs'!D70</f>
        <v>0</v>
      </c>
      <c r="E69" s="426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28</v>
      </c>
      <c r="B70" s="507">
        <f>+'Ekamut-caxs'!B71</f>
        <v>0</v>
      </c>
      <c r="C70" s="508"/>
      <c r="D70" s="282">
        <f>+'Ekamut-caxs'!D71</f>
        <v>0</v>
      </c>
      <c r="E70" s="427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customHeight="1">
      <c r="A71" s="61">
        <v>23</v>
      </c>
      <c r="B71" s="507" t="str">
        <f>+'Ekamut-caxs'!B72</f>
        <v>Ոռոգման  ջրի գծով</v>
      </c>
      <c r="C71" s="508"/>
      <c r="D71" s="282">
        <f>+'Ekamut-caxs'!D72</f>
        <v>30.2</v>
      </c>
      <c r="E71" s="427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07">
        <f>+'Ekamut-caxs'!B73</f>
        <v>0</v>
      </c>
      <c r="C72" s="508"/>
      <c r="D72" s="282"/>
      <c r="E72" s="427"/>
      <c r="F72" s="106" t="s">
        <v>125</v>
      </c>
      <c r="G72" s="67"/>
      <c r="H72" s="67"/>
      <c r="I72" s="67"/>
      <c r="J72" s="56"/>
    </row>
    <row r="73" spans="1:13" s="97" customFormat="1" ht="22.5" hidden="1" customHeight="1">
      <c r="A73" s="61">
        <v>31</v>
      </c>
      <c r="B73" s="507" t="s">
        <v>37</v>
      </c>
      <c r="C73" s="508"/>
      <c r="D73" s="283">
        <f>SUM(D74:D76)</f>
        <v>0</v>
      </c>
      <c r="E73" s="426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31.1</v>
      </c>
      <c r="B74" s="511" t="s">
        <v>38</v>
      </c>
      <c r="C74" s="512"/>
      <c r="D74" s="257"/>
      <c r="E74" s="429"/>
    </row>
    <row r="75" spans="1:13" ht="19.5" hidden="1" customHeight="1">
      <c r="A75" s="14">
        <f>+A74+0.1</f>
        <v>31.200000000000003</v>
      </c>
      <c r="B75" s="511" t="s">
        <v>51</v>
      </c>
      <c r="C75" s="512"/>
      <c r="D75" s="257"/>
      <c r="E75" s="429"/>
    </row>
    <row r="76" spans="1:13" ht="19.5" hidden="1" customHeight="1">
      <c r="A76" s="14">
        <f>+A75+0.1</f>
        <v>31.300000000000004</v>
      </c>
      <c r="B76" s="511" t="s">
        <v>86</v>
      </c>
      <c r="C76" s="512"/>
      <c r="D76" s="257">
        <f>+'Ekamut-caxs'!D76</f>
        <v>0</v>
      </c>
      <c r="E76" s="429"/>
    </row>
    <row r="77" spans="1:13" s="97" customFormat="1" ht="17.25" customHeight="1">
      <c r="A77" s="71">
        <v>24</v>
      </c>
      <c r="B77" s="507" t="s">
        <v>39</v>
      </c>
      <c r="C77" s="508"/>
      <c r="D77" s="283">
        <f>+'Deb. ev kreditor'!D59-'Deb. ev kreditor'!D55</f>
        <v>938.40000000000009</v>
      </c>
      <c r="E77" s="426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07" t="s">
        <v>87</v>
      </c>
      <c r="C78" s="508"/>
      <c r="D78" s="282"/>
      <c r="E78" s="427"/>
      <c r="F78" s="113" t="s">
        <v>233</v>
      </c>
      <c r="G78" s="67"/>
      <c r="H78" s="67"/>
      <c r="I78" s="67"/>
      <c r="J78" s="67"/>
      <c r="K78" s="96"/>
      <c r="L78" s="96"/>
      <c r="M78" s="96"/>
    </row>
    <row r="79" spans="1:13" s="81" customFormat="1" ht="25.5" customHeight="1">
      <c r="A79" s="40" t="s">
        <v>59</v>
      </c>
      <c r="B79" s="513" t="s">
        <v>62</v>
      </c>
      <c r="C79" s="514"/>
      <c r="D79" s="291">
        <f>D80+D87</f>
        <v>320</v>
      </c>
      <c r="E79" s="425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19.5" customHeight="1">
      <c r="A80" s="71">
        <v>1</v>
      </c>
      <c r="B80" s="507" t="s">
        <v>92</v>
      </c>
      <c r="C80" s="508"/>
      <c r="D80" s="283">
        <f>SUM(D81:D86)</f>
        <v>320</v>
      </c>
      <c r="E80" s="426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07" t="s">
        <v>88</v>
      </c>
      <c r="C81" s="508"/>
      <c r="D81" s="282"/>
      <c r="E81" s="427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customHeight="1">
      <c r="A82" s="71">
        <f>+A81+0.1</f>
        <v>1.2000000000000002</v>
      </c>
      <c r="B82" s="507" t="s">
        <v>89</v>
      </c>
      <c r="C82" s="508"/>
      <c r="D82" s="282">
        <v>320</v>
      </c>
      <c r="E82" s="427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f t="shared" ref="A83:A86" si="1">+A82+0.1</f>
        <v>1.3000000000000003</v>
      </c>
      <c r="B83" s="507" t="s">
        <v>90</v>
      </c>
      <c r="C83" s="508"/>
      <c r="D83" s="282"/>
      <c r="E83" s="427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si="1"/>
        <v>1.4000000000000004</v>
      </c>
      <c r="B84" s="507" t="s">
        <v>67</v>
      </c>
      <c r="C84" s="508"/>
      <c r="D84" s="282"/>
      <c r="E84" s="427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1.5000000000000004</v>
      </c>
      <c r="B85" s="507" t="s">
        <v>68</v>
      </c>
      <c r="C85" s="508"/>
      <c r="D85" s="282"/>
      <c r="E85" s="427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1.6000000000000005</v>
      </c>
      <c r="B86" s="507"/>
      <c r="C86" s="508"/>
      <c r="D86" s="282"/>
      <c r="E86" s="427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07" t="s">
        <v>93</v>
      </c>
      <c r="C87" s="508"/>
      <c r="D87" s="283">
        <f>SUM(D88:D90)</f>
        <v>0</v>
      </c>
      <c r="E87" s="426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07" t="s">
        <v>64</v>
      </c>
      <c r="C88" s="508"/>
      <c r="D88" s="282"/>
      <c r="E88" s="427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07" t="s">
        <v>63</v>
      </c>
      <c r="C89" s="508"/>
      <c r="D89" s="282"/>
      <c r="E89" s="427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07" t="s">
        <v>52</v>
      </c>
      <c r="C90" s="508"/>
      <c r="D90" s="282"/>
      <c r="E90" s="427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customHeight="1">
      <c r="A91" s="40" t="s">
        <v>60</v>
      </c>
      <c r="B91" s="509" t="s">
        <v>155</v>
      </c>
      <c r="C91" s="510"/>
      <c r="D91" s="291">
        <f>SUM(D92:D93)</f>
        <v>1207.7</v>
      </c>
      <c r="E91" s="425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customHeight="1" thickBot="1">
      <c r="A92" s="71">
        <v>1</v>
      </c>
      <c r="B92" s="507" t="s">
        <v>16</v>
      </c>
      <c r="C92" s="508"/>
      <c r="D92" s="282">
        <v>1207.7</v>
      </c>
      <c r="E92" s="427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07"/>
      <c r="C93" s="508"/>
      <c r="D93" s="282"/>
      <c r="E93" s="427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09" t="s">
        <v>41</v>
      </c>
      <c r="C94" s="510"/>
      <c r="D94" s="291">
        <f>D19+D20-D35</f>
        <v>0</v>
      </c>
      <c r="E94" s="464" t="s">
        <v>250</v>
      </c>
      <c r="F94" s="515" t="s">
        <v>206</v>
      </c>
      <c r="G94" s="516"/>
      <c r="H94" s="307"/>
      <c r="I94" s="307"/>
      <c r="J94" s="306"/>
      <c r="K94" s="98"/>
      <c r="L94" s="98"/>
      <c r="M94" s="98"/>
    </row>
    <row r="95" spans="1:13" s="81" customFormat="1" ht="27.7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5" t="s">
        <v>297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8" t="s">
        <v>97</v>
      </c>
      <c r="E97" s="430"/>
      <c r="F97" s="191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7" t="s">
        <v>298</v>
      </c>
      <c r="E98" s="431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8" t="s">
        <v>97</v>
      </c>
      <c r="E99" s="430"/>
      <c r="F99" s="191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0" customFormat="1" ht="97.5" customHeight="1">
      <c r="B101" s="490" t="str">
        <f>+'Ekamut-caxs'!B85</f>
        <v>ԵՐԵՎԱՆԻ ՔԱՂԱՔԱՊԵՏ՝</v>
      </c>
      <c r="C101" s="261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2</xdr:col>
                <xdr:colOff>2543175</xdr:colOff>
                <xdr:row>101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52" zoomScaleSheetLayoutView="100" workbookViewId="0">
      <selection activeCell="F43" sqref="F43"/>
    </sheetView>
  </sheetViews>
  <sheetFormatPr defaultColWidth="9.140625" defaultRowHeight="13.5"/>
  <cols>
    <col min="1" max="1" width="5.85546875" style="24" customWidth="1"/>
    <col min="2" max="2" width="68.85546875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2" t="s">
        <v>57</v>
      </c>
      <c r="B1" s="522"/>
      <c r="C1" s="522"/>
      <c r="D1" s="522"/>
      <c r="E1" s="522"/>
      <c r="F1" s="522"/>
    </row>
    <row r="2" spans="1:18" s="22" customFormat="1" ht="25.5" customHeight="1">
      <c r="A2" s="502" t="str">
        <f>+'Ekamut-caxs'!A14:D14</f>
        <v xml:space="preserve">«Երևանի Լ.Կատվալյանի անվան հ.86 մսուր-մանկապարտեզ» ՀՈԱԿ-ի </v>
      </c>
      <c r="B2" s="502"/>
      <c r="C2" s="502"/>
      <c r="D2" s="502"/>
      <c r="E2" s="502"/>
      <c r="F2" s="502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5" t="s">
        <v>258</v>
      </c>
      <c r="B3" s="525"/>
      <c r="C3" s="525"/>
      <c r="D3" s="525"/>
      <c r="E3" s="525"/>
      <c r="F3" s="525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7" t="s">
        <v>208</v>
      </c>
      <c r="D5" s="247" t="s">
        <v>209</v>
      </c>
      <c r="E5" s="66" t="s">
        <v>53</v>
      </c>
      <c r="F5" s="348" t="s">
        <v>241</v>
      </c>
    </row>
    <row r="6" spans="1:18" s="22" customFormat="1" ht="31.5" customHeight="1">
      <c r="A6" s="63" t="s">
        <v>7</v>
      </c>
      <c r="B6" s="64" t="s">
        <v>148</v>
      </c>
      <c r="C6" s="310">
        <f>SUM(C7:C18,C21:C24)</f>
        <v>72385.2</v>
      </c>
      <c r="D6" s="310">
        <f>SUM(D7:D8,D11,D14:D18)</f>
        <v>78839.100000000006</v>
      </c>
      <c r="E6" s="310">
        <f t="shared" ref="E6:E66" si="0">D6-C6</f>
        <v>6453.9000000000087</v>
      </c>
      <c r="F6" s="417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4" t="s">
        <v>120</v>
      </c>
      <c r="C7" s="296">
        <v>61680</v>
      </c>
      <c r="D7" s="297">
        <f>+'Ekamut-caxs'!D18</f>
        <v>73583.600000000006</v>
      </c>
      <c r="E7" s="297">
        <f t="shared" si="0"/>
        <v>11903.600000000006</v>
      </c>
      <c r="F7" s="296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59">
        <v>2</v>
      </c>
      <c r="B8" s="284" t="s">
        <v>261</v>
      </c>
      <c r="C8" s="460">
        <f>+C9+C10</f>
        <v>0</v>
      </c>
      <c r="D8" s="297">
        <f>+'Ekamut-caxs'!D19</f>
        <v>20.8</v>
      </c>
      <c r="E8" s="297">
        <f t="shared" si="0"/>
        <v>20.8</v>
      </c>
      <c r="F8" s="296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262</v>
      </c>
      <c r="C9" s="461"/>
      <c r="D9" s="297">
        <f>+'Ekamut-caxs'!D20</f>
        <v>20.8</v>
      </c>
      <c r="E9" s="297">
        <f t="shared" si="0"/>
        <v>20.8</v>
      </c>
      <c r="F9" s="296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customHeight="1">
      <c r="A10" s="27">
        <v>2.2000000000000002</v>
      </c>
      <c r="B10" s="32" t="s">
        <v>265</v>
      </c>
      <c r="C10" s="461"/>
      <c r="D10" s="297">
        <f>+'Ekamut-caxs'!D21</f>
        <v>0</v>
      </c>
      <c r="E10" s="297">
        <f t="shared" si="0"/>
        <v>0</v>
      </c>
      <c r="F10" s="296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59">
        <v>3</v>
      </c>
      <c r="B11" s="281" t="s">
        <v>266</v>
      </c>
      <c r="C11" s="460">
        <f>+C12+C13</f>
        <v>0</v>
      </c>
      <c r="D11" s="297">
        <f>+'Ekamut-caxs'!D22</f>
        <v>531.20000000000005</v>
      </c>
      <c r="E11" s="297">
        <f t="shared" si="0"/>
        <v>531.20000000000005</v>
      </c>
      <c r="F11" s="296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33" t="s">
        <v>263</v>
      </c>
      <c r="C12" s="461"/>
      <c r="D12" s="297">
        <f>+'Ekamut-caxs'!D23</f>
        <v>0</v>
      </c>
      <c r="E12" s="297">
        <f t="shared" si="0"/>
        <v>0</v>
      </c>
      <c r="F12" s="296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34" t="s">
        <v>264</v>
      </c>
      <c r="C13" s="461"/>
      <c r="D13" s="297">
        <f>+'Ekamut-caxs'!D24</f>
        <v>531.20000000000005</v>
      </c>
      <c r="E13" s="297">
        <f t="shared" si="0"/>
        <v>531.20000000000005</v>
      </c>
      <c r="F13" s="296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59">
        <v>4</v>
      </c>
      <c r="B14" s="284" t="s">
        <v>271</v>
      </c>
      <c r="C14" s="461"/>
      <c r="D14" s="297">
        <f>+'Ekamut-caxs'!D25</f>
        <v>18.2</v>
      </c>
      <c r="E14" s="297">
        <f t="shared" si="0"/>
        <v>18.2</v>
      </c>
      <c r="F14" s="296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5</v>
      </c>
      <c r="B15" s="284" t="s">
        <v>8</v>
      </c>
      <c r="C15" s="296">
        <v>750</v>
      </c>
      <c r="D15" s="297">
        <f>+'Ekamut-caxs'!D26</f>
        <v>1977</v>
      </c>
      <c r="E15" s="297">
        <f>D15-C15</f>
        <v>1227</v>
      </c>
      <c r="F15" s="296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customHeight="1">
      <c r="A16" s="61">
        <v>6</v>
      </c>
      <c r="B16" s="284" t="s">
        <v>55</v>
      </c>
      <c r="C16" s="298"/>
      <c r="D16" s="297">
        <f>+'Ekamut-caxs'!D27</f>
        <v>0</v>
      </c>
      <c r="E16" s="297">
        <f t="shared" si="0"/>
        <v>0</v>
      </c>
      <c r="F16" s="296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7</v>
      </c>
      <c r="B17" s="284" t="s">
        <v>65</v>
      </c>
      <c r="C17" s="298"/>
      <c r="D17" s="297">
        <f>+'Ekamut-caxs'!D28</f>
        <v>0</v>
      </c>
      <c r="E17" s="297">
        <f t="shared" si="0"/>
        <v>0</v>
      </c>
      <c r="F17" s="296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8</v>
      </c>
      <c r="B18" s="299" t="s">
        <v>127</v>
      </c>
      <c r="C18" s="300">
        <f>SUM(C19:C20)</f>
        <v>2708.3</v>
      </c>
      <c r="D18" s="300">
        <f>SUM(D19:D20)</f>
        <v>2708.3</v>
      </c>
      <c r="E18" s="297">
        <f t="shared" si="0"/>
        <v>0</v>
      </c>
      <c r="F18" s="296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8.1</v>
      </c>
      <c r="B19" s="32" t="s">
        <v>74</v>
      </c>
      <c r="C19" s="253">
        <v>2708.3</v>
      </c>
      <c r="D19" s="254">
        <f>+'Ekamut-caxs'!D30</f>
        <v>2708.3</v>
      </c>
      <c r="E19" s="254">
        <f t="shared" si="0"/>
        <v>0</v>
      </c>
      <c r="F19" s="255"/>
    </row>
    <row r="20" spans="1:18" ht="18.75" customHeight="1">
      <c r="A20" s="27">
        <v>8.1999999999999993</v>
      </c>
      <c r="B20" s="32" t="s">
        <v>75</v>
      </c>
      <c r="C20" s="253"/>
      <c r="D20" s="254">
        <f>+'Ekamut-caxs'!D31</f>
        <v>0</v>
      </c>
      <c r="E20" s="254">
        <f t="shared" si="0"/>
        <v>0</v>
      </c>
      <c r="F20" s="255"/>
    </row>
    <row r="21" spans="1:18" s="58" customFormat="1" ht="18.75" customHeight="1">
      <c r="A21" s="61">
        <v>9</v>
      </c>
      <c r="B21" s="286" t="s">
        <v>10</v>
      </c>
      <c r="C21" s="298"/>
      <c r="D21" s="297">
        <f>+'Ekamut-caxs'!D32</f>
        <v>0</v>
      </c>
      <c r="E21" s="297">
        <f t="shared" si="0"/>
        <v>0</v>
      </c>
      <c r="F21" s="296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customHeight="1">
      <c r="A22" s="61">
        <v>10</v>
      </c>
      <c r="B22" s="286" t="s">
        <v>9</v>
      </c>
      <c r="C22" s="298"/>
      <c r="D22" s="297"/>
      <c r="E22" s="297">
        <f t="shared" si="0"/>
        <v>0</v>
      </c>
      <c r="F22" s="296"/>
      <c r="G22" s="57" t="s">
        <v>288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customHeight="1">
      <c r="A23" s="62">
        <v>11</v>
      </c>
      <c r="B23" s="288" t="s">
        <v>305</v>
      </c>
      <c r="C23" s="298">
        <v>7246.9</v>
      </c>
      <c r="D23" s="296"/>
      <c r="E23" s="296">
        <f>D23-C23</f>
        <v>-7246.9</v>
      </c>
      <c r="F23" s="296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customHeight="1">
      <c r="A24" s="61">
        <v>12</v>
      </c>
      <c r="B24" s="287"/>
      <c r="C24" s="298"/>
      <c r="D24" s="296"/>
      <c r="E24" s="296">
        <f>D24-C24</f>
        <v>0</v>
      </c>
      <c r="F24" s="296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1">
        <f>SUM(C26,C30:C36,C40:C62,C64:C65)</f>
        <v>72385.200000000012</v>
      </c>
      <c r="D25" s="311">
        <f>SUM(D26,D30:D36,D40:D62,D64:D65)</f>
        <v>78839.099999999991</v>
      </c>
      <c r="E25" s="310">
        <f t="shared" si="0"/>
        <v>6453.8999999999796</v>
      </c>
      <c r="F25" s="417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8" t="s">
        <v>12</v>
      </c>
      <c r="C26" s="298">
        <v>48781.5</v>
      </c>
      <c r="D26" s="300">
        <f>+'Ekamut-caxs'!D38</f>
        <v>51084.9</v>
      </c>
      <c r="E26" s="297">
        <f t="shared" si="0"/>
        <v>2303.4000000000015</v>
      </c>
      <c r="F26" s="296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6" customFormat="1" ht="21" customHeight="1">
      <c r="A27" s="28">
        <v>1.1000000000000001</v>
      </c>
      <c r="B27" s="154" t="s">
        <v>121</v>
      </c>
      <c r="C27" s="253">
        <v>750</v>
      </c>
      <c r="D27" s="301">
        <f>+'Ekamut-caxs'!D39</f>
        <v>1006.5</v>
      </c>
      <c r="E27" s="254">
        <f>D27-C27</f>
        <v>256.5</v>
      </c>
      <c r="F27" s="255"/>
      <c r="G27" s="155"/>
      <c r="H27" s="155"/>
      <c r="I27" s="155"/>
      <c r="J27" s="155"/>
      <c r="K27" s="155"/>
      <c r="L27" s="155"/>
      <c r="M27" s="155"/>
      <c r="N27" s="155"/>
      <c r="O27" s="155"/>
      <c r="P27" s="155"/>
      <c r="Q27" s="155"/>
      <c r="R27" s="155"/>
    </row>
    <row r="28" spans="1:18" s="156" customFormat="1" ht="21" customHeight="1">
      <c r="A28" s="28">
        <v>1.2</v>
      </c>
      <c r="B28" s="154" t="s">
        <v>13</v>
      </c>
      <c r="C28" s="253"/>
      <c r="D28" s="301">
        <f>+'Ekamut-caxs'!D40</f>
        <v>812</v>
      </c>
      <c r="E28" s="254">
        <f>D28-C28</f>
        <v>812</v>
      </c>
      <c r="F28" s="255"/>
      <c r="G28" s="155"/>
      <c r="H28" s="155"/>
      <c r="I28" s="155"/>
      <c r="J28" s="155"/>
      <c r="K28" s="155"/>
      <c r="L28" s="155"/>
      <c r="M28" s="155"/>
      <c r="N28" s="155"/>
      <c r="O28" s="155"/>
      <c r="P28" s="155"/>
      <c r="Q28" s="155"/>
      <c r="R28" s="155"/>
    </row>
    <row r="29" spans="1:18" s="156" customFormat="1" ht="21" customHeight="1">
      <c r="A29" s="28">
        <v>1.3</v>
      </c>
      <c r="B29" s="154" t="str">
        <f>+'Ekamut-caxs'!B41</f>
        <v>կամավոր ատեստ. գծով լրավճար</v>
      </c>
      <c r="C29" s="253"/>
      <c r="D29" s="301">
        <f>+'Ekamut-caxs'!D41</f>
        <v>0</v>
      </c>
      <c r="E29" s="254">
        <f>D29-C29</f>
        <v>0</v>
      </c>
      <c r="F29" s="255"/>
      <c r="G29" s="155"/>
      <c r="H29" s="155"/>
      <c r="I29" s="155"/>
      <c r="J29" s="155"/>
      <c r="K29" s="155"/>
      <c r="L29" s="155"/>
      <c r="M29" s="155"/>
      <c r="N29" s="155"/>
      <c r="O29" s="155"/>
      <c r="P29" s="155"/>
      <c r="Q29" s="155"/>
      <c r="R29" s="155"/>
    </row>
    <row r="30" spans="1:18" s="58" customFormat="1" ht="21" customHeight="1">
      <c r="A30" s="61">
        <v>2</v>
      </c>
      <c r="B30" s="284" t="s">
        <v>16</v>
      </c>
      <c r="C30" s="298">
        <v>13773.6</v>
      </c>
      <c r="D30" s="300">
        <f>+'Ekamut-caxs'!D42</f>
        <v>17603</v>
      </c>
      <c r="E30" s="297">
        <f t="shared" si="0"/>
        <v>3829.3999999999996</v>
      </c>
      <c r="F30" s="296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4" t="s">
        <v>15</v>
      </c>
      <c r="C31" s="298">
        <v>2725.3</v>
      </c>
      <c r="D31" s="300">
        <f>+'Ekamut-caxs'!D43</f>
        <v>2906.7</v>
      </c>
      <c r="E31" s="297">
        <f t="shared" si="0"/>
        <v>181.39999999999964</v>
      </c>
      <c r="F31" s="296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4" t="s">
        <v>14</v>
      </c>
      <c r="C32" s="298">
        <v>1716.9</v>
      </c>
      <c r="D32" s="300">
        <f>+'Ekamut-caxs'!D44</f>
        <v>1716.5</v>
      </c>
      <c r="E32" s="297">
        <f t="shared" si="0"/>
        <v>-0.40000000000009095</v>
      </c>
      <c r="F32" s="296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4" t="s">
        <v>17</v>
      </c>
      <c r="C33" s="298">
        <v>425.6</v>
      </c>
      <c r="D33" s="300">
        <f>+'Ekamut-caxs'!D45</f>
        <v>476.4</v>
      </c>
      <c r="E33" s="297">
        <f t="shared" si="0"/>
        <v>50.799999999999955</v>
      </c>
      <c r="F33" s="296"/>
      <c r="G33" s="193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4" t="s">
        <v>18</v>
      </c>
      <c r="C34" s="298">
        <v>73</v>
      </c>
      <c r="D34" s="300">
        <f>+'Ekamut-caxs'!D46</f>
        <v>73</v>
      </c>
      <c r="E34" s="297">
        <f t="shared" si="0"/>
        <v>0</v>
      </c>
      <c r="F34" s="296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4" t="s">
        <v>19</v>
      </c>
      <c r="C35" s="298">
        <v>60</v>
      </c>
      <c r="D35" s="300">
        <f>+'Ekamut-caxs'!D47</f>
        <v>60</v>
      </c>
      <c r="E35" s="297">
        <f t="shared" si="0"/>
        <v>0</v>
      </c>
      <c r="F35" s="296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4" t="s">
        <v>20</v>
      </c>
      <c r="C36" s="300">
        <f>SUM(C37:C39)</f>
        <v>177</v>
      </c>
      <c r="D36" s="300">
        <f>SUM(D37:D39)</f>
        <v>177</v>
      </c>
      <c r="E36" s="297">
        <f t="shared" si="0"/>
        <v>0</v>
      </c>
      <c r="F36" s="296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3">
        <v>66</v>
      </c>
      <c r="D37" s="301">
        <f>+'Ekamut-caxs'!D49</f>
        <v>66</v>
      </c>
      <c r="E37" s="254">
        <f t="shared" si="0"/>
        <v>0</v>
      </c>
      <c r="F37" s="255"/>
    </row>
    <row r="38" spans="1:18" ht="21" customHeight="1">
      <c r="A38" s="27">
        <v>8.1999999999999993</v>
      </c>
      <c r="B38" s="32" t="s">
        <v>22</v>
      </c>
      <c r="C38" s="253">
        <v>15</v>
      </c>
      <c r="D38" s="301">
        <f>+'Ekamut-caxs'!D50</f>
        <v>15</v>
      </c>
      <c r="E38" s="254">
        <f t="shared" si="0"/>
        <v>0</v>
      </c>
      <c r="F38" s="255"/>
    </row>
    <row r="39" spans="1:18" ht="21" customHeight="1">
      <c r="A39" s="27">
        <v>8.3000000000000007</v>
      </c>
      <c r="B39" s="32" t="s">
        <v>23</v>
      </c>
      <c r="C39" s="253">
        <v>96</v>
      </c>
      <c r="D39" s="301">
        <f>+'Ekamut-caxs'!D51</f>
        <v>96</v>
      </c>
      <c r="E39" s="254">
        <f t="shared" si="0"/>
        <v>0</v>
      </c>
      <c r="F39" s="255"/>
    </row>
    <row r="40" spans="1:18" s="58" customFormat="1" ht="21" customHeight="1">
      <c r="A40" s="61">
        <v>9</v>
      </c>
      <c r="B40" s="284" t="s">
        <v>24</v>
      </c>
      <c r="C40" s="298">
        <v>10</v>
      </c>
      <c r="D40" s="300">
        <f>+'Ekamut-caxs'!D52</f>
        <v>10</v>
      </c>
      <c r="E40" s="297">
        <f t="shared" si="0"/>
        <v>0</v>
      </c>
      <c r="F40" s="296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84" t="s">
        <v>31</v>
      </c>
      <c r="C41" s="298">
        <v>1029</v>
      </c>
      <c r="D41" s="300">
        <f>+'Ekamut-caxs'!D53</f>
        <v>735.1</v>
      </c>
      <c r="E41" s="297">
        <f t="shared" si="0"/>
        <v>-293.89999999999998</v>
      </c>
      <c r="F41" s="296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84" t="s">
        <v>25</v>
      </c>
      <c r="C42" s="298">
        <v>180</v>
      </c>
      <c r="D42" s="300">
        <f>+'Ekamut-caxs'!D54</f>
        <v>200</v>
      </c>
      <c r="E42" s="297">
        <f t="shared" si="0"/>
        <v>20</v>
      </c>
      <c r="F42" s="296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12</v>
      </c>
      <c r="B43" s="289" t="s">
        <v>76</v>
      </c>
      <c r="C43" s="298">
        <v>100</v>
      </c>
      <c r="D43" s="300">
        <f>+'Ekamut-caxs'!D55</f>
        <v>280</v>
      </c>
      <c r="E43" s="297">
        <f t="shared" si="0"/>
        <v>180</v>
      </c>
      <c r="F43" s="296" t="s">
        <v>307</v>
      </c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13</v>
      </c>
      <c r="B44" s="284" t="s">
        <v>50</v>
      </c>
      <c r="C44" s="298">
        <v>30</v>
      </c>
      <c r="D44" s="300">
        <f>+'Ekamut-caxs'!D56</f>
        <v>65</v>
      </c>
      <c r="E44" s="297">
        <f t="shared" si="0"/>
        <v>35</v>
      </c>
      <c r="F44" s="296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14</v>
      </c>
      <c r="B45" s="284" t="s">
        <v>122</v>
      </c>
      <c r="C45" s="298">
        <v>20</v>
      </c>
      <c r="D45" s="300">
        <f>+'Ekamut-caxs'!D57</f>
        <v>30</v>
      </c>
      <c r="E45" s="297">
        <f>D45-C45</f>
        <v>10</v>
      </c>
      <c r="F45" s="296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15</v>
      </c>
      <c r="B46" s="284" t="s">
        <v>123</v>
      </c>
      <c r="C46" s="298"/>
      <c r="D46" s="300">
        <f>+'Ekamut-caxs'!D58</f>
        <v>0</v>
      </c>
      <c r="E46" s="297">
        <f t="shared" si="0"/>
        <v>0</v>
      </c>
      <c r="F46" s="296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16</v>
      </c>
      <c r="B47" s="284" t="s">
        <v>26</v>
      </c>
      <c r="C47" s="296">
        <v>100</v>
      </c>
      <c r="D47" s="300">
        <f>+'Ekamut-caxs'!D59</f>
        <v>210</v>
      </c>
      <c r="E47" s="297">
        <f t="shared" si="0"/>
        <v>110</v>
      </c>
      <c r="F47" s="296" t="s">
        <v>308</v>
      </c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17</v>
      </c>
      <c r="B48" s="284" t="s">
        <v>27</v>
      </c>
      <c r="C48" s="296">
        <v>219</v>
      </c>
      <c r="D48" s="300">
        <f>+'Ekamut-caxs'!D60</f>
        <v>219</v>
      </c>
      <c r="E48" s="297">
        <f>D48-C48</f>
        <v>0</v>
      </c>
      <c r="F48" s="296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customHeight="1">
      <c r="A49" s="61">
        <v>18</v>
      </c>
      <c r="B49" s="284" t="s">
        <v>69</v>
      </c>
      <c r="C49" s="296"/>
      <c r="D49" s="300">
        <f>+'Ekamut-caxs'!D61</f>
        <v>0</v>
      </c>
      <c r="E49" s="297">
        <f>D49-C49</f>
        <v>0</v>
      </c>
      <c r="F49" s="296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customHeight="1">
      <c r="A50" s="61">
        <v>19</v>
      </c>
      <c r="B50" s="284" t="s">
        <v>56</v>
      </c>
      <c r="C50" s="296"/>
      <c r="D50" s="300">
        <f>+'Ekamut-caxs'!D62</f>
        <v>0</v>
      </c>
      <c r="E50" s="297">
        <f>D50-C50</f>
        <v>0</v>
      </c>
      <c r="F50" s="296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20</v>
      </c>
      <c r="B51" s="284" t="s">
        <v>47</v>
      </c>
      <c r="C51" s="298">
        <v>105</v>
      </c>
      <c r="D51" s="300">
        <f>+'Ekamut-caxs'!D63</f>
        <v>84</v>
      </c>
      <c r="E51" s="297">
        <f t="shared" si="0"/>
        <v>-21</v>
      </c>
      <c r="F51" s="296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21</v>
      </c>
      <c r="B52" s="284" t="s">
        <v>77</v>
      </c>
      <c r="C52" s="298"/>
      <c r="D52" s="300">
        <f>+'Ekamut-caxs'!D64</f>
        <v>20</v>
      </c>
      <c r="E52" s="297">
        <f t="shared" si="0"/>
        <v>20</v>
      </c>
      <c r="F52" s="296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22</v>
      </c>
      <c r="B53" s="284" t="s">
        <v>78</v>
      </c>
      <c r="C53" s="296">
        <v>50</v>
      </c>
      <c r="D53" s="300">
        <f>+'Ekamut-caxs'!D65</f>
        <v>95</v>
      </c>
      <c r="E53" s="297">
        <f t="shared" si="0"/>
        <v>45</v>
      </c>
      <c r="F53" s="296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23</v>
      </c>
      <c r="B54" s="284" t="s">
        <v>48</v>
      </c>
      <c r="C54" s="296">
        <v>6</v>
      </c>
      <c r="D54" s="300">
        <f>+'Ekamut-caxs'!D66</f>
        <v>6</v>
      </c>
      <c r="E54" s="297">
        <f t="shared" ref="E54:E65" si="1">D54-C54</f>
        <v>0</v>
      </c>
      <c r="F54" s="296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24</v>
      </c>
      <c r="B55" s="284" t="s">
        <v>124</v>
      </c>
      <c r="C55" s="296">
        <v>60</v>
      </c>
      <c r="D55" s="300">
        <f>+'Ekamut-caxs'!D67</f>
        <v>25</v>
      </c>
      <c r="E55" s="297">
        <f t="shared" si="1"/>
        <v>-35</v>
      </c>
      <c r="F55" s="296"/>
      <c r="G55" s="57" t="s">
        <v>306</v>
      </c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customHeight="1">
      <c r="A56" s="61">
        <v>25</v>
      </c>
      <c r="B56" s="284" t="s">
        <v>49</v>
      </c>
      <c r="C56" s="296"/>
      <c r="D56" s="300">
        <f>+'Ekamut-caxs'!D68</f>
        <v>0</v>
      </c>
      <c r="E56" s="297">
        <f t="shared" si="1"/>
        <v>0</v>
      </c>
      <c r="F56" s="296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26</v>
      </c>
      <c r="B57" s="284" t="s">
        <v>66</v>
      </c>
      <c r="C57" s="296"/>
      <c r="D57" s="300">
        <f>+'Ekamut-caxs'!D69</f>
        <v>24</v>
      </c>
      <c r="E57" s="297">
        <f t="shared" si="1"/>
        <v>24</v>
      </c>
      <c r="F57" s="296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customHeight="1">
      <c r="A58" s="61">
        <v>27</v>
      </c>
      <c r="B58" s="22" t="s">
        <v>79</v>
      </c>
      <c r="C58" s="296"/>
      <c r="D58" s="300">
        <f>+'Ekamut-caxs'!D70</f>
        <v>0</v>
      </c>
      <c r="E58" s="297">
        <f t="shared" si="1"/>
        <v>0</v>
      </c>
      <c r="F58" s="296"/>
      <c r="G58" s="57" t="s">
        <v>306</v>
      </c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28</v>
      </c>
      <c r="B59" s="284" t="s">
        <v>158</v>
      </c>
      <c r="C59" s="296"/>
      <c r="D59" s="300">
        <f>+'Ekamut-caxs'!D71</f>
        <v>0</v>
      </c>
      <c r="E59" s="297">
        <f t="shared" si="1"/>
        <v>0</v>
      </c>
      <c r="F59" s="296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29</v>
      </c>
      <c r="B60" s="287" t="s">
        <v>302</v>
      </c>
      <c r="C60" s="296">
        <v>35</v>
      </c>
      <c r="D60" s="298">
        <f>+'Ekamut-caxs'!D72</f>
        <v>30.2</v>
      </c>
      <c r="E60" s="296">
        <f>D60-C60</f>
        <v>-4.8000000000000007</v>
      </c>
      <c r="F60" s="296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30</v>
      </c>
      <c r="B61" s="21" t="s">
        <v>304</v>
      </c>
      <c r="C61" s="21"/>
      <c r="D61" s="298">
        <f>+'Ekamut-caxs'!D73</f>
        <v>0</v>
      </c>
      <c r="E61" s="296">
        <f>D61-C61</f>
        <v>0</v>
      </c>
      <c r="F61" s="296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31</v>
      </c>
      <c r="B62" s="288" t="s">
        <v>28</v>
      </c>
      <c r="C62" s="296">
        <v>2708.3</v>
      </c>
      <c r="D62" s="300">
        <f>+'Ekamut-caxs'!D74</f>
        <v>2708.3</v>
      </c>
      <c r="E62" s="297">
        <f t="shared" si="1"/>
        <v>0</v>
      </c>
      <c r="F62" s="296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31.1</v>
      </c>
      <c r="B63" s="30" t="s">
        <v>80</v>
      </c>
      <c r="C63" s="255">
        <v>2708.3</v>
      </c>
      <c r="D63" s="301">
        <f>+'Ekamut-caxs'!D75</f>
        <v>2708.3</v>
      </c>
      <c r="E63" s="254">
        <f t="shared" si="1"/>
        <v>0</v>
      </c>
      <c r="F63" s="255"/>
      <c r="G63" s="158"/>
    </row>
    <row r="64" spans="1:18" s="58" customFormat="1" ht="21" customHeight="1">
      <c r="A64" s="61">
        <v>32</v>
      </c>
      <c r="B64" s="299" t="s">
        <v>81</v>
      </c>
      <c r="C64" s="296"/>
      <c r="D64" s="300">
        <f>+'Ekamut-caxs'!D76</f>
        <v>0</v>
      </c>
      <c r="E64" s="297">
        <f t="shared" si="1"/>
        <v>0</v>
      </c>
      <c r="F64" s="296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33</v>
      </c>
      <c r="B65" s="284" t="s">
        <v>70</v>
      </c>
      <c r="C65" s="296"/>
      <c r="D65" s="300">
        <f>+'Ekamut-caxs'!D77</f>
        <v>0</v>
      </c>
      <c r="E65" s="297">
        <f t="shared" si="1"/>
        <v>0</v>
      </c>
      <c r="F65" s="296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0">
        <f>C6-C25</f>
        <v>0</v>
      </c>
      <c r="D66" s="310">
        <f>D6-D25</f>
        <v>0</v>
      </c>
      <c r="E66" s="310">
        <f t="shared" si="0"/>
        <v>0</v>
      </c>
      <c r="F66" s="417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hidden="1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4" t="str">
        <f>+'Ekamut-caxs'!C80</f>
        <v>Տ. Սաֆարյան</v>
      </c>
      <c r="E68" s="524"/>
      <c r="F68" s="123"/>
    </row>
    <row r="69" spans="1:18" ht="9.75" customHeight="1">
      <c r="B69" s="38"/>
      <c r="D69" s="523" t="s">
        <v>5</v>
      </c>
      <c r="E69" s="523"/>
      <c r="F69" s="347"/>
    </row>
    <row r="70" spans="1:18" ht="24.75" customHeight="1">
      <c r="B70" s="37" t="s">
        <v>6</v>
      </c>
      <c r="C70" s="24"/>
      <c r="D70" s="524" t="str">
        <f>+'Ekamut-caxs'!C82</f>
        <v>Ն. Գյուլումյան</v>
      </c>
      <c r="E70" s="524"/>
      <c r="F70" s="123"/>
    </row>
    <row r="71" spans="1:18" ht="11.25" customHeight="1">
      <c r="D71" s="523" t="s">
        <v>5</v>
      </c>
      <c r="E71" s="523"/>
      <c r="F71" s="347"/>
    </row>
    <row r="72" spans="1:18" s="19" customFormat="1">
      <c r="A72" s="24"/>
      <c r="B72" s="157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6" zoomScaleSheetLayoutView="100" workbookViewId="0">
      <selection activeCell="F43" sqref="F43"/>
    </sheetView>
  </sheetViews>
  <sheetFormatPr defaultColWidth="9.140625" defaultRowHeight="13.5"/>
  <cols>
    <col min="1" max="1" width="5.7109375" style="20" customWidth="1"/>
    <col min="2" max="2" width="66.570312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2" t="s">
        <v>83</v>
      </c>
      <c r="B1" s="522"/>
      <c r="C1" s="522"/>
      <c r="D1" s="522"/>
      <c r="E1" s="522"/>
      <c r="F1" s="522"/>
    </row>
    <row r="2" spans="1:20" s="22" customFormat="1" ht="26.25" customHeight="1">
      <c r="A2" s="502" t="str">
        <f>+'Ekamut-caxs'!A14:D14</f>
        <v xml:space="preserve">«Երևանի Լ.Կատվալյանի անվան հ.86 մսուր-մանկապարտեզ» ՀՈԱԿ-ի </v>
      </c>
      <c r="B2" s="502"/>
      <c r="C2" s="502"/>
      <c r="D2" s="502"/>
      <c r="E2" s="502"/>
      <c r="F2" s="502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5" t="s">
        <v>259</v>
      </c>
      <c r="B3" s="525"/>
      <c r="C3" s="525"/>
      <c r="D3" s="525"/>
      <c r="E3" s="525"/>
      <c r="F3" s="525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7" t="s">
        <v>208</v>
      </c>
      <c r="D5" s="247" t="s">
        <v>209</v>
      </c>
      <c r="E5" s="91" t="s">
        <v>53</v>
      </c>
      <c r="F5" s="348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6">
        <v>2466.1999999999998</v>
      </c>
      <c r="D6" s="256">
        <f>+C6</f>
        <v>2466.1999999999998</v>
      </c>
      <c r="E6" s="291">
        <f t="shared" ref="E6:E68" si="0">D6-C6</f>
        <v>0</v>
      </c>
      <c r="F6" s="256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1">
        <f>SUM(C8:C9,C12,C15:C22)</f>
        <v>69676.899999999994</v>
      </c>
      <c r="D7" s="291">
        <f>SUM(D8:D9,D12,D15:D22)</f>
        <v>76112.600000000006</v>
      </c>
      <c r="E7" s="291">
        <f>D7-C7</f>
        <v>6435.7000000000116</v>
      </c>
      <c r="F7" s="256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1" t="s">
        <v>120</v>
      </c>
      <c r="C8" s="282">
        <v>61680</v>
      </c>
      <c r="D8" s="283">
        <f>+'Dramakan hosqer'!D21</f>
        <v>73583.600000000006</v>
      </c>
      <c r="E8" s="283">
        <f>D8-C8</f>
        <v>11903.600000000006</v>
      </c>
      <c r="F8" s="282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4" t="s">
        <v>261</v>
      </c>
      <c r="C9" s="283">
        <f>+C10+C11</f>
        <v>0</v>
      </c>
      <c r="D9" s="283">
        <f>+'Dramakan hosqer'!D22</f>
        <v>20.8</v>
      </c>
      <c r="E9" s="283">
        <f t="shared" ref="E9:E14" si="1">D9-C9</f>
        <v>20.8</v>
      </c>
      <c r="F9" s="282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262</v>
      </c>
      <c r="C10" s="257"/>
      <c r="D10" s="295">
        <f>+'Dramakan hosqer'!D23</f>
        <v>20.8</v>
      </c>
      <c r="E10" s="295">
        <f t="shared" si="1"/>
        <v>20.8</v>
      </c>
      <c r="F10" s="282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hidden="1" customHeight="1">
      <c r="A11" s="27">
        <v>2.2000000000000002</v>
      </c>
      <c r="B11" s="32" t="s">
        <v>265</v>
      </c>
      <c r="C11" s="257"/>
      <c r="D11" s="283">
        <f>+'Dramakan hosqer'!D24</f>
        <v>0</v>
      </c>
      <c r="E11" s="283">
        <f t="shared" si="1"/>
        <v>0</v>
      </c>
      <c r="F11" s="282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81" t="s">
        <v>266</v>
      </c>
      <c r="C12" s="283">
        <f>+C13+C14</f>
        <v>0</v>
      </c>
      <c r="D12" s="283">
        <f>+'Dramakan hosqer'!D25</f>
        <v>531.20000000000005</v>
      </c>
      <c r="E12" s="283">
        <f t="shared" si="1"/>
        <v>531.20000000000005</v>
      </c>
      <c r="F12" s="282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hidden="1" customHeight="1">
      <c r="A13" s="27">
        <v>3.1</v>
      </c>
      <c r="B13" s="433" t="s">
        <v>263</v>
      </c>
      <c r="C13" s="257"/>
      <c r="D13" s="283">
        <f>+'Dramakan hosqer'!D26</f>
        <v>0</v>
      </c>
      <c r="E13" s="283">
        <f t="shared" si="1"/>
        <v>0</v>
      </c>
      <c r="F13" s="282" t="s">
        <v>306</v>
      </c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34" t="s">
        <v>264</v>
      </c>
      <c r="C14" s="257"/>
      <c r="D14" s="295">
        <f>+'Dramakan hosqer'!D27</f>
        <v>531.20000000000005</v>
      </c>
      <c r="E14" s="295">
        <f t="shared" si="1"/>
        <v>531.20000000000005</v>
      </c>
      <c r="F14" s="282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4</v>
      </c>
      <c r="B15" s="284" t="s">
        <v>8</v>
      </c>
      <c r="C15" s="282">
        <v>750</v>
      </c>
      <c r="D15" s="283">
        <f>+'Dramakan hosqer'!D28</f>
        <v>1977</v>
      </c>
      <c r="E15" s="283">
        <f t="shared" si="0"/>
        <v>1227</v>
      </c>
      <c r="F15" s="282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5" t="s">
        <v>55</v>
      </c>
      <c r="C16" s="282"/>
      <c r="D16" s="283">
        <f>+'Dramakan hosqer'!D29</f>
        <v>0</v>
      </c>
      <c r="E16" s="283">
        <f t="shared" si="0"/>
        <v>0</v>
      </c>
      <c r="F16" s="282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6</v>
      </c>
      <c r="B17" s="286" t="s">
        <v>65</v>
      </c>
      <c r="C17" s="282"/>
      <c r="D17" s="283">
        <f>+'Dramakan hosqer'!D30</f>
        <v>0</v>
      </c>
      <c r="E17" s="283">
        <f t="shared" si="0"/>
        <v>0</v>
      </c>
      <c r="F17" s="282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7</v>
      </c>
      <c r="B18" s="281" t="s">
        <v>35</v>
      </c>
      <c r="C18" s="282"/>
      <c r="D18" s="283">
        <f>+'Dramakan hosqer'!D31</f>
        <v>0</v>
      </c>
      <c r="E18" s="283">
        <f t="shared" si="0"/>
        <v>0</v>
      </c>
      <c r="F18" s="282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8</v>
      </c>
      <c r="B19" s="281" t="s">
        <v>10</v>
      </c>
      <c r="C19" s="282"/>
      <c r="D19" s="283">
        <f>+'Dramakan hosqer'!D32</f>
        <v>0</v>
      </c>
      <c r="E19" s="283">
        <f>D19-C19</f>
        <v>0</v>
      </c>
      <c r="F19" s="282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customHeight="1">
      <c r="A20" s="61">
        <v>9</v>
      </c>
      <c r="B20" s="281" t="s">
        <v>9</v>
      </c>
      <c r="C20" s="282">
        <v>7246.9</v>
      </c>
      <c r="D20" s="283"/>
      <c r="E20" s="283">
        <f>D20-C20</f>
        <v>-7246.9</v>
      </c>
      <c r="F20" s="282"/>
      <c r="G20" s="57" t="s">
        <v>288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10</v>
      </c>
      <c r="B21" s="287"/>
      <c r="C21" s="282"/>
      <c r="D21" s="282">
        <f>+'Dramakan hosqer'!D33</f>
        <v>0</v>
      </c>
      <c r="E21" s="282">
        <f t="shared" si="0"/>
        <v>0</v>
      </c>
      <c r="F21" s="282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500" t="s">
        <v>9</v>
      </c>
      <c r="C22" s="282"/>
      <c r="D22" s="282"/>
      <c r="E22" s="282"/>
      <c r="F22" s="282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1">
        <f>+C24+C67+C79</f>
        <v>72143.100000000006</v>
      </c>
      <c r="D23" s="291">
        <f>+D24+D67+D79</f>
        <v>78578.799999999988</v>
      </c>
      <c r="E23" s="291">
        <f t="shared" si="0"/>
        <v>6435.6999999999825</v>
      </c>
      <c r="F23" s="256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1">
        <f>SUM(C25,C29:C35,C39:C61,C65:C66)</f>
        <v>70615.3</v>
      </c>
      <c r="D24" s="291">
        <f>SUM(D25,D29:D35,D39:D61,D65:D66)</f>
        <v>77051.099999999991</v>
      </c>
      <c r="E24" s="291">
        <f t="shared" si="0"/>
        <v>6435.7999999999884</v>
      </c>
      <c r="F24" s="256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8" t="s">
        <v>12</v>
      </c>
      <c r="C25" s="282">
        <v>48781.5</v>
      </c>
      <c r="D25" s="283">
        <f>+'Dramakan hosqer'!D37</f>
        <v>51084.9</v>
      </c>
      <c r="E25" s="283">
        <f t="shared" si="0"/>
        <v>2303.4000000000015</v>
      </c>
      <c r="F25" s="282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7">
        <v>750</v>
      </c>
      <c r="D26" s="295">
        <f>+'Dramakan hosqer'!D38</f>
        <v>1006.5</v>
      </c>
      <c r="E26" s="295">
        <f t="shared" si="0"/>
        <v>256.5</v>
      </c>
      <c r="F26" s="257"/>
    </row>
    <row r="27" spans="1:20" ht="18" customHeight="1">
      <c r="A27" s="27">
        <v>1.2</v>
      </c>
      <c r="B27" s="32" t="s">
        <v>13</v>
      </c>
      <c r="C27" s="257"/>
      <c r="D27" s="295">
        <f>+'Dramakan hosqer'!D39</f>
        <v>812</v>
      </c>
      <c r="E27" s="295">
        <f t="shared" si="0"/>
        <v>812</v>
      </c>
      <c r="F27" s="257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7"/>
      <c r="D28" s="295">
        <f>+'Dramakan hosqer'!D40</f>
        <v>0</v>
      </c>
      <c r="E28" s="295">
        <f t="shared" si="0"/>
        <v>0</v>
      </c>
      <c r="F28" s="257"/>
    </row>
    <row r="29" spans="1:20" s="58" customFormat="1" ht="18" customHeight="1">
      <c r="A29" s="61">
        <v>2</v>
      </c>
      <c r="B29" s="284" t="s">
        <v>16</v>
      </c>
      <c r="C29" s="282">
        <v>13773.6</v>
      </c>
      <c r="D29" s="283">
        <f>+'Dramakan hosqer'!D41</f>
        <v>17603</v>
      </c>
      <c r="E29" s="283">
        <f t="shared" si="0"/>
        <v>3829.3999999999996</v>
      </c>
      <c r="F29" s="282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4" t="s">
        <v>15</v>
      </c>
      <c r="C30" s="282">
        <v>2725.3</v>
      </c>
      <c r="D30" s="283">
        <f>+'Dramakan hosqer'!D42</f>
        <v>2906.7</v>
      </c>
      <c r="E30" s="283">
        <f t="shared" si="0"/>
        <v>181.39999999999964</v>
      </c>
      <c r="F30" s="282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4" t="s">
        <v>14</v>
      </c>
      <c r="C31" s="282">
        <v>1716.9</v>
      </c>
      <c r="D31" s="283">
        <f>+'Dramakan hosqer'!D43</f>
        <v>1716.5</v>
      </c>
      <c r="E31" s="283">
        <f t="shared" si="0"/>
        <v>-0.40000000000009095</v>
      </c>
      <c r="F31" s="282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4" t="s">
        <v>17</v>
      </c>
      <c r="C32" s="282">
        <v>425.6</v>
      </c>
      <c r="D32" s="283">
        <f>+'Dramakan hosqer'!D44</f>
        <v>458.3</v>
      </c>
      <c r="E32" s="283">
        <f t="shared" si="0"/>
        <v>32.699999999999989</v>
      </c>
      <c r="F32" s="282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4" t="s">
        <v>18</v>
      </c>
      <c r="C33" s="282">
        <v>73</v>
      </c>
      <c r="D33" s="283">
        <f>+'Dramakan hosqer'!D45</f>
        <v>73</v>
      </c>
      <c r="E33" s="283">
        <f t="shared" si="0"/>
        <v>0</v>
      </c>
      <c r="F33" s="282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4" t="s">
        <v>19</v>
      </c>
      <c r="C34" s="282">
        <v>60</v>
      </c>
      <c r="D34" s="283">
        <f>+'Dramakan hosqer'!D46</f>
        <v>60</v>
      </c>
      <c r="E34" s="283">
        <f t="shared" si="0"/>
        <v>0</v>
      </c>
      <c r="F34" s="282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4" t="s">
        <v>20</v>
      </c>
      <c r="C35" s="283">
        <f>SUM(C36:C38)</f>
        <v>177</v>
      </c>
      <c r="D35" s="283">
        <f>SUM(D36:D38)</f>
        <v>177</v>
      </c>
      <c r="E35" s="283">
        <f t="shared" si="0"/>
        <v>0</v>
      </c>
      <c r="F35" s="282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7">
        <v>66</v>
      </c>
      <c r="D36" s="295">
        <f>+'Dramakan hosqer'!D48</f>
        <v>66</v>
      </c>
      <c r="E36" s="295">
        <f t="shared" si="0"/>
        <v>0</v>
      </c>
      <c r="F36" s="257"/>
    </row>
    <row r="37" spans="1:20" s="34" customFormat="1" ht="18" customHeight="1">
      <c r="A37" s="27">
        <v>8.1999999999999993</v>
      </c>
      <c r="B37" s="32" t="s">
        <v>22</v>
      </c>
      <c r="C37" s="257">
        <v>15</v>
      </c>
      <c r="D37" s="295">
        <f>+'Dramakan hosqer'!D49</f>
        <v>15</v>
      </c>
      <c r="E37" s="295">
        <f t="shared" si="0"/>
        <v>0</v>
      </c>
      <c r="F37" s="257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7">
        <v>96</v>
      </c>
      <c r="D38" s="295">
        <f>+'Dramakan hosqer'!D50</f>
        <v>96</v>
      </c>
      <c r="E38" s="295">
        <f t="shared" si="0"/>
        <v>0</v>
      </c>
      <c r="F38" s="257"/>
      <c r="I38" s="137"/>
    </row>
    <row r="39" spans="1:20" s="58" customFormat="1" ht="18" customHeight="1">
      <c r="A39" s="61">
        <v>9</v>
      </c>
      <c r="B39" s="284" t="s">
        <v>24</v>
      </c>
      <c r="C39" s="282">
        <v>10</v>
      </c>
      <c r="D39" s="283">
        <f>+'Dramakan hosqer'!D51</f>
        <v>10</v>
      </c>
      <c r="E39" s="283">
        <f t="shared" si="0"/>
        <v>0</v>
      </c>
      <c r="F39" s="282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10</v>
      </c>
      <c r="B40" s="284" t="s">
        <v>31</v>
      </c>
      <c r="C40" s="282">
        <v>1029</v>
      </c>
      <c r="D40" s="283">
        <f>+'Dramakan hosqer'!D52</f>
        <v>735.1</v>
      </c>
      <c r="E40" s="283">
        <f t="shared" si="0"/>
        <v>-293.89999999999998</v>
      </c>
      <c r="F40" s="282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11</v>
      </c>
      <c r="B41" s="284" t="s">
        <v>25</v>
      </c>
      <c r="C41" s="282">
        <v>180</v>
      </c>
      <c r="D41" s="283">
        <f>+'Dramakan hosqer'!D53</f>
        <v>200</v>
      </c>
      <c r="E41" s="283">
        <f t="shared" si="0"/>
        <v>20</v>
      </c>
      <c r="F41" s="282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12</v>
      </c>
      <c r="B42" s="289" t="s">
        <v>76</v>
      </c>
      <c r="C42" s="282">
        <v>100</v>
      </c>
      <c r="D42" s="283">
        <f>+'Dramakan hosqer'!D54</f>
        <v>280</v>
      </c>
      <c r="E42" s="283">
        <f t="shared" si="0"/>
        <v>180</v>
      </c>
      <c r="F42" s="282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4" t="s">
        <v>50</v>
      </c>
      <c r="C43" s="282">
        <v>30</v>
      </c>
      <c r="D43" s="283">
        <f>+'Dramakan hosqer'!D55</f>
        <v>65</v>
      </c>
      <c r="E43" s="283">
        <f t="shared" si="0"/>
        <v>35</v>
      </c>
      <c r="F43" s="282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4" t="s">
        <v>122</v>
      </c>
      <c r="C44" s="282">
        <v>20</v>
      </c>
      <c r="D44" s="283">
        <f>+'Dramakan hosqer'!D56</f>
        <v>30</v>
      </c>
      <c r="E44" s="283">
        <f t="shared" si="0"/>
        <v>10</v>
      </c>
      <c r="F44" s="282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hidden="1" customHeight="1">
      <c r="A45" s="61">
        <v>14</v>
      </c>
      <c r="B45" s="284" t="s">
        <v>123</v>
      </c>
      <c r="C45" s="282"/>
      <c r="D45" s="283">
        <f>+'Dramakan hosqer'!D57</f>
        <v>0</v>
      </c>
      <c r="E45" s="283">
        <f t="shared" si="0"/>
        <v>0</v>
      </c>
      <c r="F45" s="282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16</v>
      </c>
      <c r="B46" s="284" t="s">
        <v>26</v>
      </c>
      <c r="C46" s="282">
        <v>100</v>
      </c>
      <c r="D46" s="283">
        <f>+'Dramakan hosqer'!D58</f>
        <v>210</v>
      </c>
      <c r="E46" s="283">
        <f t="shared" si="0"/>
        <v>110</v>
      </c>
      <c r="F46" s="282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15</v>
      </c>
      <c r="B47" s="284" t="s">
        <v>27</v>
      </c>
      <c r="C47" s="282">
        <v>219</v>
      </c>
      <c r="D47" s="283">
        <f>+'Dramakan hosqer'!D59</f>
        <v>219</v>
      </c>
      <c r="E47" s="283">
        <f t="shared" si="0"/>
        <v>0</v>
      </c>
      <c r="F47" s="282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customHeight="1">
      <c r="A48" s="61">
        <v>18</v>
      </c>
      <c r="B48" s="284" t="s">
        <v>69</v>
      </c>
      <c r="C48" s="282"/>
      <c r="D48" s="283">
        <f>+'Dramakan hosqer'!D60</f>
        <v>0</v>
      </c>
      <c r="E48" s="283">
        <f t="shared" si="0"/>
        <v>0</v>
      </c>
      <c r="F48" s="282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customHeight="1">
      <c r="A49" s="61">
        <v>19</v>
      </c>
      <c r="B49" s="284" t="s">
        <v>56</v>
      </c>
      <c r="C49" s="282"/>
      <c r="D49" s="283">
        <f>+'Dramakan hosqer'!D61</f>
        <v>0</v>
      </c>
      <c r="E49" s="283">
        <f t="shared" si="0"/>
        <v>0</v>
      </c>
      <c r="F49" s="282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16</v>
      </c>
      <c r="B50" s="284" t="s">
        <v>47</v>
      </c>
      <c r="C50" s="282">
        <v>105</v>
      </c>
      <c r="D50" s="283">
        <f>+'Dramakan hosqer'!D62</f>
        <v>84</v>
      </c>
      <c r="E50" s="283">
        <f t="shared" si="0"/>
        <v>-21</v>
      </c>
      <c r="F50" s="282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17</v>
      </c>
      <c r="B51" s="284" t="s">
        <v>77</v>
      </c>
      <c r="C51" s="282">
        <v>50</v>
      </c>
      <c r="D51" s="283">
        <f>+'Dramakan hosqer'!D63</f>
        <v>20</v>
      </c>
      <c r="E51" s="283">
        <f t="shared" si="0"/>
        <v>-30</v>
      </c>
      <c r="F51" s="282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18</v>
      </c>
      <c r="B52" s="284" t="s">
        <v>78</v>
      </c>
      <c r="C52" s="282"/>
      <c r="D52" s="283">
        <f>+'Dramakan hosqer'!D64</f>
        <v>95</v>
      </c>
      <c r="E52" s="283">
        <f t="shared" si="0"/>
        <v>95</v>
      </c>
      <c r="F52" s="282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19</v>
      </c>
      <c r="B53" s="284" t="s">
        <v>48</v>
      </c>
      <c r="C53" s="282">
        <v>6</v>
      </c>
      <c r="D53" s="283">
        <f>+'Dramakan hosqer'!D65</f>
        <v>6</v>
      </c>
      <c r="E53" s="283">
        <f t="shared" si="0"/>
        <v>0</v>
      </c>
      <c r="F53" s="282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24</v>
      </c>
      <c r="B54" s="284" t="s">
        <v>124</v>
      </c>
      <c r="C54" s="282">
        <v>60</v>
      </c>
      <c r="D54" s="283">
        <f>+'Dramakan hosqer'!D66</f>
        <v>25</v>
      </c>
      <c r="E54" s="283">
        <f t="shared" si="0"/>
        <v>-35</v>
      </c>
      <c r="F54" s="282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customHeight="1">
      <c r="A55" s="61">
        <v>25</v>
      </c>
      <c r="B55" s="284" t="s">
        <v>49</v>
      </c>
      <c r="C55" s="282"/>
      <c r="D55" s="283">
        <f>+'Dramakan hosqer'!D67</f>
        <v>0</v>
      </c>
      <c r="E55" s="283">
        <f t="shared" si="0"/>
        <v>0</v>
      </c>
      <c r="F55" s="282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20</v>
      </c>
      <c r="B56" s="284" t="s">
        <v>66</v>
      </c>
      <c r="C56" s="282"/>
      <c r="D56" s="283">
        <f>+'Dramakan hosqer'!D68</f>
        <v>24</v>
      </c>
      <c r="E56" s="283">
        <f t="shared" si="0"/>
        <v>24</v>
      </c>
      <c r="F56" s="282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customHeight="1">
      <c r="A57" s="61">
        <v>27</v>
      </c>
      <c r="B57" s="284" t="s">
        <v>79</v>
      </c>
      <c r="C57" s="282"/>
      <c r="D57" s="283">
        <f>+'Dramakan hosqer'!D69</f>
        <v>0</v>
      </c>
      <c r="E57" s="283">
        <f t="shared" si="0"/>
        <v>0</v>
      </c>
      <c r="F57" s="282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28</v>
      </c>
      <c r="B58" s="284" t="s">
        <v>158</v>
      </c>
      <c r="C58" s="282"/>
      <c r="D58" s="283">
        <f>+'Dramakan hosqer'!D70</f>
        <v>0</v>
      </c>
      <c r="E58" s="283">
        <f t="shared" si="0"/>
        <v>0</v>
      </c>
      <c r="F58" s="282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29</v>
      </c>
      <c r="B59" s="288" t="s">
        <v>303</v>
      </c>
      <c r="C59" s="282">
        <v>35</v>
      </c>
      <c r="D59" s="282">
        <f>+'Dramakan hosqer'!D71</f>
        <v>30.2</v>
      </c>
      <c r="E59" s="282">
        <f>D59-C59</f>
        <v>-4.8000000000000007</v>
      </c>
      <c r="F59" s="282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customHeight="1">
      <c r="A60" s="61">
        <v>30</v>
      </c>
      <c r="B60" s="288" t="s">
        <v>304</v>
      </c>
      <c r="C60" s="288"/>
      <c r="D60" s="282">
        <f>+'Dramakan hosqer'!D72</f>
        <v>0</v>
      </c>
      <c r="E60" s="282">
        <f>D60-C60</f>
        <v>0</v>
      </c>
      <c r="F60" s="282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hidden="1" customHeight="1">
      <c r="A61" s="61">
        <v>31</v>
      </c>
      <c r="B61" s="290" t="s">
        <v>37</v>
      </c>
      <c r="C61" s="283">
        <f>SUM(C62:C64)</f>
        <v>0</v>
      </c>
      <c r="D61" s="283">
        <f>SUM(D62:D64)</f>
        <v>0</v>
      </c>
      <c r="E61" s="282">
        <f>D61-C61</f>
        <v>0</v>
      </c>
      <c r="F61" s="282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6" customFormat="1" ht="18" hidden="1" customHeight="1">
      <c r="A62" s="14">
        <v>31.1</v>
      </c>
      <c r="B62" s="162" t="s">
        <v>38</v>
      </c>
      <c r="C62" s="257"/>
      <c r="D62" s="295">
        <f>+'Dramakan hosqer'!D74</f>
        <v>0</v>
      </c>
      <c r="E62" s="257">
        <f>D62-C62</f>
        <v>0</v>
      </c>
      <c r="F62" s="257"/>
      <c r="G62" s="163"/>
      <c r="H62" s="160"/>
      <c r="I62" s="160"/>
      <c r="J62" s="160"/>
      <c r="K62" s="160"/>
      <c r="L62" s="160"/>
      <c r="M62" s="160"/>
      <c r="N62" s="164"/>
      <c r="O62" s="164"/>
      <c r="P62" s="164"/>
      <c r="Q62" s="164"/>
      <c r="R62" s="164"/>
      <c r="S62" s="164"/>
      <c r="T62" s="164"/>
    </row>
    <row r="63" spans="1:20" s="156" customFormat="1" ht="18.75" hidden="1" customHeight="1">
      <c r="A63" s="14">
        <v>31.2</v>
      </c>
      <c r="B63" s="162" t="s">
        <v>51</v>
      </c>
      <c r="C63" s="257"/>
      <c r="D63" s="295">
        <f>+'Dramakan hosqer'!D75</f>
        <v>0</v>
      </c>
      <c r="E63" s="295">
        <f t="shared" si="0"/>
        <v>0</v>
      </c>
      <c r="F63" s="257"/>
      <c r="G63" s="163"/>
      <c r="H63" s="160"/>
      <c r="I63" s="160"/>
      <c r="J63" s="160"/>
      <c r="K63" s="160"/>
      <c r="L63" s="160"/>
      <c r="M63" s="160"/>
      <c r="N63" s="164"/>
      <c r="O63" s="164"/>
      <c r="P63" s="164"/>
      <c r="Q63" s="164"/>
      <c r="R63" s="164"/>
      <c r="S63" s="164"/>
      <c r="T63" s="164"/>
    </row>
    <row r="64" spans="1:20" s="156" customFormat="1" ht="18" hidden="1" customHeight="1">
      <c r="A64" s="14">
        <v>31.3</v>
      </c>
      <c r="B64" s="165" t="s">
        <v>86</v>
      </c>
      <c r="C64" s="257"/>
      <c r="D64" s="295">
        <f>+'Dramakan hosqer'!D76</f>
        <v>0</v>
      </c>
      <c r="E64" s="295">
        <f t="shared" si="0"/>
        <v>0</v>
      </c>
      <c r="F64" s="257"/>
      <c r="G64" s="163"/>
      <c r="H64" s="160"/>
      <c r="I64" s="160"/>
      <c r="J64" s="160"/>
      <c r="K64" s="160"/>
      <c r="L64" s="160"/>
      <c r="M64" s="160"/>
      <c r="N64" s="164"/>
      <c r="O64" s="164"/>
      <c r="P64" s="164"/>
      <c r="Q64" s="164"/>
      <c r="R64" s="164"/>
      <c r="S64" s="164"/>
      <c r="T64" s="164"/>
    </row>
    <row r="65" spans="1:20" s="58" customFormat="1" ht="18" customHeight="1">
      <c r="A65" s="71">
        <v>32</v>
      </c>
      <c r="B65" s="290" t="s">
        <v>39</v>
      </c>
      <c r="C65" s="282">
        <v>938.4</v>
      </c>
      <c r="D65" s="283">
        <f>+'Dramakan hosqer'!D77</f>
        <v>938.40000000000009</v>
      </c>
      <c r="E65" s="283">
        <f t="shared" si="0"/>
        <v>0</v>
      </c>
      <c r="F65" s="282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customHeight="1">
      <c r="A66" s="71">
        <v>33</v>
      </c>
      <c r="B66" s="285" t="s">
        <v>87</v>
      </c>
      <c r="C66" s="282"/>
      <c r="D66" s="283">
        <f>+'Dramakan hosqer'!D78</f>
        <v>0</v>
      </c>
      <c r="E66" s="283">
        <f t="shared" si="0"/>
        <v>0</v>
      </c>
      <c r="F66" s="282"/>
      <c r="G66" s="106" t="s">
        <v>234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1" t="s">
        <v>59</v>
      </c>
      <c r="B67" s="13" t="s">
        <v>62</v>
      </c>
      <c r="C67" s="291">
        <f>+C68+C75</f>
        <v>0</v>
      </c>
      <c r="D67" s="291">
        <f>+D68+D75</f>
        <v>320</v>
      </c>
      <c r="E67" s="291">
        <f t="shared" si="0"/>
        <v>320</v>
      </c>
      <c r="F67" s="256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customHeight="1">
      <c r="A68" s="71">
        <v>1</v>
      </c>
      <c r="B68" s="292" t="s">
        <v>92</v>
      </c>
      <c r="C68" s="283">
        <f>SUM(C69:C74)</f>
        <v>0</v>
      </c>
      <c r="D68" s="283">
        <f>SUM(D69:D74)</f>
        <v>320</v>
      </c>
      <c r="E68" s="283">
        <f t="shared" si="0"/>
        <v>320</v>
      </c>
      <c r="F68" s="282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hidden="1" customHeight="1">
      <c r="A69" s="71">
        <v>1.1000000000000001</v>
      </c>
      <c r="B69" s="293" t="s">
        <v>88</v>
      </c>
      <c r="C69" s="282"/>
      <c r="D69" s="283">
        <f>+'Dramakan hosqer'!D81</f>
        <v>0</v>
      </c>
      <c r="E69" s="283">
        <f t="shared" ref="E69:E82" si="2">D69-C69</f>
        <v>0</v>
      </c>
      <c r="F69" s="282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customHeight="1">
      <c r="A70" s="71">
        <v>1.1000000000000001</v>
      </c>
      <c r="B70" s="293" t="s">
        <v>89</v>
      </c>
      <c r="C70" s="282"/>
      <c r="D70" s="283">
        <f>+'Dramakan hosqer'!D82</f>
        <v>320</v>
      </c>
      <c r="E70" s="283">
        <f>D70-C70</f>
        <v>320</v>
      </c>
      <c r="F70" s="282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1.3</v>
      </c>
      <c r="B71" s="293" t="s">
        <v>90</v>
      </c>
      <c r="C71" s="282"/>
      <c r="D71" s="283">
        <f>+'Dramakan hosqer'!D83</f>
        <v>0</v>
      </c>
      <c r="E71" s="283">
        <f t="shared" si="2"/>
        <v>0</v>
      </c>
      <c r="F71" s="282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93" t="s">
        <v>67</v>
      </c>
      <c r="C72" s="282"/>
      <c r="D72" s="283">
        <f>+'Dramakan hosqer'!D84</f>
        <v>0</v>
      </c>
      <c r="E72" s="283">
        <f t="shared" si="2"/>
        <v>0</v>
      </c>
      <c r="F72" s="282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4" t="s">
        <v>68</v>
      </c>
      <c r="C73" s="282"/>
      <c r="D73" s="282">
        <f>+'Dramakan hosqer'!D85</f>
        <v>0</v>
      </c>
      <c r="E73" s="282">
        <f>D73-C73</f>
        <v>0</v>
      </c>
      <c r="F73" s="282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94"/>
      <c r="C74" s="282"/>
      <c r="D74" s="282">
        <f>+'Dramakan hosqer'!D86</f>
        <v>0</v>
      </c>
      <c r="E74" s="282">
        <f>D74-C74</f>
        <v>0</v>
      </c>
      <c r="F74" s="282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93" t="s">
        <v>91</v>
      </c>
      <c r="C75" s="283">
        <f>SUM(C76:C78)</f>
        <v>0</v>
      </c>
      <c r="D75" s="283">
        <f>SUM(D76:D78)</f>
        <v>0</v>
      </c>
      <c r="E75" s="282">
        <f>D75-C75</f>
        <v>0</v>
      </c>
      <c r="F75" s="282"/>
      <c r="G75" s="106"/>
      <c r="H75" s="120" t="s">
        <v>306</v>
      </c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92" t="s">
        <v>64</v>
      </c>
      <c r="C76" s="282"/>
      <c r="D76" s="283">
        <f>+'Dramakan hosqer'!D88</f>
        <v>0</v>
      </c>
      <c r="E76" s="283">
        <f t="shared" si="2"/>
        <v>0</v>
      </c>
      <c r="F76" s="282"/>
      <c r="G76" s="183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2" t="s">
        <v>63</v>
      </c>
      <c r="C77" s="282"/>
      <c r="D77" s="283">
        <f>+'Dramakan hosqer'!D89</f>
        <v>0</v>
      </c>
      <c r="E77" s="283">
        <f t="shared" si="2"/>
        <v>0</v>
      </c>
      <c r="F77" s="282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92" t="s">
        <v>52</v>
      </c>
      <c r="C78" s="282"/>
      <c r="D78" s="283">
        <f>+'Dramakan hosqer'!D90</f>
        <v>0</v>
      </c>
      <c r="E78" s="283">
        <f t="shared" si="2"/>
        <v>0</v>
      </c>
      <c r="F78" s="282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1" t="s">
        <v>60</v>
      </c>
      <c r="B79" s="13" t="s">
        <v>155</v>
      </c>
      <c r="C79" s="291">
        <f>SUM(C80:C81)</f>
        <v>1527.8</v>
      </c>
      <c r="D79" s="291">
        <f>SUM(D80:D81)</f>
        <v>1207.7</v>
      </c>
      <c r="E79" s="291">
        <f t="shared" si="2"/>
        <v>-320.09999999999991</v>
      </c>
      <c r="F79" s="256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88" t="str">
        <f>+'Dramakan hosqer'!B92</f>
        <v>Սննդի գծով</v>
      </c>
      <c r="C80" s="282">
        <v>1527.8</v>
      </c>
      <c r="D80" s="283">
        <f>+'Dramakan hosqer'!D92</f>
        <v>1207.7</v>
      </c>
      <c r="E80" s="282">
        <f>D80-C80</f>
        <v>-320.09999999999991</v>
      </c>
      <c r="F80" s="282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88">
        <f>+'Dramakan hosqer'!B93</f>
        <v>0</v>
      </c>
      <c r="C81" s="282"/>
      <c r="D81" s="283">
        <f>+'Dramakan hosqer'!D93</f>
        <v>0</v>
      </c>
      <c r="E81" s="282">
        <f>D81-C81</f>
        <v>0</v>
      </c>
      <c r="F81" s="282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1">
        <f>C6+C7-C23</f>
        <v>0</v>
      </c>
      <c r="D82" s="291">
        <f>D6+D7-D23</f>
        <v>0</v>
      </c>
      <c r="E82" s="291">
        <f t="shared" si="2"/>
        <v>0</v>
      </c>
      <c r="F82" s="256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7" t="str">
        <f>+'Ekamut-caxs'!C80</f>
        <v>Տ. Սաֆարյան</v>
      </c>
      <c r="E84" s="524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6" t="s">
        <v>97</v>
      </c>
      <c r="E85" s="526"/>
      <c r="F85" s="349"/>
    </row>
    <row r="86" spans="1:20" s="19" customFormat="1" ht="22.5" customHeight="1">
      <c r="A86" s="20"/>
      <c r="B86" s="39" t="s">
        <v>6</v>
      </c>
      <c r="C86" s="20"/>
      <c r="D86" s="524" t="str">
        <f>+'Ekamut-caxs'!C82</f>
        <v>Ն. Գյուլումյան</v>
      </c>
      <c r="E86" s="524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6" t="s">
        <v>97</v>
      </c>
      <c r="E87" s="526"/>
      <c r="F87" s="349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7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28" workbookViewId="0">
      <selection activeCell="F43" sqref="F43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4" customFormat="1" ht="22.5" customHeight="1">
      <c r="A1" s="532" t="s">
        <v>71</v>
      </c>
      <c r="B1" s="532"/>
      <c r="C1" s="532"/>
      <c r="D1" s="532"/>
      <c r="E1" s="532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03"/>
      <c r="U1" s="203"/>
      <c r="V1" s="203"/>
    </row>
    <row r="2" spans="1:22" s="139" customFormat="1" ht="26.25" customHeight="1">
      <c r="A2" s="533" t="str">
        <f>+'Ekamut-caxs'!A14:D14</f>
        <v xml:space="preserve">«Երևանի Լ.Կատվալյանի անվան հ.86 մսուր-մանկապարտեզ» ՀՈԱԿ-ի </v>
      </c>
      <c r="B2" s="534"/>
      <c r="C2" s="534"/>
      <c r="D2" s="534"/>
      <c r="E2" s="534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5" t="s">
        <v>160</v>
      </c>
      <c r="B3" s="535"/>
      <c r="C3" s="535"/>
      <c r="D3" s="535"/>
      <c r="E3" s="535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8" customFormat="1" ht="16.5" customHeight="1">
      <c r="A4" s="536" t="s">
        <v>256</v>
      </c>
      <c r="B4" s="536"/>
      <c r="C4" s="536"/>
      <c r="D4" s="536"/>
      <c r="E4" s="536"/>
      <c r="F4" s="205"/>
      <c r="G4" s="206"/>
      <c r="H4" s="206"/>
      <c r="I4" s="206"/>
      <c r="J4" s="206"/>
      <c r="K4" s="206"/>
      <c r="L4" s="206"/>
      <c r="M4" s="207"/>
      <c r="N4" s="207"/>
      <c r="O4" s="207"/>
      <c r="P4" s="207"/>
      <c r="Q4" s="207"/>
      <c r="R4" s="207"/>
      <c r="S4" s="207"/>
      <c r="T4" s="207"/>
      <c r="U4" s="207"/>
      <c r="V4" s="207"/>
    </row>
    <row r="5" spans="1:22" ht="13.5" customHeight="1">
      <c r="D5" s="209"/>
      <c r="E5" s="209" t="s">
        <v>150</v>
      </c>
    </row>
    <row r="6" spans="1:22" s="214" customFormat="1" ht="56.25" customHeight="1">
      <c r="A6" s="210" t="s">
        <v>3</v>
      </c>
      <c r="B6" s="211" t="s">
        <v>161</v>
      </c>
      <c r="C6" s="210" t="s">
        <v>162</v>
      </c>
      <c r="D6" s="210" t="s">
        <v>163</v>
      </c>
      <c r="E6" s="212" t="s">
        <v>164</v>
      </c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</row>
    <row r="7" spans="1:22" s="139" customFormat="1" ht="21.75" customHeight="1">
      <c r="A7" s="537" t="s">
        <v>165</v>
      </c>
      <c r="B7" s="538"/>
      <c r="C7" s="538"/>
      <c r="D7" s="239"/>
      <c r="E7" s="239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79" customFormat="1" ht="21.75" customHeight="1">
      <c r="A8" s="215">
        <v>1</v>
      </c>
      <c r="B8" s="216" t="s">
        <v>166</v>
      </c>
      <c r="C8" s="215"/>
      <c r="D8" s="217">
        <f>SUM(D9:D29)</f>
        <v>0</v>
      </c>
      <c r="E8" s="218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19">
        <v>1.1000000000000001</v>
      </c>
      <c r="B9" s="220" t="s">
        <v>167</v>
      </c>
      <c r="C9" s="219" t="s">
        <v>168</v>
      </c>
      <c r="D9" s="31"/>
      <c r="E9" s="31"/>
    </row>
    <row r="10" spans="1:22" ht="27" customHeight="1">
      <c r="A10" s="219">
        <v>1.2</v>
      </c>
      <c r="B10" s="220" t="s">
        <v>169</v>
      </c>
      <c r="C10" s="219" t="s">
        <v>170</v>
      </c>
      <c r="D10" s="31"/>
      <c r="E10" s="31"/>
    </row>
    <row r="11" spans="1:22" ht="27" customHeight="1">
      <c r="A11" s="219">
        <v>1.3</v>
      </c>
      <c r="B11" s="220" t="s">
        <v>171</v>
      </c>
      <c r="C11" s="219" t="s">
        <v>172</v>
      </c>
      <c r="D11" s="31"/>
      <c r="E11" s="31"/>
    </row>
    <row r="12" spans="1:22" ht="27" customHeight="1">
      <c r="A12" s="219">
        <v>1.4</v>
      </c>
      <c r="B12" s="221" t="s">
        <v>173</v>
      </c>
      <c r="C12" s="222" t="s">
        <v>174</v>
      </c>
      <c r="D12" s="31"/>
      <c r="E12" s="31"/>
    </row>
    <row r="13" spans="1:22" ht="27" customHeight="1">
      <c r="A13" s="219">
        <v>1.5</v>
      </c>
      <c r="B13" s="221"/>
      <c r="C13" s="219" t="s">
        <v>175</v>
      </c>
      <c r="D13" s="31"/>
      <c r="E13" s="31"/>
    </row>
    <row r="14" spans="1:22" ht="18" customHeight="1">
      <c r="A14" s="219">
        <v>1.6</v>
      </c>
      <c r="B14" s="220" t="s">
        <v>226</v>
      </c>
      <c r="C14" s="219" t="s">
        <v>176</v>
      </c>
      <c r="D14" s="31"/>
      <c r="E14" s="31"/>
    </row>
    <row r="15" spans="1:22" ht="33.75" customHeight="1">
      <c r="A15" s="219">
        <v>1.7</v>
      </c>
      <c r="B15" s="221"/>
      <c r="C15" s="219" t="s">
        <v>200</v>
      </c>
      <c r="D15" s="31"/>
      <c r="E15" s="31"/>
    </row>
    <row r="16" spans="1:22" ht="22.5" customHeight="1">
      <c r="A16" s="219">
        <v>1.8</v>
      </c>
      <c r="B16" s="221"/>
      <c r="C16" s="223" t="s">
        <v>199</v>
      </c>
      <c r="D16" s="31"/>
      <c r="E16" s="31"/>
    </row>
    <row r="17" spans="1:22" ht="18" customHeight="1">
      <c r="A17" s="219">
        <v>1.9</v>
      </c>
      <c r="B17" s="221"/>
      <c r="C17" s="223"/>
      <c r="D17" s="31"/>
      <c r="E17" s="31"/>
    </row>
    <row r="18" spans="1:22" ht="18" customHeight="1">
      <c r="A18" s="224">
        <v>2</v>
      </c>
      <c r="B18" s="221"/>
      <c r="C18" s="223"/>
      <c r="D18" s="31"/>
      <c r="E18" s="31"/>
    </row>
    <row r="19" spans="1:22" ht="18" customHeight="1">
      <c r="A19" s="219">
        <v>2.1</v>
      </c>
      <c r="B19" s="221"/>
      <c r="C19" s="223"/>
      <c r="D19" s="31"/>
      <c r="E19" s="31"/>
    </row>
    <row r="20" spans="1:22" ht="18" customHeight="1">
      <c r="A20" s="219">
        <v>2.2000000000000002</v>
      </c>
      <c r="B20" s="221"/>
      <c r="C20" s="223"/>
      <c r="D20" s="31"/>
      <c r="E20" s="31"/>
    </row>
    <row r="21" spans="1:22" ht="18" customHeight="1">
      <c r="A21" s="219">
        <v>2.2999999999999998</v>
      </c>
      <c r="B21" s="221"/>
      <c r="C21" s="223"/>
      <c r="D21" s="31"/>
      <c r="E21" s="31"/>
    </row>
    <row r="22" spans="1:22" ht="27.75" customHeight="1">
      <c r="A22" s="219">
        <v>2.4</v>
      </c>
      <c r="B22" s="221"/>
      <c r="C22" s="223"/>
      <c r="D22" s="31"/>
      <c r="E22" s="31"/>
    </row>
    <row r="23" spans="1:22" ht="27.75" customHeight="1">
      <c r="A23" s="219">
        <v>2.5</v>
      </c>
      <c r="B23" s="221" t="s">
        <v>177</v>
      </c>
      <c r="C23" s="219" t="s">
        <v>38</v>
      </c>
      <c r="D23" s="31"/>
      <c r="E23" s="31"/>
    </row>
    <row r="24" spans="1:22" ht="27.75" customHeight="1">
      <c r="A24" s="219">
        <v>2.6</v>
      </c>
      <c r="B24" s="221" t="s">
        <v>177</v>
      </c>
      <c r="C24" s="219" t="s">
        <v>51</v>
      </c>
      <c r="D24" s="31"/>
      <c r="E24" s="31"/>
    </row>
    <row r="25" spans="1:22" ht="27.75" customHeight="1">
      <c r="A25" s="219">
        <v>2.7</v>
      </c>
      <c r="B25" s="221" t="s">
        <v>177</v>
      </c>
      <c r="C25" s="219" t="s">
        <v>178</v>
      </c>
      <c r="D25" s="31"/>
      <c r="E25" s="31"/>
    </row>
    <row r="26" spans="1:22" ht="27.75" customHeight="1">
      <c r="A26" s="219">
        <v>2.8</v>
      </c>
      <c r="B26" s="221" t="s">
        <v>177</v>
      </c>
      <c r="C26" s="219" t="s">
        <v>179</v>
      </c>
      <c r="D26" s="31"/>
      <c r="E26" s="31"/>
    </row>
    <row r="27" spans="1:22" ht="27" customHeight="1">
      <c r="A27" s="219">
        <v>2.9</v>
      </c>
      <c r="B27" s="220" t="s">
        <v>180</v>
      </c>
      <c r="C27" s="219" t="s">
        <v>181</v>
      </c>
      <c r="D27" s="31"/>
      <c r="E27" s="31"/>
    </row>
    <row r="28" spans="1:22" ht="26.25" customHeight="1">
      <c r="A28" s="225">
        <v>2.1</v>
      </c>
      <c r="B28" s="221" t="s">
        <v>182</v>
      </c>
      <c r="C28" s="219" t="s">
        <v>183</v>
      </c>
      <c r="D28" s="31"/>
      <c r="E28" s="31"/>
    </row>
    <row r="29" spans="1:22" ht="26.25" customHeight="1">
      <c r="A29" s="225">
        <v>2.11</v>
      </c>
      <c r="B29" s="221"/>
      <c r="C29" s="223" t="s">
        <v>184</v>
      </c>
      <c r="D29" s="31"/>
      <c r="E29" s="31"/>
    </row>
    <row r="30" spans="1:22" s="179" customFormat="1" ht="34.5" customHeight="1">
      <c r="A30" s="215">
        <v>2</v>
      </c>
      <c r="B30" s="226" t="s">
        <v>185</v>
      </c>
      <c r="C30" s="215"/>
      <c r="D30" s="217">
        <f>SUM(D31:D33)</f>
        <v>0</v>
      </c>
      <c r="E30" s="218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19">
        <v>2.1</v>
      </c>
      <c r="B31" s="221"/>
      <c r="C31" s="219" t="s">
        <v>186</v>
      </c>
      <c r="D31" s="31"/>
      <c r="E31" s="31"/>
    </row>
    <row r="32" spans="1:22" ht="21" customHeight="1">
      <c r="A32" s="219">
        <v>2.2000000000000002</v>
      </c>
      <c r="B32" s="221" t="s">
        <v>187</v>
      </c>
      <c r="C32" s="219" t="s">
        <v>188</v>
      </c>
      <c r="D32" s="31"/>
      <c r="E32" s="31"/>
    </row>
    <row r="33" spans="1:22" ht="26.25" customHeight="1">
      <c r="A33" s="219">
        <v>2.2999999999999998</v>
      </c>
      <c r="B33" s="221" t="s">
        <v>187</v>
      </c>
      <c r="C33" s="219" t="s">
        <v>189</v>
      </c>
      <c r="D33" s="31"/>
      <c r="E33" s="227"/>
    </row>
    <row r="34" spans="1:22" s="204" customFormat="1" ht="21.75" customHeight="1">
      <c r="A34" s="60"/>
      <c r="B34" s="228" t="s">
        <v>73</v>
      </c>
      <c r="C34" s="229"/>
      <c r="D34" s="230">
        <f>D8+D30</f>
        <v>0</v>
      </c>
      <c r="E34" s="231"/>
      <c r="F34" s="203"/>
      <c r="G34" s="203"/>
      <c r="H34" s="203"/>
      <c r="I34" s="203"/>
      <c r="J34" s="203"/>
      <c r="K34" s="203"/>
      <c r="L34" s="203"/>
      <c r="M34" s="203"/>
      <c r="N34" s="203"/>
      <c r="O34" s="203"/>
      <c r="P34" s="203"/>
      <c r="Q34" s="203"/>
      <c r="R34" s="203"/>
      <c r="S34" s="203"/>
      <c r="T34" s="203"/>
      <c r="U34" s="203"/>
      <c r="V34" s="203"/>
    </row>
    <row r="35" spans="1:22" s="139" customFormat="1" ht="33.75" customHeight="1">
      <c r="A35" s="537" t="s">
        <v>190</v>
      </c>
      <c r="B35" s="538"/>
      <c r="C35" s="538"/>
      <c r="D35" s="239"/>
      <c r="E35" s="239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19">
        <v>1.1000000000000001</v>
      </c>
      <c r="B36" s="220" t="s">
        <v>167</v>
      </c>
      <c r="C36" s="219" t="s">
        <v>168</v>
      </c>
      <c r="D36" s="31">
        <v>545.29999999999995</v>
      </c>
      <c r="E36" s="31"/>
    </row>
    <row r="37" spans="1:22" ht="21" customHeight="1">
      <c r="A37" s="219">
        <v>1.2</v>
      </c>
      <c r="B37" s="220" t="s">
        <v>169</v>
      </c>
      <c r="C37" s="219" t="s">
        <v>170</v>
      </c>
      <c r="D37" s="31">
        <v>168.9</v>
      </c>
      <c r="E37" s="31"/>
    </row>
    <row r="38" spans="1:22" ht="21" customHeight="1">
      <c r="A38" s="219">
        <v>1.3</v>
      </c>
      <c r="B38" s="220" t="s">
        <v>171</v>
      </c>
      <c r="C38" s="219" t="s">
        <v>172</v>
      </c>
      <c r="D38" s="31">
        <v>13.8</v>
      </c>
      <c r="E38" s="31"/>
    </row>
    <row r="39" spans="1:22" ht="21" customHeight="1">
      <c r="A39" s="219">
        <v>1.4</v>
      </c>
      <c r="B39" s="221" t="s">
        <v>173</v>
      </c>
      <c r="C39" s="222" t="s">
        <v>174</v>
      </c>
      <c r="D39" s="31"/>
      <c r="E39" s="31"/>
    </row>
    <row r="40" spans="1:22" ht="21" customHeight="1">
      <c r="A40" s="219">
        <v>1.5</v>
      </c>
      <c r="B40" s="221"/>
      <c r="C40" s="219" t="s">
        <v>175</v>
      </c>
      <c r="D40" s="31">
        <v>20</v>
      </c>
      <c r="E40" s="31"/>
    </row>
    <row r="41" spans="1:22" ht="20.25" customHeight="1">
      <c r="A41" s="219">
        <v>1.6</v>
      </c>
      <c r="B41" s="220" t="s">
        <v>226</v>
      </c>
      <c r="C41" s="219" t="s">
        <v>176</v>
      </c>
      <c r="D41" s="31">
        <v>5.5</v>
      </c>
      <c r="E41" s="31"/>
    </row>
    <row r="42" spans="1:22" ht="33.75" customHeight="1">
      <c r="A42" s="219">
        <v>1.7</v>
      </c>
      <c r="B42" s="221"/>
      <c r="C42" s="219" t="s">
        <v>200</v>
      </c>
      <c r="D42" s="31"/>
      <c r="E42" s="31"/>
    </row>
    <row r="43" spans="1:22" ht="23.25" customHeight="1">
      <c r="A43" s="219">
        <v>1.8</v>
      </c>
      <c r="B43" s="221"/>
      <c r="C43" s="223" t="s">
        <v>199</v>
      </c>
      <c r="D43" s="31">
        <v>4.4000000000000004</v>
      </c>
      <c r="E43" s="31"/>
    </row>
    <row r="44" spans="1:22" ht="23.25" customHeight="1">
      <c r="A44" s="219">
        <v>1.9</v>
      </c>
      <c r="B44" s="221"/>
      <c r="C44" s="223" t="s">
        <v>299</v>
      </c>
      <c r="D44" s="31">
        <v>16</v>
      </c>
      <c r="E44" s="31"/>
    </row>
    <row r="45" spans="1:22" ht="23.25" customHeight="1">
      <c r="A45" s="224">
        <v>2</v>
      </c>
      <c r="B45" s="221"/>
      <c r="C45" s="223" t="s">
        <v>300</v>
      </c>
      <c r="D45" s="31">
        <v>2.5</v>
      </c>
      <c r="E45" s="31"/>
    </row>
    <row r="46" spans="1:22" ht="23.25" customHeight="1">
      <c r="A46" s="219">
        <v>2.1</v>
      </c>
      <c r="B46" s="221"/>
      <c r="C46" s="223" t="s">
        <v>301</v>
      </c>
      <c r="D46" s="31">
        <v>10.8</v>
      </c>
      <c r="E46" s="31"/>
    </row>
    <row r="47" spans="1:22" ht="21" customHeight="1">
      <c r="A47" s="219">
        <v>2.2000000000000002</v>
      </c>
      <c r="B47" s="221" t="s">
        <v>177</v>
      </c>
      <c r="C47" s="219" t="s">
        <v>38</v>
      </c>
      <c r="D47" s="31"/>
      <c r="E47" s="31"/>
    </row>
    <row r="48" spans="1:22" ht="21" customHeight="1">
      <c r="A48" s="219">
        <v>2.2999999999999998</v>
      </c>
      <c r="B48" s="221" t="s">
        <v>177</v>
      </c>
      <c r="C48" s="219" t="s">
        <v>51</v>
      </c>
      <c r="D48" s="31"/>
      <c r="E48" s="31"/>
    </row>
    <row r="49" spans="1:22" ht="21" customHeight="1">
      <c r="A49" s="219">
        <v>2.4</v>
      </c>
      <c r="B49" s="221" t="s">
        <v>177</v>
      </c>
      <c r="C49" s="219" t="s">
        <v>178</v>
      </c>
      <c r="D49" s="31"/>
      <c r="E49" s="31"/>
    </row>
    <row r="50" spans="1:22" ht="24" customHeight="1">
      <c r="A50" s="219">
        <v>2.5</v>
      </c>
      <c r="B50" s="221" t="s">
        <v>177</v>
      </c>
      <c r="C50" s="219" t="s">
        <v>179</v>
      </c>
      <c r="D50" s="31">
        <v>18</v>
      </c>
      <c r="E50" s="31"/>
    </row>
    <row r="51" spans="1:22" ht="24" customHeight="1">
      <c r="A51" s="219">
        <v>2.6</v>
      </c>
      <c r="B51" s="220" t="s">
        <v>180</v>
      </c>
      <c r="C51" s="219" t="s">
        <v>181</v>
      </c>
      <c r="D51" s="31">
        <v>133.19999999999999</v>
      </c>
      <c r="E51" s="31"/>
    </row>
    <row r="52" spans="1:22" ht="24" customHeight="1">
      <c r="A52" s="219">
        <v>2.7</v>
      </c>
      <c r="B52" s="221" t="s">
        <v>182</v>
      </c>
      <c r="C52" s="219" t="s">
        <v>183</v>
      </c>
      <c r="D52" s="31"/>
      <c r="E52" s="31"/>
    </row>
    <row r="53" spans="1:22" ht="24" customHeight="1">
      <c r="A53" s="219">
        <v>2.8</v>
      </c>
      <c r="B53" s="221"/>
      <c r="C53" s="223" t="s">
        <v>184</v>
      </c>
      <c r="D53" s="31"/>
      <c r="E53" s="31"/>
    </row>
    <row r="54" spans="1:22" ht="33" customHeight="1">
      <c r="A54" s="219"/>
      <c r="B54" s="216" t="s">
        <v>191</v>
      </c>
      <c r="C54" s="30"/>
      <c r="D54" s="217">
        <f>SUM(D55:D58)</f>
        <v>2073.4</v>
      </c>
      <c r="E54" s="31"/>
      <c r="F54" s="340">
        <f>SUM(D36:D53)</f>
        <v>938.39999999999986</v>
      </c>
      <c r="G54" s="340">
        <f>+D59-D54-F54</f>
        <v>0</v>
      </c>
    </row>
    <row r="55" spans="1:22" ht="33" customHeight="1">
      <c r="A55" s="219">
        <v>1.1000000000000001</v>
      </c>
      <c r="B55" s="258"/>
      <c r="C55" s="259" t="s">
        <v>198</v>
      </c>
      <c r="D55" s="224">
        <v>2073.4</v>
      </c>
      <c r="E55" s="31"/>
    </row>
    <row r="56" spans="1:22" ht="30" customHeight="1">
      <c r="A56" s="219">
        <v>1.2</v>
      </c>
      <c r="B56" s="232"/>
      <c r="C56" s="219" t="s">
        <v>186</v>
      </c>
      <c r="D56" s="31"/>
      <c r="E56" s="219"/>
    </row>
    <row r="57" spans="1:22" ht="24.75" customHeight="1">
      <c r="A57" s="219">
        <v>1.3</v>
      </c>
      <c r="B57" s="221" t="s">
        <v>182</v>
      </c>
      <c r="C57" s="219" t="s">
        <v>188</v>
      </c>
      <c r="D57" s="31"/>
      <c r="E57" s="31"/>
    </row>
    <row r="58" spans="1:22" ht="24.75" customHeight="1">
      <c r="A58" s="219">
        <v>1.4</v>
      </c>
      <c r="B58" s="221" t="s">
        <v>182</v>
      </c>
      <c r="C58" s="219" t="s">
        <v>189</v>
      </c>
      <c r="D58" s="31"/>
      <c r="E58" s="31"/>
    </row>
    <row r="59" spans="1:22" s="204" customFormat="1" ht="29.25" customHeight="1">
      <c r="A59" s="233"/>
      <c r="B59" s="228" t="s">
        <v>73</v>
      </c>
      <c r="C59" s="234"/>
      <c r="D59" s="235">
        <f>SUM(D36:D54)</f>
        <v>3011.8</v>
      </c>
      <c r="E59" s="236"/>
      <c r="F59" s="438">
        <f>+D59-D55</f>
        <v>938.40000000000009</v>
      </c>
      <c r="G59" s="203"/>
      <c r="H59" s="203"/>
      <c r="I59" s="203"/>
      <c r="J59" s="203"/>
      <c r="K59" s="203"/>
      <c r="L59" s="203"/>
      <c r="M59" s="203"/>
      <c r="N59" s="203"/>
      <c r="O59" s="203"/>
      <c r="P59" s="203"/>
      <c r="Q59" s="203"/>
      <c r="R59" s="203"/>
      <c r="S59" s="203"/>
      <c r="T59" s="203"/>
      <c r="U59" s="203"/>
      <c r="V59" s="203"/>
    </row>
    <row r="60" spans="1:22" ht="10.5" customHeight="1"/>
    <row r="61" spans="1:22" ht="39" customHeight="1">
      <c r="C61" s="237" t="s">
        <v>192</v>
      </c>
    </row>
    <row r="62" spans="1:22" ht="59.25" customHeight="1">
      <c r="A62" s="238">
        <v>1</v>
      </c>
      <c r="B62" s="239" t="s">
        <v>257</v>
      </c>
      <c r="C62" s="235">
        <v>2466.1999999999998</v>
      </c>
      <c r="D62" s="528" t="s">
        <v>193</v>
      </c>
      <c r="E62" s="529"/>
    </row>
    <row r="63" spans="1:22" ht="36.75" customHeight="1"/>
    <row r="64" spans="1:22" s="179" customFormat="1" ht="25.5" customHeight="1">
      <c r="A64" s="240"/>
      <c r="B64" s="203" t="s">
        <v>2</v>
      </c>
      <c r="C64" s="241"/>
      <c r="D64" s="530" t="str">
        <f>+'Ekamut-caxs'!C80</f>
        <v>Տ. Սաֆարյան</v>
      </c>
      <c r="E64" s="530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79" customFormat="1" ht="12.75" customHeight="1">
      <c r="A65" s="240"/>
      <c r="C65" s="242"/>
      <c r="D65" s="531" t="s">
        <v>97</v>
      </c>
      <c r="E65" s="531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79" customFormat="1" ht="22.5" customHeight="1">
      <c r="A66" s="240"/>
      <c r="B66" s="203" t="s">
        <v>6</v>
      </c>
      <c r="C66" s="241"/>
      <c r="D66" s="530" t="str">
        <f>+'Ekamut-caxs'!C82</f>
        <v>Ն. Գյուլումյան</v>
      </c>
      <c r="E66" s="530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79" customFormat="1" ht="13.5" customHeight="1">
      <c r="A67" s="240"/>
      <c r="B67" s="243"/>
      <c r="C67" s="240" t="s">
        <v>1</v>
      </c>
      <c r="D67" s="531" t="s">
        <v>97</v>
      </c>
      <c r="E67" s="531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4" customFormat="1" ht="36" customHeight="1">
      <c r="F75" s="245"/>
      <c r="G75" s="245"/>
      <c r="H75" s="245"/>
      <c r="I75" s="245"/>
      <c r="J75" s="245"/>
      <c r="K75" s="245"/>
      <c r="L75" s="245"/>
      <c r="M75" s="245"/>
      <c r="N75" s="245"/>
      <c r="O75" s="245"/>
      <c r="P75" s="245"/>
      <c r="Q75" s="245"/>
      <c r="R75" s="245"/>
      <c r="S75" s="245"/>
      <c r="T75" s="245"/>
      <c r="U75" s="245"/>
      <c r="V75" s="245"/>
    </row>
    <row r="76" spans="1:22" ht="24" customHeight="1"/>
    <row r="77" spans="1:22" ht="0.75" hidden="1" customHeight="1"/>
    <row r="78" spans="1:22" s="179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4" zoomScale="106" zoomScaleSheetLayoutView="106" workbookViewId="0">
      <selection activeCell="F43" sqref="F43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5" t="s">
        <v>71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  <c r="N1" s="545"/>
    </row>
    <row r="2" spans="1:15" s="21" customFormat="1" ht="25.5" customHeight="1">
      <c r="A2" s="502" t="str">
        <f>+'Ekamut-caxs'!A14</f>
        <v xml:space="preserve">«Երևանի Լ.Կատվալյանի անվան հ.86 մսուր-մանկապարտեզ» ՀՈԱԿ-ի </v>
      </c>
      <c r="B2" s="502"/>
      <c r="C2" s="502"/>
      <c r="D2" s="502"/>
      <c r="E2" s="502"/>
      <c r="F2" s="502"/>
      <c r="G2" s="502"/>
      <c r="H2" s="502"/>
      <c r="I2" s="502"/>
      <c r="J2" s="502"/>
      <c r="K2" s="502"/>
      <c r="L2" s="502"/>
      <c r="M2" s="502"/>
      <c r="N2" s="502"/>
    </row>
    <row r="3" spans="1:15" ht="25.5" customHeight="1">
      <c r="A3" s="533" t="s">
        <v>260</v>
      </c>
      <c r="B3" s="533"/>
      <c r="C3" s="533"/>
      <c r="D3" s="533"/>
      <c r="E3" s="533"/>
      <c r="F3" s="533"/>
      <c r="G3" s="533"/>
      <c r="H3" s="533"/>
      <c r="I3" s="533"/>
      <c r="J3" s="533"/>
      <c r="K3" s="533"/>
      <c r="L3" s="533"/>
      <c r="M3" s="533"/>
      <c r="N3" s="533"/>
    </row>
    <row r="4" spans="1:15" ht="21" customHeight="1" thickBot="1">
      <c r="N4" s="350" t="s">
        <v>0</v>
      </c>
    </row>
    <row r="5" spans="1:15" ht="33.75" customHeight="1">
      <c r="A5" s="551" t="s">
        <v>156</v>
      </c>
      <c r="B5" s="553" t="s">
        <v>72</v>
      </c>
      <c r="C5" s="555" t="s">
        <v>230</v>
      </c>
      <c r="D5" s="546" t="s">
        <v>211</v>
      </c>
      <c r="E5" s="547"/>
      <c r="F5" s="547"/>
      <c r="G5" s="547"/>
      <c r="H5" s="547"/>
      <c r="I5" s="547"/>
      <c r="J5" s="547"/>
      <c r="K5" s="547"/>
      <c r="L5" s="547"/>
      <c r="M5" s="548"/>
      <c r="N5" s="549" t="s">
        <v>159</v>
      </c>
    </row>
    <row r="6" spans="1:15" ht="79.5" customHeight="1">
      <c r="A6" s="552"/>
      <c r="B6" s="554"/>
      <c r="C6" s="556"/>
      <c r="D6" s="351" t="s">
        <v>227</v>
      </c>
      <c r="E6" s="352" t="s">
        <v>235</v>
      </c>
      <c r="F6" s="352" t="s">
        <v>236</v>
      </c>
      <c r="G6" s="352" t="s">
        <v>157</v>
      </c>
      <c r="H6" s="352" t="s">
        <v>214</v>
      </c>
      <c r="I6" s="352" t="s">
        <v>213</v>
      </c>
      <c r="J6" s="352" t="s">
        <v>121</v>
      </c>
      <c r="K6" s="353" t="s">
        <v>291</v>
      </c>
      <c r="L6" s="353" t="s">
        <v>196</v>
      </c>
      <c r="M6" s="354" t="s">
        <v>212</v>
      </c>
      <c r="N6" s="550"/>
    </row>
    <row r="7" spans="1:15" ht="27.75" customHeight="1">
      <c r="A7" s="351">
        <v>1</v>
      </c>
      <c r="B7" s="355" t="s">
        <v>220</v>
      </c>
      <c r="C7" s="356">
        <v>41616.9</v>
      </c>
      <c r="D7" s="357">
        <v>7888.9</v>
      </c>
      <c r="E7" s="358">
        <v>835.2</v>
      </c>
      <c r="F7" s="358">
        <v>108.2</v>
      </c>
      <c r="G7" s="358">
        <v>108.7</v>
      </c>
      <c r="H7" s="358">
        <v>120</v>
      </c>
      <c r="I7" s="358">
        <v>100</v>
      </c>
      <c r="J7" s="498">
        <v>280</v>
      </c>
      <c r="K7" s="358"/>
      <c r="L7" s="358"/>
      <c r="M7" s="359"/>
      <c r="N7" s="360">
        <f>ROUND(SUM(C7:M7),1)</f>
        <v>51057.9</v>
      </c>
    </row>
    <row r="8" spans="1:15" ht="28.5" customHeight="1">
      <c r="A8" s="351">
        <v>1.1000000000000001</v>
      </c>
      <c r="B8" s="361" t="s">
        <v>121</v>
      </c>
      <c r="C8" s="362">
        <v>726.5</v>
      </c>
      <c r="D8" s="363" t="s">
        <v>202</v>
      </c>
      <c r="E8" s="364" t="s">
        <v>202</v>
      </c>
      <c r="F8" s="364" t="s">
        <v>202</v>
      </c>
      <c r="G8" s="364" t="s">
        <v>202</v>
      </c>
      <c r="H8" s="364" t="s">
        <v>202</v>
      </c>
      <c r="I8" s="364" t="s">
        <v>202</v>
      </c>
      <c r="J8" s="364" t="s">
        <v>202</v>
      </c>
      <c r="K8" s="364" t="s">
        <v>202</v>
      </c>
      <c r="L8" s="364" t="s">
        <v>202</v>
      </c>
      <c r="M8" s="365" t="s">
        <v>202</v>
      </c>
      <c r="N8" s="366" t="s">
        <v>202</v>
      </c>
    </row>
    <row r="9" spans="1:15" ht="30" customHeight="1">
      <c r="A9" s="351">
        <v>1.2</v>
      </c>
      <c r="B9" s="361" t="s">
        <v>212</v>
      </c>
      <c r="C9" s="362">
        <v>812</v>
      </c>
      <c r="D9" s="363" t="s">
        <v>202</v>
      </c>
      <c r="E9" s="364" t="s">
        <v>202</v>
      </c>
      <c r="F9" s="364" t="s">
        <v>202</v>
      </c>
      <c r="G9" s="364" t="s">
        <v>202</v>
      </c>
      <c r="H9" s="364" t="s">
        <v>202</v>
      </c>
      <c r="I9" s="364" t="s">
        <v>202</v>
      </c>
      <c r="J9" s="364" t="s">
        <v>202</v>
      </c>
      <c r="K9" s="364" t="s">
        <v>202</v>
      </c>
      <c r="L9" s="364" t="s">
        <v>202</v>
      </c>
      <c r="M9" s="365" t="s">
        <v>202</v>
      </c>
      <c r="N9" s="366" t="s">
        <v>202</v>
      </c>
    </row>
    <row r="10" spans="1:15" ht="30" customHeight="1">
      <c r="A10" s="351">
        <v>1.3</v>
      </c>
      <c r="B10" s="466" t="s">
        <v>291</v>
      </c>
      <c r="C10" s="362">
        <v>0</v>
      </c>
      <c r="D10" s="363" t="s">
        <v>202</v>
      </c>
      <c r="E10" s="363" t="s">
        <v>202</v>
      </c>
      <c r="F10" s="364" t="s">
        <v>202</v>
      </c>
      <c r="G10" s="364" t="s">
        <v>202</v>
      </c>
      <c r="H10" s="364" t="s">
        <v>202</v>
      </c>
      <c r="I10" s="364" t="s">
        <v>202</v>
      </c>
      <c r="J10" s="364" t="s">
        <v>202</v>
      </c>
      <c r="K10" s="364" t="s">
        <v>202</v>
      </c>
      <c r="L10" s="364" t="s">
        <v>202</v>
      </c>
      <c r="M10" s="365" t="s">
        <v>202</v>
      </c>
      <c r="N10" s="366" t="s">
        <v>202</v>
      </c>
    </row>
    <row r="11" spans="1:15" ht="35.25" customHeight="1">
      <c r="A11" s="351">
        <v>2</v>
      </c>
      <c r="B11" s="367" t="s">
        <v>94</v>
      </c>
      <c r="C11" s="368">
        <v>27</v>
      </c>
      <c r="D11" s="357">
        <v>0</v>
      </c>
      <c r="E11" s="364" t="s">
        <v>202</v>
      </c>
      <c r="F11" s="364" t="s">
        <v>202</v>
      </c>
      <c r="G11" s="364" t="s">
        <v>202</v>
      </c>
      <c r="H11" s="364" t="s">
        <v>202</v>
      </c>
      <c r="I11" s="364" t="s">
        <v>202</v>
      </c>
      <c r="J11" s="364" t="s">
        <v>202</v>
      </c>
      <c r="K11" s="364" t="s">
        <v>202</v>
      </c>
      <c r="L11" s="364" t="s">
        <v>202</v>
      </c>
      <c r="M11" s="365" t="s">
        <v>202</v>
      </c>
      <c r="N11" s="360">
        <f>ROUND(SUM(C11:M11),1)</f>
        <v>27</v>
      </c>
    </row>
    <row r="12" spans="1:15" s="376" customFormat="1" ht="34.5" customHeight="1" thickBot="1">
      <c r="A12" s="369"/>
      <c r="B12" s="370" t="s">
        <v>73</v>
      </c>
      <c r="C12" s="371" t="s">
        <v>202</v>
      </c>
      <c r="D12" s="372" t="s">
        <v>202</v>
      </c>
      <c r="E12" s="373" t="s">
        <v>202</v>
      </c>
      <c r="F12" s="373" t="s">
        <v>202</v>
      </c>
      <c r="G12" s="373" t="s">
        <v>202</v>
      </c>
      <c r="H12" s="373" t="s">
        <v>202</v>
      </c>
      <c r="I12" s="373" t="s">
        <v>202</v>
      </c>
      <c r="J12" s="373" t="s">
        <v>202</v>
      </c>
      <c r="K12" s="373" t="s">
        <v>202</v>
      </c>
      <c r="L12" s="373" t="s">
        <v>202</v>
      </c>
      <c r="M12" s="374" t="s">
        <v>202</v>
      </c>
      <c r="N12" s="375">
        <f>ROUND(SUM(N7:N11),1)</f>
        <v>51084.9</v>
      </c>
    </row>
    <row r="13" spans="1:15" s="376" customFormat="1" ht="34.5" customHeight="1">
      <c r="B13" s="377"/>
      <c r="C13" s="123"/>
      <c r="D13" s="378">
        <f>4362.1*2</f>
        <v>8724.2000000000007</v>
      </c>
      <c r="E13" s="379"/>
      <c r="F13" s="379"/>
      <c r="G13" s="379"/>
      <c r="H13" s="380"/>
      <c r="I13" s="380"/>
      <c r="J13" s="381"/>
      <c r="K13" s="381"/>
      <c r="L13" s="380"/>
      <c r="M13" s="379"/>
      <c r="N13" s="382"/>
      <c r="O13" s="377"/>
    </row>
    <row r="14" spans="1:15" s="383" customFormat="1" ht="21" customHeight="1">
      <c r="B14" s="384"/>
      <c r="C14" s="384"/>
      <c r="D14" s="245"/>
      <c r="E14" s="385"/>
      <c r="F14" s="385"/>
      <c r="G14" s="386"/>
      <c r="H14" s="160"/>
      <c r="I14" s="160"/>
      <c r="J14" s="245"/>
      <c r="K14" s="245"/>
      <c r="L14" s="541"/>
      <c r="M14" s="541"/>
      <c r="N14" s="387"/>
    </row>
    <row r="15" spans="1:15" s="376" customFormat="1" ht="69" customHeight="1">
      <c r="B15" s="542" t="s">
        <v>217</v>
      </c>
      <c r="C15" s="544"/>
      <c r="D15" s="543"/>
      <c r="G15" s="245"/>
      <c r="H15" s="245"/>
      <c r="I15" s="542" t="s">
        <v>216</v>
      </c>
      <c r="J15" s="543"/>
      <c r="K15" s="386"/>
      <c r="L15" s="245"/>
      <c r="M15" s="245"/>
      <c r="N15" s="245"/>
    </row>
    <row r="16" spans="1:15" s="376" customFormat="1" ht="48" customHeight="1">
      <c r="B16" s="388" t="s">
        <v>197</v>
      </c>
      <c r="C16" s="389" t="s">
        <v>237</v>
      </c>
      <c r="D16" s="389" t="s">
        <v>238</v>
      </c>
      <c r="G16" s="390"/>
      <c r="H16" s="391"/>
      <c r="I16" s="388" t="s">
        <v>197</v>
      </c>
      <c r="J16" s="389" t="s">
        <v>215</v>
      </c>
      <c r="K16" s="390"/>
      <c r="L16" s="390"/>
      <c r="M16" s="390"/>
      <c r="N16" s="391"/>
    </row>
    <row r="17" spans="2:14" s="392" customFormat="1" ht="39.75" customHeight="1">
      <c r="B17" s="393">
        <v>104400</v>
      </c>
      <c r="C17" s="394">
        <f>ROUND(4*B17*2/1000,1)</f>
        <v>835.2</v>
      </c>
      <c r="D17" s="394">
        <v>108.2</v>
      </c>
      <c r="G17" s="395"/>
      <c r="H17" s="396"/>
      <c r="I17" s="397">
        <v>104400</v>
      </c>
      <c r="J17" s="398">
        <v>108.7</v>
      </c>
      <c r="K17" s="465"/>
      <c r="L17" s="395"/>
      <c r="M17" s="395"/>
      <c r="N17" s="396"/>
    </row>
    <row r="18" spans="2:14" ht="24" customHeight="1">
      <c r="D18" s="395"/>
      <c r="E18" s="399"/>
      <c r="F18" s="399"/>
      <c r="G18" s="399"/>
      <c r="H18" s="380"/>
      <c r="I18" s="380"/>
      <c r="J18" s="400"/>
      <c r="K18" s="400"/>
      <c r="L18" s="395"/>
      <c r="M18" s="395"/>
      <c r="N18" s="401"/>
    </row>
    <row r="19" spans="2:14" ht="19.5" customHeight="1">
      <c r="C19" s="402"/>
    </row>
    <row r="20" spans="2:14" s="403" customFormat="1" ht="24" customHeight="1">
      <c r="B20" s="404" t="s">
        <v>2</v>
      </c>
      <c r="C20" s="404"/>
      <c r="E20" s="405"/>
      <c r="F20" s="406"/>
      <c r="G20" s="406"/>
      <c r="H20" s="539" t="str">
        <f>+'Ekamut-caxs'!C80</f>
        <v>Տ. Սաֆարյան</v>
      </c>
      <c r="I20" s="539"/>
      <c r="J20" s="539"/>
      <c r="K20" s="407"/>
      <c r="L20" s="407"/>
    </row>
    <row r="21" spans="2:14" s="408" customFormat="1" ht="17.25" customHeight="1">
      <c r="B21" s="409"/>
      <c r="C21" s="409"/>
      <c r="E21" s="410" t="s">
        <v>96</v>
      </c>
      <c r="F21" s="411"/>
      <c r="G21" s="412"/>
      <c r="H21" s="540" t="s">
        <v>97</v>
      </c>
      <c r="I21" s="540"/>
      <c r="J21" s="540"/>
      <c r="K21" s="411"/>
      <c r="L21" s="411"/>
    </row>
    <row r="22" spans="2:14" s="403" customFormat="1" ht="24.75" customHeight="1">
      <c r="B22" s="413" t="s">
        <v>6</v>
      </c>
      <c r="C22" s="413"/>
      <c r="E22" s="414"/>
      <c r="F22" s="415"/>
      <c r="G22" s="415"/>
      <c r="H22" s="539" t="str">
        <f>+'Ekamut-caxs'!C82</f>
        <v>Ն. Գյուլումյան</v>
      </c>
      <c r="I22" s="539"/>
      <c r="J22" s="539"/>
      <c r="K22" s="407"/>
      <c r="L22" s="407"/>
    </row>
    <row r="23" spans="2:14" s="408" customFormat="1" ht="18.75" customHeight="1">
      <c r="E23" s="410" t="s">
        <v>96</v>
      </c>
      <c r="F23" s="411"/>
      <c r="G23" s="412"/>
      <c r="H23" s="540" t="s">
        <v>97</v>
      </c>
      <c r="I23" s="540"/>
      <c r="J23" s="540"/>
      <c r="K23" s="411"/>
      <c r="L23" s="411"/>
    </row>
    <row r="24" spans="2:14" s="416" customFormat="1" ht="16.5">
      <c r="D24" s="411"/>
    </row>
  </sheetData>
  <mergeCells count="15">
    <mergeCell ref="B15:D15"/>
    <mergeCell ref="A1:N1"/>
    <mergeCell ref="A2:N2"/>
    <mergeCell ref="A3:N3"/>
    <mergeCell ref="D5:M5"/>
    <mergeCell ref="N5:N6"/>
    <mergeCell ref="A5:A6"/>
    <mergeCell ref="B5:B6"/>
    <mergeCell ref="C5:C6"/>
    <mergeCell ref="H22:J22"/>
    <mergeCell ref="H23:J23"/>
    <mergeCell ref="L14:M14"/>
    <mergeCell ref="I15:J15"/>
    <mergeCell ref="H20:J20"/>
    <mergeCell ref="H21:J21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4" zoomScale="106" zoomScaleSheetLayoutView="106" workbookViewId="0">
      <selection activeCell="F43" sqref="F43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4" width="14.42578125" style="141" bestFit="1" customWidth="1"/>
    <col min="5" max="5" width="13.42578125" style="141" customWidth="1"/>
    <col min="6" max="6" width="16.28515625" style="141" customWidth="1"/>
    <col min="7" max="7" width="11.42578125" style="141" customWidth="1"/>
    <col min="8" max="8" width="14.710937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2.28515625" style="141" customWidth="1"/>
    <col min="15" max="15" width="11.7109375" style="141" customWidth="1"/>
    <col min="16" max="16384" width="9.140625" style="141"/>
  </cols>
  <sheetData>
    <row r="1" spans="1:15" s="140" customFormat="1" ht="18.75" customHeight="1">
      <c r="A1" s="562" t="s">
        <v>71</v>
      </c>
      <c r="B1" s="562"/>
      <c r="C1" s="562"/>
      <c r="D1" s="562"/>
      <c r="E1" s="562"/>
      <c r="F1" s="562"/>
      <c r="G1" s="562"/>
      <c r="H1" s="562"/>
      <c r="I1" s="562"/>
      <c r="J1" s="562"/>
      <c r="K1" s="562"/>
      <c r="L1" s="562"/>
      <c r="M1" s="562"/>
    </row>
    <row r="2" spans="1:15" s="140" customFormat="1" ht="21.75" customHeight="1">
      <c r="A2" s="561" t="str">
        <f>+'Ekamut-caxs'!A14:D14</f>
        <v xml:space="preserve">«Երևանի Լ.Կատվալյանի անվան հ.86 մսուր-մանկապարտեզ» ՀՈԱԿ-ի </v>
      </c>
      <c r="B2" s="561"/>
      <c r="C2" s="561"/>
      <c r="D2" s="561"/>
      <c r="E2" s="561"/>
      <c r="F2" s="561"/>
      <c r="G2" s="561"/>
      <c r="H2" s="561"/>
      <c r="I2" s="561"/>
      <c r="J2" s="561"/>
      <c r="K2" s="561"/>
      <c r="L2" s="561"/>
      <c r="M2" s="561"/>
    </row>
    <row r="3" spans="1:15" s="140" customFormat="1" ht="21" customHeight="1">
      <c r="A3" s="561" t="s">
        <v>98</v>
      </c>
      <c r="B3" s="561"/>
      <c r="C3" s="561"/>
      <c r="D3" s="561"/>
      <c r="E3" s="561"/>
      <c r="F3" s="561"/>
      <c r="G3" s="561"/>
      <c r="H3" s="561"/>
      <c r="I3" s="561"/>
      <c r="J3" s="561"/>
      <c r="K3" s="561"/>
      <c r="L3" s="561"/>
      <c r="M3" s="561"/>
    </row>
    <row r="4" spans="1:15" ht="21" customHeight="1" thickBot="1"/>
    <row r="5" spans="1:15" s="147" customFormat="1" ht="24.75" customHeight="1" thickBot="1">
      <c r="A5" s="564" t="s">
        <v>119</v>
      </c>
      <c r="B5" s="566" t="s">
        <v>99</v>
      </c>
      <c r="C5" s="568" t="s">
        <v>100</v>
      </c>
      <c r="D5" s="569"/>
      <c r="E5" s="569"/>
      <c r="F5" s="570"/>
      <c r="G5" s="558" t="s">
        <v>101</v>
      </c>
      <c r="H5" s="559"/>
      <c r="I5" s="559"/>
      <c r="J5" s="560"/>
      <c r="K5" s="558" t="s">
        <v>147</v>
      </c>
      <c r="L5" s="559"/>
      <c r="M5" s="559"/>
      <c r="N5" s="559"/>
      <c r="O5" s="560"/>
    </row>
    <row r="6" spans="1:15" s="148" customFormat="1" ht="51" customHeight="1">
      <c r="A6" s="565"/>
      <c r="B6" s="567"/>
      <c r="C6" s="496" t="s">
        <v>243</v>
      </c>
      <c r="D6" s="493" t="s">
        <v>244</v>
      </c>
      <c r="E6" s="493" t="s">
        <v>273</v>
      </c>
      <c r="F6" s="497" t="s">
        <v>274</v>
      </c>
      <c r="G6" s="493" t="s">
        <v>245</v>
      </c>
      <c r="H6" s="494" t="s">
        <v>244</v>
      </c>
      <c r="I6" s="493" t="s">
        <v>275</v>
      </c>
      <c r="J6" s="494" t="s">
        <v>274</v>
      </c>
      <c r="K6" s="493" t="s">
        <v>243</v>
      </c>
      <c r="L6" s="493" t="s">
        <v>273</v>
      </c>
      <c r="M6" s="494" t="s">
        <v>294</v>
      </c>
      <c r="N6" s="495" t="s">
        <v>276</v>
      </c>
      <c r="O6" s="495" t="s">
        <v>277</v>
      </c>
    </row>
    <row r="7" spans="1:15" ht="19.5" customHeight="1">
      <c r="A7" s="142">
        <v>1</v>
      </c>
      <c r="B7" s="194" t="s">
        <v>102</v>
      </c>
      <c r="C7" s="273">
        <v>6510</v>
      </c>
      <c r="D7" s="265">
        <v>904890</v>
      </c>
      <c r="E7" s="473">
        <v>4755</v>
      </c>
      <c r="F7" s="478">
        <v>683293.5</v>
      </c>
      <c r="G7" s="279">
        <v>5222.6499999999996</v>
      </c>
      <c r="H7" s="265">
        <v>234792.1</v>
      </c>
      <c r="I7" s="473">
        <v>3467.55</v>
      </c>
      <c r="J7" s="475">
        <v>178436.57</v>
      </c>
      <c r="K7" s="318">
        <v>88</v>
      </c>
      <c r="L7" s="473">
        <v>187</v>
      </c>
      <c r="M7" s="439">
        <f>+L7*200.47</f>
        <v>37487.89</v>
      </c>
      <c r="N7" s="440">
        <f>+L7*7.94904</f>
        <v>1486.47048</v>
      </c>
      <c r="O7" s="334">
        <f>+N7+M7</f>
        <v>38974.360480000003</v>
      </c>
    </row>
    <row r="8" spans="1:15" ht="19.5" customHeight="1">
      <c r="A8" s="142">
        <v>2</v>
      </c>
      <c r="B8" s="194" t="s">
        <v>103</v>
      </c>
      <c r="C8" s="273">
        <v>4457</v>
      </c>
      <c r="D8" s="265">
        <v>619523</v>
      </c>
      <c r="E8" s="473">
        <v>4438</v>
      </c>
      <c r="F8" s="478">
        <v>637740.6</v>
      </c>
      <c r="G8" s="279">
        <v>4844.13</v>
      </c>
      <c r="H8" s="265">
        <v>245613.42</v>
      </c>
      <c r="I8" s="473">
        <v>3491.7750000000001</v>
      </c>
      <c r="J8" s="475">
        <v>179177.43</v>
      </c>
      <c r="K8" s="318">
        <v>105</v>
      </c>
      <c r="L8" s="473">
        <v>124</v>
      </c>
      <c r="M8" s="439">
        <f t="shared" ref="M8:M18" si="0">+L8*200.47</f>
        <v>24858.28</v>
      </c>
      <c r="N8" s="440">
        <f t="shared" ref="N8:N18" si="1">+L8*7.94904</f>
        <v>985.68096000000003</v>
      </c>
      <c r="O8" s="334">
        <f t="shared" ref="O8:O18" si="2">+N8+M8</f>
        <v>25843.96096</v>
      </c>
    </row>
    <row r="9" spans="1:15" ht="19.5" customHeight="1">
      <c r="A9" s="142">
        <v>3</v>
      </c>
      <c r="B9" s="194" t="s">
        <v>104</v>
      </c>
      <c r="C9" s="273">
        <v>5570</v>
      </c>
      <c r="D9" s="265">
        <v>774230</v>
      </c>
      <c r="E9" s="473">
        <v>2293</v>
      </c>
      <c r="F9" s="478">
        <v>329504.09999999998</v>
      </c>
      <c r="G9" s="279">
        <v>3454.02</v>
      </c>
      <c r="H9" s="265">
        <v>175444.54</v>
      </c>
      <c r="I9" s="473">
        <v>3061.5</v>
      </c>
      <c r="J9" s="475">
        <v>158127.42000000001</v>
      </c>
      <c r="K9" s="318">
        <v>101</v>
      </c>
      <c r="L9" s="473">
        <v>187</v>
      </c>
      <c r="M9" s="439">
        <f t="shared" si="0"/>
        <v>37487.89</v>
      </c>
      <c r="N9" s="440">
        <f t="shared" si="1"/>
        <v>1486.47048</v>
      </c>
      <c r="O9" s="334">
        <f t="shared" si="2"/>
        <v>38974.360480000003</v>
      </c>
    </row>
    <row r="10" spans="1:15" ht="19.5" customHeight="1">
      <c r="A10" s="142">
        <v>4</v>
      </c>
      <c r="B10" s="194" t="s">
        <v>105</v>
      </c>
      <c r="C10" s="274">
        <v>599</v>
      </c>
      <c r="D10" s="266">
        <v>86076.3</v>
      </c>
      <c r="E10" s="473">
        <v>575</v>
      </c>
      <c r="F10" s="478">
        <v>82627.5</v>
      </c>
      <c r="G10" s="279">
        <v>1574.37</v>
      </c>
      <c r="H10" s="269">
        <v>80792.31</v>
      </c>
      <c r="I10" s="473">
        <v>2181.25</v>
      </c>
      <c r="J10" s="475">
        <v>112615.41</v>
      </c>
      <c r="K10" s="318">
        <v>131</v>
      </c>
      <c r="L10" s="473">
        <v>205</v>
      </c>
      <c r="M10" s="439">
        <f t="shared" si="0"/>
        <v>41096.35</v>
      </c>
      <c r="N10" s="440">
        <f t="shared" si="1"/>
        <v>1629.5532000000001</v>
      </c>
      <c r="O10" s="334">
        <f t="shared" si="2"/>
        <v>42725.903200000001</v>
      </c>
    </row>
    <row r="11" spans="1:15" ht="19.5" customHeight="1">
      <c r="A11" s="142">
        <v>5</v>
      </c>
      <c r="B11" s="194" t="s">
        <v>106</v>
      </c>
      <c r="C11" s="274">
        <v>731</v>
      </c>
      <c r="D11" s="266">
        <v>105044.7</v>
      </c>
      <c r="E11" s="473">
        <v>409</v>
      </c>
      <c r="F11" s="478">
        <v>58773.3</v>
      </c>
      <c r="G11" s="279">
        <v>1826.7</v>
      </c>
      <c r="H11" s="269">
        <v>92932.87</v>
      </c>
      <c r="I11" s="473">
        <v>2159.4749999999999</v>
      </c>
      <c r="J11" s="475">
        <v>111048.57</v>
      </c>
      <c r="K11" s="318">
        <v>338</v>
      </c>
      <c r="L11" s="473">
        <v>211</v>
      </c>
      <c r="M11" s="439">
        <f t="shared" si="0"/>
        <v>42299.17</v>
      </c>
      <c r="N11" s="440">
        <f t="shared" si="1"/>
        <v>1677.2474400000001</v>
      </c>
      <c r="O11" s="334">
        <f t="shared" si="2"/>
        <v>43976.417439999997</v>
      </c>
    </row>
    <row r="12" spans="1:15" ht="19.5" customHeight="1">
      <c r="A12" s="142">
        <v>6</v>
      </c>
      <c r="B12" s="194" t="s">
        <v>107</v>
      </c>
      <c r="C12" s="274">
        <v>439</v>
      </c>
      <c r="D12" s="266">
        <v>63084.3</v>
      </c>
      <c r="E12" s="473">
        <v>329</v>
      </c>
      <c r="F12" s="478">
        <v>47277.3</v>
      </c>
      <c r="G12" s="279">
        <v>1972.62</v>
      </c>
      <c r="H12" s="269">
        <v>100474.02</v>
      </c>
      <c r="I12" s="473">
        <v>2439.7649999999999</v>
      </c>
      <c r="J12" s="475">
        <v>125439.53</v>
      </c>
      <c r="K12" s="318">
        <v>120</v>
      </c>
      <c r="L12" s="473">
        <v>163</v>
      </c>
      <c r="M12" s="439">
        <f t="shared" si="0"/>
        <v>32676.61</v>
      </c>
      <c r="N12" s="440">
        <f t="shared" si="1"/>
        <v>1295.69352</v>
      </c>
      <c r="O12" s="334">
        <f t="shared" si="2"/>
        <v>33972.303520000001</v>
      </c>
    </row>
    <row r="13" spans="1:15" ht="19.5" customHeight="1">
      <c r="A13" s="142">
        <v>7</v>
      </c>
      <c r="B13" s="194" t="s">
        <v>108</v>
      </c>
      <c r="C13" s="274">
        <v>356</v>
      </c>
      <c r="D13" s="266">
        <v>51157.2</v>
      </c>
      <c r="E13" s="473">
        <v>184</v>
      </c>
      <c r="F13" s="478">
        <v>26440.799999999999</v>
      </c>
      <c r="G13" s="279">
        <v>2097.7649999999999</v>
      </c>
      <c r="H13" s="269">
        <v>105993.32</v>
      </c>
      <c r="I13" s="473">
        <v>2248.8150000000001</v>
      </c>
      <c r="J13" s="475">
        <v>115155.53</v>
      </c>
      <c r="K13" s="318">
        <v>419</v>
      </c>
      <c r="L13" s="473">
        <v>180</v>
      </c>
      <c r="M13" s="439">
        <f t="shared" si="0"/>
        <v>36084.6</v>
      </c>
      <c r="N13" s="440">
        <f t="shared" si="1"/>
        <v>1430.8271999999999</v>
      </c>
      <c r="O13" s="334">
        <f t="shared" si="2"/>
        <v>37515.427199999998</v>
      </c>
    </row>
    <row r="14" spans="1:15" ht="19.5" customHeight="1">
      <c r="A14" s="142">
        <v>8</v>
      </c>
      <c r="B14" s="195" t="s">
        <v>109</v>
      </c>
      <c r="C14" s="274">
        <v>111</v>
      </c>
      <c r="D14" s="266">
        <v>15950.7</v>
      </c>
      <c r="E14" s="473">
        <v>188</v>
      </c>
      <c r="F14" s="478">
        <v>27015.599999999999</v>
      </c>
      <c r="G14" s="279">
        <v>2188.1849999999999</v>
      </c>
      <c r="H14" s="269">
        <v>110837.53</v>
      </c>
      <c r="I14" s="473">
        <v>2352.96</v>
      </c>
      <c r="J14" s="475">
        <v>119818.6</v>
      </c>
      <c r="K14" s="318">
        <v>187</v>
      </c>
      <c r="L14" s="473">
        <v>178</v>
      </c>
      <c r="M14" s="439">
        <f t="shared" si="0"/>
        <v>35683.659999999996</v>
      </c>
      <c r="N14" s="440">
        <f t="shared" si="1"/>
        <v>1414.92912</v>
      </c>
      <c r="O14" s="334">
        <f t="shared" si="2"/>
        <v>37098.589119999997</v>
      </c>
    </row>
    <row r="15" spans="1:15" ht="19.5" customHeight="1">
      <c r="A15" s="142">
        <v>9</v>
      </c>
      <c r="B15" s="195" t="s">
        <v>110</v>
      </c>
      <c r="C15" s="274">
        <v>309</v>
      </c>
      <c r="D15" s="266">
        <v>44403.3</v>
      </c>
      <c r="E15" s="473">
        <v>237</v>
      </c>
      <c r="F15" s="478">
        <v>34056.9</v>
      </c>
      <c r="G15" s="279">
        <v>1767.7950000000001</v>
      </c>
      <c r="H15" s="269">
        <v>90557.83</v>
      </c>
      <c r="I15" s="473">
        <v>2426.5100000000002</v>
      </c>
      <c r="J15" s="475">
        <v>124068.5</v>
      </c>
      <c r="K15" s="318">
        <v>260</v>
      </c>
      <c r="L15" s="473">
        <v>302</v>
      </c>
      <c r="M15" s="439">
        <f t="shared" si="0"/>
        <v>60541.94</v>
      </c>
      <c r="N15" s="440">
        <f t="shared" si="1"/>
        <v>2400.6100799999999</v>
      </c>
      <c r="O15" s="334">
        <f t="shared" si="2"/>
        <v>62942.550080000001</v>
      </c>
    </row>
    <row r="16" spans="1:15" ht="19.5" customHeight="1">
      <c r="A16" s="142">
        <v>10</v>
      </c>
      <c r="B16" s="195" t="s">
        <v>111</v>
      </c>
      <c r="C16" s="274">
        <v>299</v>
      </c>
      <c r="D16" s="266">
        <v>42966.3</v>
      </c>
      <c r="E16" s="473">
        <v>417</v>
      </c>
      <c r="F16" s="478">
        <v>59922.9</v>
      </c>
      <c r="G16" s="278">
        <v>1651.335</v>
      </c>
      <c r="H16" s="269">
        <v>84904.5</v>
      </c>
      <c r="I16" s="473">
        <v>2669.6550000000002</v>
      </c>
      <c r="J16" s="475">
        <v>137628.70000000001</v>
      </c>
      <c r="K16" s="318">
        <v>192</v>
      </c>
      <c r="L16" s="473">
        <v>238</v>
      </c>
      <c r="M16" s="439">
        <f t="shared" si="0"/>
        <v>47711.86</v>
      </c>
      <c r="N16" s="440">
        <f t="shared" si="1"/>
        <v>1891.8715199999999</v>
      </c>
      <c r="O16" s="334">
        <f t="shared" si="2"/>
        <v>49603.731520000001</v>
      </c>
    </row>
    <row r="17" spans="1:15" ht="19.5" customHeight="1">
      <c r="A17" s="142">
        <v>11</v>
      </c>
      <c r="B17" s="195" t="s">
        <v>112</v>
      </c>
      <c r="C17" s="479">
        <v>1609</v>
      </c>
      <c r="D17" s="480">
        <v>231213.3</v>
      </c>
      <c r="E17" s="276">
        <f>+F17/143.7</f>
        <v>1948.5038274182325</v>
      </c>
      <c r="F17" s="267">
        <v>280000</v>
      </c>
      <c r="G17" s="476">
        <v>2217.2399999999998</v>
      </c>
      <c r="H17" s="477">
        <v>114079.2</v>
      </c>
      <c r="I17" s="276">
        <f>+J17/53.47</f>
        <v>3272.8632878249487</v>
      </c>
      <c r="J17" s="268">
        <v>175000</v>
      </c>
      <c r="K17" s="474">
        <v>113</v>
      </c>
      <c r="L17" s="276">
        <f>+MAX(K17,L8)</f>
        <v>124</v>
      </c>
      <c r="M17" s="439">
        <f t="shared" si="0"/>
        <v>24858.28</v>
      </c>
      <c r="N17" s="440">
        <f t="shared" si="1"/>
        <v>985.68096000000003</v>
      </c>
      <c r="O17" s="334">
        <f t="shared" si="2"/>
        <v>25843.96096</v>
      </c>
    </row>
    <row r="18" spans="1:15" ht="19.5" customHeight="1">
      <c r="A18" s="142">
        <v>12</v>
      </c>
      <c r="B18" s="195" t="s">
        <v>113</v>
      </c>
      <c r="C18" s="479">
        <v>3834</v>
      </c>
      <c r="D18" s="480">
        <v>550945.80000000005</v>
      </c>
      <c r="E18" s="276">
        <f>+F18/143.7</f>
        <v>4453.7230340988172</v>
      </c>
      <c r="F18" s="267">
        <v>640000</v>
      </c>
      <c r="G18" s="476">
        <v>3286.1550000000002</v>
      </c>
      <c r="H18" s="477">
        <v>168940.77</v>
      </c>
      <c r="I18" s="276">
        <f>+J18/53.47</f>
        <v>3366.3736674770898</v>
      </c>
      <c r="J18" s="268">
        <v>180000</v>
      </c>
      <c r="K18" s="474">
        <v>69</v>
      </c>
      <c r="L18" s="276">
        <f>+MAX(K18,L7)</f>
        <v>187</v>
      </c>
      <c r="M18" s="439">
        <f t="shared" si="0"/>
        <v>37487.89</v>
      </c>
      <c r="N18" s="440">
        <f t="shared" si="1"/>
        <v>1486.47048</v>
      </c>
      <c r="O18" s="334">
        <f t="shared" si="2"/>
        <v>38974.360480000003</v>
      </c>
    </row>
    <row r="19" spans="1:15" ht="32.25" customHeight="1" thickBot="1">
      <c r="A19" s="196"/>
      <c r="B19" s="202" t="s">
        <v>95</v>
      </c>
      <c r="C19" s="275">
        <f t="shared" ref="C19:K19" si="3">SUM(C7:C18)</f>
        <v>24824</v>
      </c>
      <c r="D19" s="270">
        <f>SUM(D7:D18)</f>
        <v>3489484.8999999994</v>
      </c>
      <c r="E19" s="277">
        <f t="shared" si="3"/>
        <v>20227.226861517051</v>
      </c>
      <c r="F19" s="271">
        <f>SUM(F7:F18)</f>
        <v>2906652.5</v>
      </c>
      <c r="G19" s="280">
        <f>SUM(G7:G18)</f>
        <v>32102.964999999997</v>
      </c>
      <c r="H19" s="270">
        <f>SUM(H7:H18)</f>
        <v>1605362.4100000001</v>
      </c>
      <c r="I19" s="277">
        <f>SUM(I7:I18)</f>
        <v>33138.491955302037</v>
      </c>
      <c r="J19" s="272">
        <f>SUM(J7:J18)</f>
        <v>1716516.2600000002</v>
      </c>
      <c r="K19" s="275">
        <f t="shared" si="3"/>
        <v>2123</v>
      </c>
      <c r="L19" s="277">
        <f>SUM(L7:L18)</f>
        <v>2286</v>
      </c>
      <c r="M19" s="272">
        <f>SUM(M7:M18)</f>
        <v>458274.42000000004</v>
      </c>
      <c r="N19" s="441">
        <f>SUM(N7:N18)</f>
        <v>18171.505440000001</v>
      </c>
      <c r="O19" s="272">
        <f>SUM(O7:O18)</f>
        <v>476445.92544000002</v>
      </c>
    </row>
    <row r="20" spans="1:15" ht="21.75" customHeight="1">
      <c r="B20" s="149"/>
      <c r="C20" s="249"/>
      <c r="D20" s="182"/>
      <c r="E20" s="249"/>
      <c r="F20" s="182">
        <f>ROUND(F19/1000,1)</f>
        <v>2906.7</v>
      </c>
      <c r="G20" s="249"/>
      <c r="H20" s="182"/>
      <c r="I20" s="249"/>
      <c r="J20" s="182">
        <f>ROUND(J19/1000,1)</f>
        <v>1716.5</v>
      </c>
      <c r="K20" s="249"/>
      <c r="L20" s="249"/>
      <c r="M20" s="182">
        <f>ROUND(M19/1000,1)</f>
        <v>458.3</v>
      </c>
      <c r="N20" s="182">
        <f t="shared" ref="N20:O20" si="4">ROUND(N19/1000,1)</f>
        <v>18.2</v>
      </c>
      <c r="O20" s="182">
        <f t="shared" si="4"/>
        <v>476.4</v>
      </c>
    </row>
    <row r="21" spans="1:15" ht="33.75" customHeight="1" thickBot="1">
      <c r="B21" s="563" t="s">
        <v>207</v>
      </c>
      <c r="C21" s="563"/>
      <c r="D21" s="563"/>
      <c r="E21" s="143"/>
      <c r="F21" s="144"/>
      <c r="H21" s="143"/>
      <c r="M21" s="182"/>
    </row>
    <row r="22" spans="1:15" s="140" customFormat="1" ht="34.5" customHeight="1">
      <c r="A22" s="197"/>
      <c r="B22" s="198" t="s">
        <v>151</v>
      </c>
      <c r="C22" s="199" t="s">
        <v>152</v>
      </c>
      <c r="D22" s="199" t="s">
        <v>229</v>
      </c>
      <c r="E22" s="199" t="s">
        <v>229</v>
      </c>
      <c r="F22" s="200" t="s">
        <v>229</v>
      </c>
      <c r="G22" s="199" t="s">
        <v>152</v>
      </c>
      <c r="H22" s="199" t="s">
        <v>229</v>
      </c>
      <c r="I22" s="199" t="s">
        <v>229</v>
      </c>
      <c r="J22" s="201" t="s">
        <v>229</v>
      </c>
      <c r="K22" s="199" t="s">
        <v>152</v>
      </c>
      <c r="L22" s="199" t="s">
        <v>229</v>
      </c>
      <c r="M22" s="467" t="s">
        <v>229</v>
      </c>
      <c r="N22" s="197" t="s">
        <v>229</v>
      </c>
      <c r="O22" s="201" t="s">
        <v>229</v>
      </c>
    </row>
    <row r="23" spans="1:15" ht="23.25" customHeight="1">
      <c r="A23" s="185">
        <v>1</v>
      </c>
      <c r="B23" s="481"/>
      <c r="C23" s="480"/>
      <c r="D23" s="334" t="s">
        <v>229</v>
      </c>
      <c r="E23" s="334" t="s">
        <v>229</v>
      </c>
      <c r="F23" s="478"/>
      <c r="G23" s="485"/>
      <c r="H23" s="334" t="s">
        <v>229</v>
      </c>
      <c r="I23" s="334" t="s">
        <v>229</v>
      </c>
      <c r="J23" s="487"/>
      <c r="K23" s="485"/>
      <c r="L23" s="334" t="s">
        <v>229</v>
      </c>
      <c r="M23" s="488"/>
      <c r="N23" s="185" t="s">
        <v>229</v>
      </c>
      <c r="O23" s="469" t="s">
        <v>229</v>
      </c>
    </row>
    <row r="24" spans="1:15" ht="23.25" customHeight="1">
      <c r="A24" s="185">
        <v>2</v>
      </c>
      <c r="B24" s="481"/>
      <c r="C24" s="480"/>
      <c r="D24" s="334" t="s">
        <v>229</v>
      </c>
      <c r="E24" s="334" t="s">
        <v>229</v>
      </c>
      <c r="F24" s="478"/>
      <c r="G24" s="485"/>
      <c r="H24" s="334" t="s">
        <v>229</v>
      </c>
      <c r="I24" s="334" t="s">
        <v>229</v>
      </c>
      <c r="J24" s="487"/>
      <c r="K24" s="485"/>
      <c r="L24" s="334" t="s">
        <v>229</v>
      </c>
      <c r="M24" s="488"/>
      <c r="N24" s="185" t="s">
        <v>229</v>
      </c>
      <c r="O24" s="469" t="s">
        <v>229</v>
      </c>
    </row>
    <row r="25" spans="1:15" s="148" customFormat="1" ht="23.25" customHeight="1">
      <c r="A25" s="142">
        <v>3</v>
      </c>
      <c r="B25" s="482"/>
      <c r="C25" s="483"/>
      <c r="D25" s="335" t="s">
        <v>229</v>
      </c>
      <c r="E25" s="335" t="s">
        <v>229</v>
      </c>
      <c r="F25" s="484"/>
      <c r="G25" s="486"/>
      <c r="H25" s="335" t="s">
        <v>229</v>
      </c>
      <c r="I25" s="335" t="s">
        <v>229</v>
      </c>
      <c r="J25" s="484"/>
      <c r="K25" s="486"/>
      <c r="L25" s="335" t="s">
        <v>229</v>
      </c>
      <c r="M25" s="489"/>
      <c r="N25" s="470" t="s">
        <v>229</v>
      </c>
      <c r="O25" s="471" t="s">
        <v>229</v>
      </c>
    </row>
    <row r="26" spans="1:15" s="140" customFormat="1" ht="24" customHeight="1">
      <c r="A26" s="186"/>
      <c r="B26" s="180" t="s">
        <v>73</v>
      </c>
      <c r="C26" s="336" t="s">
        <v>229</v>
      </c>
      <c r="D26" s="336" t="s">
        <v>229</v>
      </c>
      <c r="E26" s="336" t="s">
        <v>229</v>
      </c>
      <c r="F26" s="337">
        <f>SUM(F23:F25)</f>
        <v>0</v>
      </c>
      <c r="G26" s="338" t="s">
        <v>229</v>
      </c>
      <c r="H26" s="336" t="s">
        <v>229</v>
      </c>
      <c r="I26" s="336" t="s">
        <v>229</v>
      </c>
      <c r="J26" s="337">
        <f>SUM(J23:J25)</f>
        <v>0</v>
      </c>
      <c r="K26" s="338" t="s">
        <v>229</v>
      </c>
      <c r="L26" s="336" t="s">
        <v>229</v>
      </c>
      <c r="M26" s="468">
        <f>SUM(M23:M25)</f>
        <v>0</v>
      </c>
      <c r="N26" s="186" t="s">
        <v>229</v>
      </c>
      <c r="O26" s="472" t="s">
        <v>229</v>
      </c>
    </row>
    <row r="27" spans="1:15" s="140" customFormat="1" ht="27" customHeight="1" thickBot="1">
      <c r="A27" s="187"/>
      <c r="B27" s="190" t="s">
        <v>153</v>
      </c>
      <c r="C27" s="270"/>
      <c r="D27" s="270"/>
      <c r="E27" s="270" t="s">
        <v>229</v>
      </c>
      <c r="F27" s="271">
        <f>+F20-F26</f>
        <v>2906.7</v>
      </c>
      <c r="G27" s="333" t="s">
        <v>229</v>
      </c>
      <c r="H27" s="270" t="s">
        <v>229</v>
      </c>
      <c r="I27" s="270" t="s">
        <v>229</v>
      </c>
      <c r="J27" s="271">
        <f>J20-J26</f>
        <v>1716.5</v>
      </c>
      <c r="K27" s="333" t="s">
        <v>229</v>
      </c>
      <c r="L27" s="270" t="s">
        <v>229</v>
      </c>
      <c r="M27" s="272">
        <f>M20-M26</f>
        <v>458.3</v>
      </c>
      <c r="N27" s="187" t="s">
        <v>229</v>
      </c>
      <c r="O27" s="271">
        <f>+O20-M26</f>
        <v>476.4</v>
      </c>
    </row>
    <row r="28" spans="1:15" s="140" customFormat="1" ht="25.5" customHeight="1">
      <c r="B28" s="181"/>
      <c r="F28" s="182"/>
      <c r="J28" s="184" t="s">
        <v>154</v>
      </c>
      <c r="K28" s="188"/>
      <c r="L28" s="188"/>
      <c r="M28" s="189">
        <f>+F26+J26+M26</f>
        <v>0</v>
      </c>
    </row>
    <row r="29" spans="1:15" s="140" customFormat="1" ht="20.25" customHeight="1">
      <c r="B29" s="181"/>
      <c r="F29" s="182"/>
      <c r="M29" s="182"/>
    </row>
    <row r="30" spans="1:15" s="149" customFormat="1" ht="25.5" customHeight="1">
      <c r="B30" s="150"/>
      <c r="C30" s="561" t="s">
        <v>2</v>
      </c>
      <c r="D30" s="561"/>
      <c r="E30" s="150"/>
      <c r="F30" s="150"/>
      <c r="G30" s="571"/>
      <c r="H30" s="571"/>
      <c r="I30" s="262"/>
      <c r="J30" s="573" t="str">
        <f>+'Ekamut-caxs'!C80</f>
        <v>Տ. Սաֆարյան</v>
      </c>
      <c r="K30" s="573"/>
      <c r="M30" s="144"/>
    </row>
    <row r="31" spans="1:15" s="140" customFormat="1">
      <c r="C31" s="146"/>
      <c r="D31" s="146"/>
      <c r="E31" s="145"/>
      <c r="F31" s="145"/>
      <c r="G31" s="572" t="s">
        <v>96</v>
      </c>
      <c r="H31" s="572"/>
      <c r="I31" s="263"/>
      <c r="J31" s="572" t="s">
        <v>114</v>
      </c>
      <c r="K31" s="572"/>
    </row>
    <row r="32" spans="1:15" s="149" customFormat="1" ht="23.25" customHeight="1">
      <c r="B32" s="150"/>
      <c r="C32" s="151" t="s">
        <v>6</v>
      </c>
      <c r="D32" s="151"/>
      <c r="E32" s="150"/>
      <c r="F32" s="150"/>
      <c r="G32" s="573"/>
      <c r="H32" s="573"/>
      <c r="I32" s="152"/>
      <c r="J32" s="573" t="str">
        <f>+'Ekamut-caxs'!C82</f>
        <v>Ն. Գյուլումյան</v>
      </c>
      <c r="K32" s="573"/>
    </row>
    <row r="33" spans="3:13" s="140" customFormat="1">
      <c r="C33" s="143"/>
      <c r="D33" s="143"/>
      <c r="G33" s="572" t="s">
        <v>96</v>
      </c>
      <c r="H33" s="572"/>
      <c r="I33" s="263"/>
      <c r="J33" s="572" t="s">
        <v>114</v>
      </c>
      <c r="K33" s="572"/>
    </row>
    <row r="34" spans="3:13">
      <c r="F34" s="153" t="s">
        <v>1</v>
      </c>
    </row>
    <row r="35" spans="3:13" ht="16.5" customHeight="1">
      <c r="C35" s="435" t="s">
        <v>115</v>
      </c>
      <c r="D35" s="435"/>
      <c r="E35" s="435" t="s">
        <v>116</v>
      </c>
      <c r="F35" s="435" t="s">
        <v>295</v>
      </c>
      <c r="I35" s="436" t="s">
        <v>117</v>
      </c>
      <c r="J35" s="437" t="s">
        <v>246</v>
      </c>
      <c r="K35" s="422"/>
      <c r="L35" s="437" t="s">
        <v>247</v>
      </c>
      <c r="M35" s="437" t="s">
        <v>248</v>
      </c>
    </row>
    <row r="36" spans="3:13" ht="16.5" customHeight="1">
      <c r="C36" s="435" t="s">
        <v>118</v>
      </c>
      <c r="D36" s="435"/>
      <c r="E36" s="435" t="s">
        <v>116</v>
      </c>
      <c r="F36" s="435" t="s">
        <v>267</v>
      </c>
      <c r="I36" s="557" t="s">
        <v>269</v>
      </c>
      <c r="J36" s="557"/>
      <c r="K36" s="422"/>
      <c r="L36" s="557" t="s">
        <v>270</v>
      </c>
      <c r="M36" s="557"/>
    </row>
    <row r="37" spans="3:13">
      <c r="C37" s="435"/>
      <c r="D37" s="435"/>
      <c r="E37" s="557" t="s">
        <v>268</v>
      </c>
      <c r="F37" s="557"/>
      <c r="I37" s="557"/>
      <c r="J37" s="557"/>
      <c r="K37" s="422"/>
      <c r="L37" s="557"/>
      <c r="M37" s="557"/>
    </row>
    <row r="38" spans="3:13">
      <c r="C38" s="435"/>
      <c r="D38" s="435"/>
      <c r="E38" s="557"/>
      <c r="F38" s="557"/>
    </row>
  </sheetData>
  <mergeCells count="21">
    <mergeCell ref="G32:H32"/>
    <mergeCell ref="J30:K30"/>
    <mergeCell ref="J31:K31"/>
    <mergeCell ref="J32:K32"/>
    <mergeCell ref="J33:K33"/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workbookViewId="0">
      <selection activeCell="F43" sqref="F43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79" customFormat="1" ht="24" customHeight="1">
      <c r="A1" s="532" t="s">
        <v>71</v>
      </c>
      <c r="B1" s="532"/>
      <c r="C1" s="532"/>
      <c r="D1" s="532"/>
      <c r="E1" s="532"/>
    </row>
    <row r="2" spans="1:13" ht="23.25" customHeight="1">
      <c r="A2" s="535" t="str">
        <f>+'Ekamut-caxs'!A14:D14</f>
        <v xml:space="preserve">«Երևանի Լ.Կատվալյանի անվան հ.86 մսուր-մանկապարտեզ» ՀՈԱԿ-ի </v>
      </c>
      <c r="B2" s="535"/>
      <c r="C2" s="535"/>
      <c r="D2" s="535"/>
      <c r="E2" s="535"/>
    </row>
    <row r="3" spans="1:13" ht="28.5" customHeight="1">
      <c r="A3" s="535" t="s">
        <v>289</v>
      </c>
      <c r="B3" s="535"/>
      <c r="C3" s="535"/>
      <c r="D3" s="535"/>
      <c r="E3" s="535"/>
    </row>
    <row r="5" spans="1:13">
      <c r="E5" s="209" t="s">
        <v>150</v>
      </c>
    </row>
    <row r="6" spans="1:13" ht="73.5" customHeight="1">
      <c r="A6" s="319" t="s">
        <v>3</v>
      </c>
      <c r="B6" s="319" t="s">
        <v>99</v>
      </c>
      <c r="C6" s="319" t="s">
        <v>286</v>
      </c>
      <c r="D6" s="319" t="s">
        <v>296</v>
      </c>
      <c r="E6" s="319" t="s">
        <v>287</v>
      </c>
    </row>
    <row r="7" spans="1:13" ht="14.25" thickBot="1">
      <c r="A7" s="319">
        <v>1</v>
      </c>
      <c r="B7" s="319">
        <v>2</v>
      </c>
      <c r="C7" s="319">
        <v>3</v>
      </c>
      <c r="D7" s="319">
        <v>4</v>
      </c>
      <c r="E7" s="319">
        <v>5</v>
      </c>
    </row>
    <row r="8" spans="1:13" ht="54.75" customHeight="1" thickBot="1">
      <c r="A8" s="259">
        <v>1</v>
      </c>
      <c r="B8" s="442" t="s">
        <v>239</v>
      </c>
      <c r="C8" s="255">
        <v>57135.8</v>
      </c>
      <c r="D8" s="255">
        <v>1453</v>
      </c>
      <c r="E8" s="255">
        <v>14269.9</v>
      </c>
      <c r="F8" s="443" t="s">
        <v>282</v>
      </c>
      <c r="G8" s="455" t="s">
        <v>278</v>
      </c>
      <c r="H8" s="448" t="s">
        <v>202</v>
      </c>
      <c r="I8" s="445" t="s">
        <v>279</v>
      </c>
      <c r="J8" s="448" t="s">
        <v>202</v>
      </c>
      <c r="K8" s="450" t="s">
        <v>280</v>
      </c>
      <c r="L8" s="451" t="s">
        <v>203</v>
      </c>
      <c r="M8" s="452" t="s">
        <v>281</v>
      </c>
    </row>
    <row r="9" spans="1:13" s="325" customFormat="1" ht="25.5" customHeight="1">
      <c r="A9" s="322">
        <v>2</v>
      </c>
      <c r="B9" s="323" t="s">
        <v>221</v>
      </c>
      <c r="C9" s="456"/>
      <c r="D9" s="456">
        <v>262</v>
      </c>
      <c r="E9" s="324">
        <f>+M9</f>
        <v>2323.1999999999998</v>
      </c>
      <c r="F9" s="444">
        <v>11</v>
      </c>
      <c r="G9" s="457">
        <v>192</v>
      </c>
      <c r="H9" s="449" t="s">
        <v>202</v>
      </c>
      <c r="I9" s="446">
        <v>22</v>
      </c>
      <c r="J9" s="449" t="s">
        <v>202</v>
      </c>
      <c r="K9" s="446">
        <v>550</v>
      </c>
      <c r="L9" s="451" t="s">
        <v>203</v>
      </c>
      <c r="M9" s="453">
        <f>+(G9*I9*K9)/1000</f>
        <v>2323.1999999999998</v>
      </c>
    </row>
    <row r="10" spans="1:13" s="325" customFormat="1" ht="25.5" customHeight="1" thickBot="1">
      <c r="A10" s="322">
        <v>3</v>
      </c>
      <c r="B10" s="323" t="s">
        <v>218</v>
      </c>
      <c r="C10" s="456">
        <f>192*30+1000+9687.8</f>
        <v>16447.8</v>
      </c>
      <c r="D10" s="456">
        <v>262</v>
      </c>
      <c r="E10" s="324">
        <f>+M10</f>
        <v>2217.6</v>
      </c>
      <c r="F10" s="444">
        <v>12</v>
      </c>
      <c r="G10" s="458">
        <v>192</v>
      </c>
      <c r="H10" s="449" t="s">
        <v>202</v>
      </c>
      <c r="I10" s="447">
        <v>21</v>
      </c>
      <c r="J10" s="449" t="s">
        <v>202</v>
      </c>
      <c r="K10" s="447">
        <v>550</v>
      </c>
      <c r="L10" s="451" t="s">
        <v>203</v>
      </c>
      <c r="M10" s="454">
        <f>+(G10*I10*K10)/1000</f>
        <v>2217.6</v>
      </c>
    </row>
    <row r="11" spans="1:13" s="179" customFormat="1" ht="31.5" customHeight="1">
      <c r="A11" s="238"/>
      <c r="B11" s="320" t="s">
        <v>219</v>
      </c>
      <c r="C11" s="321">
        <f>ROUND(SUM(C8:C10),1)</f>
        <v>73583.600000000006</v>
      </c>
      <c r="D11" s="321">
        <f t="shared" ref="D11:E11" si="0">ROUND(SUM(D8:D10),1)</f>
        <v>1977</v>
      </c>
      <c r="E11" s="321">
        <f t="shared" si="0"/>
        <v>18810.7</v>
      </c>
    </row>
    <row r="13" spans="1:13" ht="51" customHeight="1">
      <c r="B13" s="576" t="s">
        <v>222</v>
      </c>
      <c r="C13" s="576"/>
      <c r="D13" s="576"/>
      <c r="E13" s="576"/>
    </row>
    <row r="18" spans="2:5" ht="20.25" customHeight="1">
      <c r="B18" s="139" t="s">
        <v>2</v>
      </c>
      <c r="C18" s="139"/>
      <c r="D18" s="577" t="str">
        <f>+'Ekamut-caxs'!C80</f>
        <v>Տ. Սաֆարյան</v>
      </c>
      <c r="E18" s="577"/>
    </row>
    <row r="19" spans="2:5" ht="18.75" customHeight="1">
      <c r="B19" s="139" t="s">
        <v>4</v>
      </c>
      <c r="D19" s="574" t="s">
        <v>5</v>
      </c>
      <c r="E19" s="574"/>
    </row>
    <row r="20" spans="2:5" ht="18.75" customHeight="1">
      <c r="B20" s="139"/>
      <c r="D20" s="345"/>
      <c r="E20" s="345"/>
    </row>
    <row r="21" spans="2:5" ht="18.75" customHeight="1">
      <c r="B21" s="139" t="s">
        <v>6</v>
      </c>
      <c r="D21" s="575" t="str">
        <f>+'Ekamut-caxs'!C82</f>
        <v>Ն. Գյուլումյան</v>
      </c>
      <c r="E21" s="575"/>
    </row>
    <row r="22" spans="2:5" ht="23.25" customHeight="1">
      <c r="D22" s="574" t="s">
        <v>5</v>
      </c>
      <c r="E22" s="574"/>
    </row>
    <row r="24" spans="2:5">
      <c r="B24" s="138"/>
      <c r="C24" s="153" t="s">
        <v>1</v>
      </c>
    </row>
  </sheetData>
  <sheetProtection algorithmName="SHA-512" hashValue="dr/34SEjOFVr0fJLyRd38pPOvqmhBt/7aFzZ5zJCsOfb1uUGnP2s3mIVdrTT3xEURFP2QpHosoehhOuidEsRQQ==" saltValue="7zkJSWvrlcj1aiMTTpNqOA==" spinCount="100000" sheet="1" objects="1" scenarios="1"/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16" workbookViewId="0">
      <selection activeCell="F43" sqref="F43"/>
    </sheetView>
  </sheetViews>
  <sheetFormatPr defaultColWidth="9.140625" defaultRowHeight="15"/>
  <cols>
    <col min="1" max="1" width="4.42578125" style="176" customWidth="1"/>
    <col min="2" max="2" width="60.85546875" style="167" customWidth="1"/>
    <col min="3" max="3" width="17.140625" style="167" customWidth="1"/>
    <col min="4" max="4" width="17.5703125" style="167" customWidth="1"/>
    <col min="5" max="16384" width="9.140625" style="167"/>
  </cols>
  <sheetData>
    <row r="1" spans="1:4" s="166" customFormat="1" ht="24" customHeight="1">
      <c r="A1" s="579" t="s">
        <v>71</v>
      </c>
      <c r="B1" s="579"/>
      <c r="C1" s="579"/>
      <c r="D1" s="579"/>
    </row>
    <row r="2" spans="1:4" ht="26.25" customHeight="1">
      <c r="A2" s="580" t="str">
        <f>+'Ekamut-caxs'!A14:D14</f>
        <v xml:space="preserve">«Երևանի Լ.Կատվալյանի անվան հ.86 մսուր-մանկապարտեզ» ՀՈԱԿ-ի </v>
      </c>
      <c r="B2" s="580"/>
      <c r="C2" s="580"/>
      <c r="D2" s="580"/>
    </row>
    <row r="3" spans="1:4" ht="27" customHeight="1">
      <c r="A3" s="580" t="s">
        <v>272</v>
      </c>
      <c r="B3" s="580"/>
      <c r="C3" s="580"/>
      <c r="D3" s="580"/>
    </row>
    <row r="6" spans="1:4" ht="60" customHeight="1">
      <c r="A6" s="168" t="s">
        <v>3</v>
      </c>
      <c r="B6" s="168" t="s">
        <v>128</v>
      </c>
      <c r="C6" s="168" t="s">
        <v>129</v>
      </c>
      <c r="D6" s="168" t="s">
        <v>130</v>
      </c>
    </row>
    <row r="7" spans="1:4" s="171" customFormat="1" ht="45" customHeight="1">
      <c r="A7" s="169">
        <v>1</v>
      </c>
      <c r="B7" s="170" t="s">
        <v>131</v>
      </c>
      <c r="C7" s="169">
        <f>SUM(C8:C10)</f>
        <v>2</v>
      </c>
      <c r="D7" s="169">
        <f>SUM(D8:D10)</f>
        <v>40</v>
      </c>
    </row>
    <row r="8" spans="1:4" ht="25.5" customHeight="1">
      <c r="A8" s="172">
        <v>1.1000000000000001</v>
      </c>
      <c r="B8" s="173" t="s">
        <v>132</v>
      </c>
      <c r="C8" s="172">
        <v>1</v>
      </c>
      <c r="D8" s="172">
        <v>20</v>
      </c>
    </row>
    <row r="9" spans="1:4" ht="25.5" customHeight="1">
      <c r="A9" s="172">
        <v>1.2</v>
      </c>
      <c r="B9" s="173" t="s">
        <v>133</v>
      </c>
      <c r="C9" s="172">
        <v>1</v>
      </c>
      <c r="D9" s="172">
        <v>20</v>
      </c>
    </row>
    <row r="10" spans="1:4" ht="25.5" customHeight="1">
      <c r="A10" s="172">
        <v>1.3</v>
      </c>
      <c r="B10" s="173" t="s">
        <v>134</v>
      </c>
      <c r="C10" s="172"/>
      <c r="D10" s="172"/>
    </row>
    <row r="11" spans="1:4" s="171" customFormat="1" ht="31.5" customHeight="1">
      <c r="A11" s="169">
        <v>2</v>
      </c>
      <c r="B11" s="174" t="s">
        <v>135</v>
      </c>
      <c r="C11" s="169">
        <f>SUM(C12:C14)</f>
        <v>2</v>
      </c>
      <c r="D11" s="169">
        <f>SUM(D12:D14)</f>
        <v>60</v>
      </c>
    </row>
    <row r="12" spans="1:4" ht="21.75" customHeight="1">
      <c r="A12" s="172">
        <v>2.1</v>
      </c>
      <c r="B12" s="173" t="s">
        <v>283</v>
      </c>
      <c r="C12" s="172">
        <v>1</v>
      </c>
      <c r="D12" s="172">
        <v>30</v>
      </c>
    </row>
    <row r="13" spans="1:4" ht="21.75" customHeight="1">
      <c r="A13" s="172">
        <v>2.2000000000000002</v>
      </c>
      <c r="B13" s="173" t="s">
        <v>136</v>
      </c>
      <c r="C13" s="172">
        <v>1</v>
      </c>
      <c r="D13" s="172">
        <v>30</v>
      </c>
    </row>
    <row r="14" spans="1:4" ht="21.75" customHeight="1">
      <c r="A14" s="172">
        <v>2.2999999999999998</v>
      </c>
      <c r="B14" s="173" t="s">
        <v>137</v>
      </c>
      <c r="C14" s="172"/>
      <c r="D14" s="172"/>
    </row>
    <row r="15" spans="1:4" s="171" customFormat="1" ht="51.75" customHeight="1">
      <c r="A15" s="169">
        <v>3</v>
      </c>
      <c r="B15" s="170" t="s">
        <v>138</v>
      </c>
      <c r="C15" s="169">
        <f>SUM(C16:C18)</f>
        <v>2</v>
      </c>
      <c r="D15" s="169">
        <f>SUM(D16:D18)</f>
        <v>60</v>
      </c>
    </row>
    <row r="16" spans="1:4" ht="23.25" customHeight="1">
      <c r="A16" s="172">
        <v>3.1</v>
      </c>
      <c r="B16" s="175" t="s">
        <v>139</v>
      </c>
      <c r="C16" s="172">
        <v>1</v>
      </c>
      <c r="D16" s="172">
        <v>30</v>
      </c>
    </row>
    <row r="17" spans="1:4" ht="23.25" customHeight="1">
      <c r="A17" s="172">
        <v>3.2</v>
      </c>
      <c r="B17" s="175" t="s">
        <v>140</v>
      </c>
      <c r="C17" s="172">
        <v>1</v>
      </c>
      <c r="D17" s="172">
        <v>30</v>
      </c>
    </row>
    <row r="18" spans="1:4" ht="23.25" customHeight="1">
      <c r="A18" s="172">
        <v>3.3</v>
      </c>
      <c r="B18" s="175" t="s">
        <v>141</v>
      </c>
      <c r="C18" s="172"/>
      <c r="D18" s="172"/>
    </row>
    <row r="19" spans="1:4" s="171" customFormat="1" ht="50.25" customHeight="1">
      <c r="A19" s="169">
        <v>4</v>
      </c>
      <c r="B19" s="170" t="s">
        <v>142</v>
      </c>
      <c r="C19" s="169">
        <f>SUM(C20:C22)</f>
        <v>2</v>
      </c>
      <c r="D19" s="169">
        <f>SUM(D20:D22)</f>
        <v>66</v>
      </c>
    </row>
    <row r="20" spans="1:4" ht="23.25" customHeight="1">
      <c r="A20" s="172">
        <v>4.0999999999999996</v>
      </c>
      <c r="B20" s="175" t="s">
        <v>143</v>
      </c>
      <c r="C20" s="172">
        <v>1</v>
      </c>
      <c r="D20" s="172">
        <v>33</v>
      </c>
    </row>
    <row r="21" spans="1:4" ht="23.25" customHeight="1">
      <c r="A21" s="172">
        <v>4.2</v>
      </c>
      <c r="B21" s="175" t="s">
        <v>144</v>
      </c>
      <c r="C21" s="172">
        <v>1</v>
      </c>
      <c r="D21" s="172">
        <v>33</v>
      </c>
    </row>
    <row r="22" spans="1:4" ht="23.25" customHeight="1">
      <c r="A22" s="172">
        <v>4.3</v>
      </c>
      <c r="B22" s="175" t="s">
        <v>145</v>
      </c>
      <c r="C22" s="172"/>
      <c r="D22" s="172"/>
    </row>
    <row r="23" spans="1:4" s="171" customFormat="1" ht="31.5" customHeight="1">
      <c r="A23" s="169"/>
      <c r="B23" s="170" t="s">
        <v>73</v>
      </c>
      <c r="C23" s="169">
        <f>C7+C11+C15+C19</f>
        <v>8</v>
      </c>
      <c r="D23" s="169">
        <f>D7+D11+D15+D19</f>
        <v>226</v>
      </c>
    </row>
    <row r="24" spans="1:4" ht="48.75" customHeight="1"/>
    <row r="25" spans="1:4" ht="18">
      <c r="B25" s="177" t="s">
        <v>2</v>
      </c>
      <c r="C25" s="581" t="str">
        <f>+'Ekamut-caxs'!C80</f>
        <v>Տ. Սաֆարյան</v>
      </c>
      <c r="D25" s="581"/>
    </row>
    <row r="26" spans="1:4" ht="15.75" customHeight="1">
      <c r="B26" s="178" t="s">
        <v>4</v>
      </c>
      <c r="C26" s="578" t="s">
        <v>5</v>
      </c>
      <c r="D26" s="578"/>
    </row>
    <row r="27" spans="1:4" ht="27" customHeight="1">
      <c r="B27" s="171" t="s">
        <v>6</v>
      </c>
      <c r="C27" s="581" t="str">
        <f>+'Ekamut-caxs'!C82</f>
        <v>Ն. Գյուլումյան</v>
      </c>
      <c r="D27" s="581"/>
    </row>
    <row r="28" spans="1:4">
      <c r="C28" s="578" t="s">
        <v>5</v>
      </c>
      <c r="D28" s="578"/>
    </row>
    <row r="29" spans="1:4">
      <c r="B29" s="176" t="s">
        <v>146</v>
      </c>
      <c r="C29" s="176"/>
      <c r="D29" s="17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https://mul2.yerevan.am/tasks/1236395/oneclick/a70a59f609516f7597a7035229f13b49153b9949ddf7e5967cc3ad94f29c8f1b.xlsx?token=e2e8f47d136811c5e9f27d17da4b7df9</cp:keywords>
  <cp:lastModifiedBy>Lusine Petrosyan</cp:lastModifiedBy>
  <cp:lastPrinted>2023-12-13T11:31:37Z</cp:lastPrinted>
  <dcterms:created xsi:type="dcterms:W3CDTF">1996-10-14T23:33:28Z</dcterms:created>
  <dcterms:modified xsi:type="dcterms:W3CDTF">2023-12-28T06:56:31Z</dcterms:modified>
</cp:coreProperties>
</file>