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0BD18DF6-6C28-4DFE-98B3-36249F52CDE3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'Ekamut-caxs'!$A$1:$E$85</definedName>
    <definedName name="_xlnm.Print_Area" localSheetId="2">'Ekamutneri hamematakan'!$A$1:$F$72</definedName>
    <definedName name="_xlnm.Print_Area" localSheetId="8">'Khmberi ev erekhaneri tiv'!$A$1:$D$29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2" i="7" l="1"/>
  <c r="C10" i="21" l="1"/>
  <c r="D13" i="11" l="1"/>
  <c r="E13" i="11" s="1"/>
  <c r="D7" i="11"/>
  <c r="C11" i="21"/>
  <c r="M10" i="21" l="1"/>
  <c r="M9" i="21" l="1"/>
  <c r="E10" i="21"/>
  <c r="B21" i="10" l="1"/>
  <c r="B23" i="9"/>
  <c r="B33" i="7"/>
  <c r="D59" i="19"/>
  <c r="B60" i="10"/>
  <c r="B59" i="10"/>
  <c r="B61" i="9"/>
  <c r="B60" i="9"/>
  <c r="D18" i="12"/>
  <c r="D17" i="12"/>
  <c r="D11" i="11" l="1"/>
  <c r="H7" i="11"/>
  <c r="J7" i="11"/>
  <c r="D19" i="12" l="1"/>
  <c r="B72" i="7" l="1"/>
  <c r="B71" i="7"/>
  <c r="B70" i="7"/>
  <c r="B30" i="7"/>
  <c r="B29" i="7"/>
  <c r="B28" i="7"/>
  <c r="B25" i="7"/>
  <c r="B22" i="7"/>
  <c r="B37" i="7"/>
  <c r="A74" i="7" l="1"/>
  <c r="A75" i="7" s="1"/>
  <c r="A89" i="7"/>
  <c r="A90" i="7" s="1"/>
  <c r="A84" i="7"/>
  <c r="A85" i="7" s="1"/>
  <c r="A86" i="7" s="1"/>
  <c r="A82" i="7"/>
  <c r="A37" i="7"/>
  <c r="A21" i="7"/>
  <c r="A19" i="19"/>
  <c r="A22" i="7" s="1"/>
  <c r="A42" i="19"/>
  <c r="A41" i="7" s="1"/>
  <c r="A40" i="7"/>
  <c r="A38" i="7"/>
  <c r="A39" i="7"/>
  <c r="A43" i="19" l="1"/>
  <c r="A22" i="19"/>
  <c r="A20" i="19"/>
  <c r="A25" i="7" l="1"/>
  <c r="A28" i="7" s="1"/>
  <c r="A29" i="7" s="1"/>
  <c r="A31" i="7" s="1"/>
  <c r="A34" i="7" s="1"/>
  <c r="A23" i="19"/>
  <c r="A25" i="19"/>
  <c r="A26" i="19" s="1"/>
  <c r="A27" i="19" s="1"/>
  <c r="A29" i="19" s="1"/>
  <c r="A23" i="7"/>
  <c r="A21" i="19"/>
  <c r="A24" i="7" s="1"/>
  <c r="A42" i="7"/>
  <c r="A44" i="19"/>
  <c r="A30" i="19" l="1"/>
  <c r="A31" i="19" s="1"/>
  <c r="A32" i="19"/>
  <c r="A33" i="19" s="1"/>
  <c r="A34" i="19" s="1"/>
  <c r="A26" i="7"/>
  <c r="A24" i="19"/>
  <c r="A27" i="7" s="1"/>
  <c r="A43" i="7"/>
  <c r="A45" i="19"/>
  <c r="D41" i="19"/>
  <c r="A46" i="19" l="1"/>
  <c r="A44" i="7"/>
  <c r="D29" i="9"/>
  <c r="E29" i="9" s="1"/>
  <c r="B29" i="9"/>
  <c r="D40" i="7"/>
  <c r="D28" i="10" s="1"/>
  <c r="E28" i="10" s="1"/>
  <c r="B40" i="7"/>
  <c r="B28" i="10" s="1"/>
  <c r="N7" i="11"/>
  <c r="A47" i="19" l="1"/>
  <c r="A45" i="7"/>
  <c r="D6" i="10"/>
  <c r="M26" i="12"/>
  <c r="E20" i="10"/>
  <c r="E22" i="9"/>
  <c r="D34" i="7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A46" i="7" l="1"/>
  <c r="A48" i="19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E1" i="7"/>
  <c r="A47" i="7" l="1"/>
  <c r="A48" i="7" s="1"/>
  <c r="A49" i="7" s="1"/>
  <c r="A50" i="7" s="1"/>
  <c r="A52" i="19"/>
  <c r="A49" i="19"/>
  <c r="A50" i="19" s="1"/>
  <c r="A51" i="19" s="1"/>
  <c r="E9" i="21"/>
  <c r="D22" i="19"/>
  <c r="D19" i="19"/>
  <c r="I18" i="12"/>
  <c r="I17" i="12"/>
  <c r="E18" i="12"/>
  <c r="E17" i="12"/>
  <c r="L18" i="12"/>
  <c r="M18" i="12" s="1"/>
  <c r="L17" i="12"/>
  <c r="N8" i="12"/>
  <c r="N9" i="12"/>
  <c r="N10" i="12"/>
  <c r="N11" i="12"/>
  <c r="N12" i="12"/>
  <c r="N13" i="12"/>
  <c r="N14" i="12"/>
  <c r="N15" i="12"/>
  <c r="N16" i="12"/>
  <c r="N7" i="12"/>
  <c r="M8" i="12"/>
  <c r="M9" i="12"/>
  <c r="M10" i="12"/>
  <c r="M11" i="12"/>
  <c r="M12" i="12"/>
  <c r="M13" i="12"/>
  <c r="M14" i="12"/>
  <c r="M15" i="12"/>
  <c r="M16" i="12"/>
  <c r="M7" i="12"/>
  <c r="O7" i="12" l="1"/>
  <c r="O8" i="12"/>
  <c r="O11" i="12"/>
  <c r="O12" i="12"/>
  <c r="O13" i="12"/>
  <c r="O15" i="12"/>
  <c r="O16" i="12"/>
  <c r="A51" i="7"/>
  <c r="A53" i="19"/>
  <c r="D11" i="9"/>
  <c r="E11" i="9" s="1"/>
  <c r="D25" i="7"/>
  <c r="D12" i="10" s="1"/>
  <c r="E12" i="10" s="1"/>
  <c r="D8" i="9"/>
  <c r="E8" i="9" s="1"/>
  <c r="D22" i="7"/>
  <c r="D9" i="10" s="1"/>
  <c r="E9" i="10" s="1"/>
  <c r="O9" i="12"/>
  <c r="O10" i="12"/>
  <c r="O14" i="12"/>
  <c r="N18" i="12"/>
  <c r="O18" i="12" s="1"/>
  <c r="A52" i="7" l="1"/>
  <c r="A54" i="19"/>
  <c r="F54" i="18"/>
  <c r="J18" i="12"/>
  <c r="J17" i="12"/>
  <c r="F18" i="12"/>
  <c r="F17" i="12"/>
  <c r="J19" i="12" l="1"/>
  <c r="F19" i="12"/>
  <c r="A55" i="19"/>
  <c r="A53" i="7"/>
  <c r="D5" i="7"/>
  <c r="D4" i="7"/>
  <c r="A56" i="19" l="1"/>
  <c r="A54" i="7"/>
  <c r="D101" i="7"/>
  <c r="B101" i="7"/>
  <c r="A57" i="19" l="1"/>
  <c r="A55" i="7"/>
  <c r="J26" i="12"/>
  <c r="A56" i="7" l="1"/>
  <c r="A58" i="19"/>
  <c r="A57" i="7" l="1"/>
  <c r="D19" i="7"/>
  <c r="F5" i="10"/>
  <c r="D67" i="7"/>
  <c r="O53" i="19"/>
  <c r="A58" i="7" l="1"/>
  <c r="C27" i="15"/>
  <c r="C25" i="15"/>
  <c r="D21" i="21"/>
  <c r="D18" i="21"/>
  <c r="J32" i="12"/>
  <c r="J30" i="12"/>
  <c r="H22" i="11"/>
  <c r="H20" i="11"/>
  <c r="D66" i="18"/>
  <c r="D64" i="18"/>
  <c r="D86" i="10"/>
  <c r="D84" i="10"/>
  <c r="B81" i="10"/>
  <c r="B80" i="10"/>
  <c r="D70" i="9"/>
  <c r="D68" i="9"/>
  <c r="D98" i="7"/>
  <c r="D96" i="7"/>
  <c r="A59" i="7" l="1"/>
  <c r="C17" i="11"/>
  <c r="F13" i="11" s="1"/>
  <c r="A60" i="7" l="1"/>
  <c r="A62" i="19"/>
  <c r="N17" i="12"/>
  <c r="M17" i="12"/>
  <c r="D54" i="18"/>
  <c r="D59" i="18" s="1"/>
  <c r="A2" i="15"/>
  <c r="A2" i="21"/>
  <c r="A2" i="12"/>
  <c r="A2" i="18"/>
  <c r="A2" i="10"/>
  <c r="A2" i="9"/>
  <c r="A14" i="7"/>
  <c r="D40" i="19"/>
  <c r="D39" i="19"/>
  <c r="D11" i="21"/>
  <c r="E11" i="21"/>
  <c r="D42" i="19" s="1"/>
  <c r="F59" i="18" l="1"/>
  <c r="G54" i="18"/>
  <c r="D26" i="19"/>
  <c r="D28" i="7" s="1"/>
  <c r="A63" i="19"/>
  <c r="A61" i="7"/>
  <c r="D21" i="7"/>
  <c r="O17" i="12"/>
  <c r="O19" i="12" s="1"/>
  <c r="O20" i="12" s="1"/>
  <c r="N19" i="12"/>
  <c r="N20" i="12" s="1"/>
  <c r="D25" i="19" s="1"/>
  <c r="D48" i="19"/>
  <c r="A62" i="7" l="1"/>
  <c r="O27" i="12"/>
  <c r="D45" i="19" s="1"/>
  <c r="F45" i="19" s="1"/>
  <c r="D14" i="9"/>
  <c r="E14" i="9" s="1"/>
  <c r="F26" i="12"/>
  <c r="D46" i="7"/>
  <c r="D45" i="7"/>
  <c r="M28" i="12" l="1"/>
  <c r="D28" i="19" s="1"/>
  <c r="D62" i="19" s="1"/>
  <c r="A63" i="7"/>
  <c r="A65" i="19"/>
  <c r="A2" i="11"/>
  <c r="D30" i="7" l="1"/>
  <c r="A66" i="19"/>
  <c r="A64" i="7"/>
  <c r="N11" i="11"/>
  <c r="A65" i="7" l="1"/>
  <c r="A67" i="19"/>
  <c r="N12" i="11"/>
  <c r="D38" i="19" s="1"/>
  <c r="D37" i="7" s="1"/>
  <c r="A68" i="19" l="1"/>
  <c r="A66" i="7"/>
  <c r="S53" i="19"/>
  <c r="D53" i="19" s="1"/>
  <c r="A67" i="7" l="1"/>
  <c r="D61" i="9"/>
  <c r="D60" i="9"/>
  <c r="D59" i="9"/>
  <c r="D32" i="7"/>
  <c r="D20" i="7" s="1"/>
  <c r="D62" i="7"/>
  <c r="D65" i="7"/>
  <c r="D53" i="10" s="1"/>
  <c r="D66" i="7"/>
  <c r="D68" i="7"/>
  <c r="D69" i="7"/>
  <c r="D70" i="7"/>
  <c r="D71" i="7"/>
  <c r="D59" i="10" s="1"/>
  <c r="D72" i="7"/>
  <c r="D60" i="10" s="1"/>
  <c r="A68" i="7" l="1"/>
  <c r="A70" i="19"/>
  <c r="D19" i="15"/>
  <c r="C19" i="15"/>
  <c r="D15" i="15"/>
  <c r="C15" i="15"/>
  <c r="D11" i="15"/>
  <c r="C11" i="15"/>
  <c r="C7" i="15"/>
  <c r="D41" i="7"/>
  <c r="C23" i="15" l="1"/>
  <c r="A73" i="19"/>
  <c r="A74" i="19" s="1"/>
  <c r="A69" i="7"/>
  <c r="D24" i="9"/>
  <c r="E24" i="9" s="1"/>
  <c r="D64" i="7"/>
  <c r="D63" i="7"/>
  <c r="D60" i="7"/>
  <c r="D59" i="7"/>
  <c r="D58" i="7"/>
  <c r="D57" i="7"/>
  <c r="D56" i="7"/>
  <c r="D55" i="7"/>
  <c r="D54" i="7"/>
  <c r="D53" i="7"/>
  <c r="D51" i="7"/>
  <c r="D50" i="7"/>
  <c r="D49" i="7"/>
  <c r="D48" i="7"/>
  <c r="A76" i="19" l="1"/>
  <c r="A77" i="19" s="1"/>
  <c r="A75" i="19"/>
  <c r="D47" i="7"/>
  <c r="D39" i="7"/>
  <c r="D52" i="7" l="1"/>
  <c r="D30" i="19" l="1"/>
  <c r="D77" i="7" l="1"/>
  <c r="D29" i="19"/>
  <c r="D38" i="7"/>
  <c r="D91" i="7"/>
  <c r="D7" i="9"/>
  <c r="D62" i="9" l="1"/>
  <c r="D63" i="9"/>
  <c r="D64" i="9"/>
  <c r="D65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1" i="9"/>
  <c r="E60" i="9"/>
  <c r="G19" i="12"/>
  <c r="I19" i="12"/>
  <c r="J20" i="12"/>
  <c r="D79" i="7" l="1"/>
  <c r="D68" i="10"/>
  <c r="C68" i="10"/>
  <c r="D79" i="10"/>
  <c r="F20" i="12" l="1"/>
  <c r="C75" i="10"/>
  <c r="C67" i="10" s="1"/>
  <c r="D75" i="10"/>
  <c r="D67" i="10" s="1"/>
  <c r="E76" i="10"/>
  <c r="F27" i="12" l="1"/>
  <c r="D17" i="10"/>
  <c r="J27" i="12"/>
  <c r="D44" i="19" s="1"/>
  <c r="F44" i="19" s="1"/>
  <c r="E75" i="10"/>
  <c r="D43" i="19" l="1"/>
  <c r="F43" i="19" s="1"/>
  <c r="D17" i="9"/>
  <c r="D43" i="7"/>
  <c r="F43" i="7" s="1"/>
  <c r="D32" i="9"/>
  <c r="L19" i="12"/>
  <c r="D61" i="7" l="1"/>
  <c r="D49" i="10" s="1"/>
  <c r="D50" i="9"/>
  <c r="D42" i="7"/>
  <c r="F42" i="7" s="1"/>
  <c r="D31" i="10"/>
  <c r="D31" i="9"/>
  <c r="M19" i="12"/>
  <c r="E60" i="10"/>
  <c r="E59" i="10"/>
  <c r="E62" i="10"/>
  <c r="D7" i="15"/>
  <c r="D23" i="15" s="1"/>
  <c r="M20" i="12" l="1"/>
  <c r="M27" i="12" s="1"/>
  <c r="D44" i="7" s="1"/>
  <c r="D30" i="10"/>
  <c r="D23" i="9"/>
  <c r="E81" i="10"/>
  <c r="E80" i="10"/>
  <c r="E74" i="10"/>
  <c r="E73" i="10"/>
  <c r="F44" i="7" l="1"/>
  <c r="D78" i="19"/>
  <c r="D33" i="9" l="1"/>
  <c r="D32" i="10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E30" i="10"/>
  <c r="E23" i="9"/>
  <c r="C24" i="10" l="1"/>
  <c r="D24" i="10"/>
  <c r="E61" i="10"/>
  <c r="E35" i="10"/>
  <c r="E68" i="10"/>
  <c r="C36" i="9"/>
  <c r="C25" i="9" s="1"/>
  <c r="E65" i="9"/>
  <c r="E64" i="9"/>
  <c r="E63" i="9"/>
  <c r="E62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79" i="10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6" i="9"/>
  <c r="E67" i="10" l="1"/>
  <c r="E24" i="10"/>
  <c r="E77" i="10"/>
  <c r="E79" i="10"/>
  <c r="E18" i="9"/>
  <c r="E25" i="9"/>
  <c r="E23" i="10" l="1"/>
  <c r="C82" i="10" l="1"/>
  <c r="D73" i="7" l="1"/>
  <c r="D36" i="7" l="1"/>
  <c r="D35" i="7" l="1"/>
  <c r="E6" i="10"/>
  <c r="D16" i="10" l="1"/>
  <c r="D35" i="19"/>
  <c r="D16" i="9"/>
  <c r="D6" i="9" s="1"/>
  <c r="D94" i="7"/>
  <c r="F78" i="19" l="1"/>
  <c r="T78" i="19"/>
  <c r="E16" i="10"/>
  <c r="D7" i="10"/>
  <c r="D82" i="10" s="1"/>
  <c r="E82" i="10" s="1"/>
  <c r="E16" i="9"/>
  <c r="E7" i="10" l="1"/>
  <c r="D66" i="9"/>
  <c r="E66" i="9" s="1"/>
  <c r="E6" i="9"/>
</calcChain>
</file>

<file path=xl/sharedStrings.xml><?xml version="1.0" encoding="utf-8"?>
<sst xmlns="http://schemas.openxmlformats.org/spreadsheetml/2006/main" count="768" uniqueCount="306">
  <si>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</si>
  <si>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</si>
  <si>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</si>
  <si>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</si>
  <si>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</si>
  <si>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</si>
  <si>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</si>
  <si>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</si>
  <si>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</si>
  <si>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</si>
  <si>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</si>
  <si>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</si>
  <si>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</si>
  <si>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</si>
  <si>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</si>
  <si>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</si>
  <si>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</si>
  <si>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</si>
  <si>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</si>
  <si>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</si>
  <si>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</si>
  <si>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</si>
  <si>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</si>
  <si>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</si>
  <si>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</si>
  <si>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</si>
  <si>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</si>
  <si>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</si>
  <si>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</si>
  <si>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</si>
  <si>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</si>
  <si>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</si>
  <si>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</si>
  <si>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</si>
  <si>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</si>
  <si>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</si>
  <si>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</si>
  <si>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</si>
  <si>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</si>
  <si>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</si>
  <si>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</si>
  <si>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</si>
  <si>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</si>
  <si>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</si>
  <si>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</si>
  <si>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</si>
  <si>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</si>
  <si>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</si>
  <si>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</si>
  <si>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</si>
  <si>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</si>
  <si>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</si>
  <si>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</si>
  <si>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</si>
  <si>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</si>
  <si>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</si>
  <si>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</si>
  <si>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</si>
  <si>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</si>
  <si>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</si>
  <si>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</si>
  <si>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</si>
  <si>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</si>
  <si>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</si>
  <si>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</si>
  <si>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</si>
  <si>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</si>
  <si>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</si>
  <si>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</si>
  <si>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</si>
  <si>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</si>
  <si>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</si>
  <si>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</si>
  <si>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</si>
  <si>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</si>
  <si>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</si>
  <si>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</si>
  <si>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</si>
  <si>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</si>
  <si>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</si>
  <si>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</si>
  <si>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</si>
  <si>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</si>
  <si>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</si>
  <si>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</si>
  <si>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</si>
  <si>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</si>
  <si>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</si>
  <si>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</si>
  <si>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</si>
  <si>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</si>
  <si>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</si>
  <si>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</si>
  <si>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</si>
  <si>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</si>
  <si>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</si>
  <si>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</si>
  <si>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</si>
  <si>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</si>
  <si>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</si>
  <si>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</si>
  <si>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</si>
  <si>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</si>
  <si>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</si>
  <si>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</si>
  <si>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</si>
  <si>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</si>
  <si>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</si>
  <si>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</si>
  <si>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</si>
  <si>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</si>
  <si>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</si>
  <si>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</si>
  <si>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</si>
  <si>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</si>
  <si>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</si>
  <si>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</si>
  <si>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</si>
  <si>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</si>
  <si>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</si>
  <si>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</si>
  <si>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</si>
  <si>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</si>
  <si>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</si>
  <si>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</si>
  <si>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</si>
  <si>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</si>
  <si>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</si>
  <si>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</si>
  <si>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</si>
  <si>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</si>
  <si>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</si>
  <si>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</si>
  <si>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</si>
  <si>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</si>
  <si>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</si>
  <si>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</si>
  <si>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</si>
  <si>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</si>
  <si>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</si>
  <si>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</si>
  <si>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</si>
  <si>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</si>
  <si>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</si>
  <si>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</si>
  <si>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</si>
  <si>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</si>
  <si>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</si>
  <si>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</si>
  <si>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</si>
  <si>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</si>
  <si>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</si>
  <si>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</si>
  <si>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</si>
  <si>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</si>
  <si>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</si>
  <si>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</si>
  <si>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</si>
  <si>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</si>
  <si>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</si>
  <si>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</si>
  <si>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</si>
  <si>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</si>
  <si>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</si>
  <si>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</si>
  <si>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</si>
  <si>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</si>
  <si>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</si>
  <si>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</si>
  <si>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</si>
  <si>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</si>
  <si>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</si>
  <si>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</si>
  <si>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</si>
  <si>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</si>
  <si>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</si>
  <si>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</si>
  <si>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</si>
  <si>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</si>
  <si>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</si>
  <si>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</si>
  <si>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</si>
  <si>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</si>
  <si>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</si>
  <si>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</si>
  <si>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</si>
  <si>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</si>
  <si>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</si>
  <si>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</si>
  <si>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</si>
  <si>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</si>
  <si>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</si>
  <si>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</si>
  <si>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</si>
  <si>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</si>
  <si>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</si>
  <si>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</si>
  <si>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</si>
  <si>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</si>
  <si>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</si>
  <si>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</si>
  <si>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</si>
  <si>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</si>
  <si>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</si>
  <si>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</si>
  <si>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</si>
  <si>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</si>
  <si>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</si>
  <si>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</si>
  <si>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</si>
  <si>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</si>
  <si>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</si>
  <si>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</si>
  <si>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</si>
  <si>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</si>
  <si>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</si>
  <si>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</si>
  <si>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</si>
  <si>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</si>
  <si>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</si>
  <si>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</si>
  <si>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</si>
  <si>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</si>
  <si>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</si>
  <si>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</si>
  <si>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</si>
  <si>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</si>
  <si>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</si>
  <si>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</si>
  <si>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</si>
  <si>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</si>
  <si>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</si>
  <si>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</si>
  <si>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</si>
  <si>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</si>
  <si>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</si>
  <si>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</si>
  <si>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</si>
  <si>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</si>
  <si>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</si>
  <si>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</si>
  <si>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</si>
  <si>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</si>
  <si>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</si>
  <si>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</si>
  <si>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</si>
  <si>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</si>
  <si>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</si>
  <si>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</si>
  <si>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</si>
  <si>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</si>
  <si>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</si>
  <si>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</si>
  <si>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</si>
  <si>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</si>
  <si>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</si>
  <si>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</si>
  <si>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</si>
  <si>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</si>
  <si>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</si>
  <si>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</si>
  <si>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</si>
  <si>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</si>
  <si>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</si>
  <si>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</si>
  <si>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</si>
  <si>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</si>
  <si>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</si>
  <si>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</si>
  <si>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</si>
  <si>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</si>
  <si>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</si>
  <si>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</si>
  <si>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</si>
  <si>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</si>
  <si>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</si>
  <si>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</si>
  <si>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</si>
  <si>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</si>
  <si>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</si>
  <si>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</si>
  <si>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</si>
  <si>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</si>
  <si>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</si>
  <si>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</si>
  <si>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</si>
  <si>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(31.10.2023թ. դրությամբ սուբսիդիայից ստացված փաստացի դրամական մուտքեր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</si>
  <si>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</si>
  <si>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</si>
  <si>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</si>
  <si>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</si>
  <si>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</si>
  <si>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</si>
  <si>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</si>
  <si>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</si>
  <si>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</si>
  <si>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</si>
  <si>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 xml:space="preserve">«Երևանի հ․ 79 մսուր-մանկապարտեզ» ՀՈԱԿ-ի </t>
  </si>
  <si>
    <t>Անահիտ Մանուկյան</t>
  </si>
  <si>
    <t>Գայանե Դերտլյան</t>
  </si>
  <si>
    <t>ուսումնական նյութերի գծով</t>
  </si>
  <si>
    <t>Արխիվացման ծառայության գծով</t>
  </si>
  <si>
    <t>Կրակմարիչների լիցքավորման գծով</t>
  </si>
  <si>
    <t>առկա է թույլտվություննրը</t>
  </si>
  <si>
    <t>ֆինանսական օգնություն</t>
  </si>
  <si>
    <t>Դուրսգրվող գույքի գնահատման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</si>
</sst>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  <font>
      <sz val="11"/>
      <color indexed="8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5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91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29" xfId="49" applyFont="1" applyBorder="1" applyAlignment="1">
      <alignment horizontal="center" vertical="center" wrapText="1"/>
    </xf>
    <xf numFmtId="0" fontId="54" fillId="0" borderId="30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164" fontId="44" fillId="0" borderId="31" xfId="49" applyNumberFormat="1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5" fillId="0" borderId="20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3" xfId="0" applyNumberFormat="1" applyFont="1" applyBorder="1" applyAlignment="1" applyProtection="1">
      <alignment horizontal="center" vertical="center"/>
      <protection locked="0"/>
    </xf>
    <xf numFmtId="164" fontId="32" fillId="0" borderId="33" xfId="0" applyNumberFormat="1" applyFont="1" applyBorder="1" applyAlignment="1">
      <alignment horizontal="center" vertical="center"/>
    </xf>
    <xf numFmtId="164" fontId="27" fillId="0" borderId="33" xfId="0" applyNumberFormat="1" applyFont="1" applyBorder="1" applyAlignment="1">
      <alignment horizontal="center" vertical="center"/>
    </xf>
    <xf numFmtId="166" fontId="31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3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28" fillId="0" borderId="33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0" borderId="17" xfId="45" applyFont="1" applyBorder="1" applyAlignment="1" applyProtection="1">
      <alignment horizontal="center" vertical="center"/>
      <protection locked="0"/>
    </xf>
    <xf numFmtId="0" fontId="30" fillId="0" borderId="17" xfId="46" applyFont="1" applyBorder="1" applyAlignment="1" applyProtection="1">
      <alignment horizontal="left" vertical="center" wrapText="1"/>
      <protection locked="0"/>
    </xf>
    <xf numFmtId="166" fontId="31" fillId="0" borderId="40" xfId="46" applyNumberFormat="1" applyFont="1" applyBorder="1" applyAlignment="1" applyProtection="1">
      <alignment horizontal="center" vertical="center" wrapText="1"/>
      <protection locked="0"/>
    </xf>
    <xf numFmtId="166" fontId="31" fillId="0" borderId="16" xfId="46" applyNumberFormat="1" applyFont="1" applyBorder="1" applyAlignment="1" applyProtection="1">
      <alignment horizontal="center" vertical="center" wrapText="1"/>
      <protection locked="0"/>
    </xf>
    <xf numFmtId="166" fontId="31" fillId="0" borderId="22" xfId="46" applyNumberFormat="1" applyFont="1" applyBorder="1" applyAlignment="1" applyProtection="1">
      <alignment horizontal="center" vertical="center" wrapText="1"/>
      <protection locked="0"/>
    </xf>
    <xf numFmtId="166" fontId="31" fillId="0" borderId="42" xfId="46" applyNumberFormat="1" applyFont="1" applyBorder="1" applyAlignment="1" applyProtection="1">
      <alignment horizontal="center" vertical="center" wrapText="1"/>
      <protection locked="0"/>
    </xf>
    <xf numFmtId="166" fontId="28" fillId="0" borderId="41" xfId="46" applyNumberFormat="1" applyFont="1" applyBorder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/>
      <protection locked="0"/>
    </xf>
    <xf numFmtId="164" fontId="30" fillId="0" borderId="40" xfId="46" applyNumberFormat="1" applyFont="1" applyBorder="1" applyAlignment="1" applyProtection="1">
      <alignment horizontal="center" vertical="center" wrapText="1"/>
      <protection locked="0"/>
    </xf>
    <xf numFmtId="166" fontId="63" fillId="0" borderId="16" xfId="46" applyNumberFormat="1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166" fontId="63" fillId="0" borderId="17" xfId="46" applyNumberFormat="1" applyFont="1" applyBorder="1" applyAlignment="1" applyProtection="1">
      <alignment horizontal="center" vertical="center" wrapText="1"/>
      <protection locked="0"/>
    </xf>
    <xf numFmtId="166" fontId="63" fillId="0" borderId="41" xfId="46" applyNumberFormat="1" applyFont="1" applyBorder="1" applyAlignment="1" applyProtection="1">
      <alignment horizontal="center" vertical="center" wrapText="1"/>
      <protection locked="0"/>
    </xf>
    <xf numFmtId="0" fontId="55" fillId="0" borderId="17" xfId="45" applyFont="1" applyBorder="1" applyAlignment="1" applyProtection="1">
      <alignment horizontal="left" vertical="center" wrapText="1"/>
      <protection locked="0"/>
    </xf>
    <xf numFmtId="166" fontId="31" fillId="0" borderId="41" xfId="45" applyNumberFormat="1" applyFont="1" applyBorder="1" applyAlignment="1" applyProtection="1">
      <alignment horizontal="center" vertical="center"/>
      <protection locked="0"/>
    </xf>
    <xf numFmtId="0" fontId="55" fillId="0" borderId="23" xfId="45" applyFont="1" applyBorder="1" applyAlignment="1" applyProtection="1">
      <alignment vertical="center"/>
      <protection locked="0"/>
    </xf>
    <xf numFmtId="0" fontId="28" fillId="0" borderId="25" xfId="45" applyFont="1" applyBorder="1" applyAlignment="1" applyProtection="1">
      <alignment horizontal="center" vertical="center"/>
      <protection locked="0"/>
    </xf>
    <xf numFmtId="166" fontId="63" fillId="0" borderId="43" xfId="46" applyNumberFormat="1" applyFont="1" applyBorder="1" applyAlignment="1" applyProtection="1">
      <alignment horizontal="center" vertical="center" wrapText="1"/>
      <protection locked="0"/>
    </xf>
    <xf numFmtId="166" fontId="31" fillId="0" borderId="23" xfId="46" applyNumberFormat="1" applyFont="1" applyBorder="1" applyAlignment="1" applyProtection="1">
      <alignment horizontal="center" vertical="center" wrapText="1"/>
      <protection locked="0"/>
    </xf>
    <xf numFmtId="166" fontId="63" fillId="0" borderId="24" xfId="46" applyNumberFormat="1" applyFont="1" applyBorder="1" applyAlignment="1" applyProtection="1">
      <alignment horizontal="center" vertical="center" wrapText="1"/>
      <protection locked="0"/>
    </xf>
    <xf numFmtId="166" fontId="63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43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2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6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4" fillId="0" borderId="18" xfId="59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39" xfId="45" applyFont="1" applyBorder="1" applyAlignment="1">
      <alignment horizontal="center" vertical="center" wrapText="1"/>
    </xf>
    <xf numFmtId="0" fontId="27" fillId="26" borderId="41" xfId="45" applyFont="1" applyFill="1" applyBorder="1" applyAlignment="1">
      <alignment horizontal="center" vertical="center"/>
    </xf>
    <xf numFmtId="0" fontId="27" fillId="26" borderId="43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39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39" xfId="45" applyFont="1" applyBorder="1" applyAlignment="1">
      <alignment horizontal="left" vertical="center" wrapText="1"/>
    </xf>
    <xf numFmtId="164" fontId="32" fillId="26" borderId="41" xfId="45" applyNumberFormat="1" applyFont="1" applyFill="1" applyBorder="1" applyAlignment="1">
      <alignment horizontal="center" vertical="center"/>
    </xf>
    <xf numFmtId="164" fontId="32" fillId="26" borderId="43" xfId="45" applyNumberFormat="1" applyFont="1" applyFill="1" applyBorder="1" applyAlignment="1">
      <alignment horizontal="center" vertical="center"/>
    </xf>
    <xf numFmtId="0" fontId="32" fillId="0" borderId="36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39" xfId="45" applyFont="1" applyFill="1" applyBorder="1" applyAlignment="1" applyProtection="1">
      <alignment horizontal="center" vertical="center"/>
      <protection locked="0"/>
    </xf>
    <xf numFmtId="0" fontId="27" fillId="26" borderId="43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32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 wrapText="1"/>
      <protection locked="0"/>
    </xf>
    <xf numFmtId="0" fontId="40" fillId="0" borderId="44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8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2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166" fontId="63" fillId="0" borderId="34" xfId="46" applyNumberFormat="1" applyFont="1" applyBorder="1" applyAlignment="1" applyProtection="1">
      <alignment horizontal="center" vertical="center" wrapText="1"/>
      <protection locked="0"/>
    </xf>
    <xf numFmtId="3" fontId="40" fillId="0" borderId="25" xfId="49" applyNumberFormat="1" applyFont="1" applyBorder="1" applyAlignment="1">
      <alignment horizontal="center" vertical="center" wrapText="1"/>
    </xf>
    <xf numFmtId="3" fontId="45" fillId="0" borderId="17" xfId="49" applyNumberFormat="1" applyFont="1" applyBorder="1" applyAlignment="1" applyProtection="1">
      <alignment horizontal="center" vertical="center" wrapText="1"/>
      <protection locked="0"/>
    </xf>
    <xf numFmtId="3" fontId="41" fillId="0" borderId="10" xfId="49" applyNumberFormat="1" applyFont="1" applyBorder="1" applyAlignment="1">
      <alignment horizontal="center" vertical="center" wrapText="1"/>
    </xf>
    <xf numFmtId="3" fontId="40" fillId="0" borderId="26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4" fillId="0" borderId="16" xfId="49" applyNumberFormat="1" applyFont="1" applyBorder="1" applyAlignment="1">
      <alignment horizontal="center" vertical="center" wrapText="1"/>
    </xf>
    <xf numFmtId="166" fontId="44" fillId="0" borderId="17" xfId="49" applyNumberFormat="1" applyFont="1" applyBorder="1" applyAlignment="1">
      <alignment horizontal="center" vertical="center" wrapText="1"/>
    </xf>
    <xf numFmtId="3" fontId="45" fillId="0" borderId="45" xfId="49" applyNumberFormat="1" applyFont="1" applyBorder="1" applyAlignment="1">
      <alignment horizontal="center" vertical="center" wrapText="1"/>
    </xf>
    <xf numFmtId="3" fontId="45" fillId="0" borderId="13" xfId="49" applyNumberFormat="1" applyFont="1" applyBorder="1" applyAlignment="1">
      <alignment horizontal="center" vertical="center" wrapText="1"/>
    </xf>
    <xf numFmtId="3" fontId="45" fillId="0" borderId="17" xfId="49" applyNumberFormat="1" applyFont="1" applyBorder="1" applyAlignment="1">
      <alignment horizontal="center" vertical="center" wrapText="1"/>
    </xf>
    <xf numFmtId="3" fontId="45" fillId="0" borderId="18" xfId="49" applyNumberFormat="1" applyFont="1" applyBorder="1" applyAlignment="1">
      <alignment horizontal="center" vertical="center" wrapText="1"/>
    </xf>
    <xf numFmtId="3" fontId="41" fillId="0" borderId="18" xfId="49" applyNumberFormat="1" applyFont="1" applyBorder="1" applyAlignment="1">
      <alignment horizontal="center" vertical="center" wrapText="1"/>
    </xf>
    <xf numFmtId="0" fontId="44" fillId="0" borderId="20" xfId="59" applyFont="1" applyBorder="1" applyAlignment="1">
      <alignment horizontal="center" vertical="center" wrapText="1"/>
    </xf>
    <xf numFmtId="3" fontId="45" fillId="0" borderId="21" xfId="49" applyNumberFormat="1" applyFont="1" applyBorder="1" applyAlignment="1">
      <alignment horizontal="center" vertical="center" wrapText="1"/>
    </xf>
    <xf numFmtId="3" fontId="41" fillId="0" borderId="20" xfId="46" applyNumberFormat="1" applyFont="1" applyBorder="1" applyAlignment="1">
      <alignment horizontal="center" vertical="center" wrapText="1"/>
    </xf>
    <xf numFmtId="3" fontId="41" fillId="0" borderId="46" xfId="46" applyNumberFormat="1" applyFont="1" applyBorder="1" applyAlignment="1">
      <alignment horizontal="center" vertical="center" wrapText="1"/>
    </xf>
    <xf numFmtId="3" fontId="40" fillId="0" borderId="47" xfId="49" applyNumberFormat="1" applyFont="1" applyBorder="1" applyAlignment="1">
      <alignment horizontal="center" vertical="center" wrapText="1"/>
    </xf>
    <xf numFmtId="3" fontId="40" fillId="0" borderId="48" xfId="49" applyNumberFormat="1" applyFont="1" applyBorder="1" applyAlignment="1">
      <alignment horizontal="center" vertical="center" wrapText="1"/>
    </xf>
    <xf numFmtId="3" fontId="40" fillId="0" borderId="49" xfId="49" applyNumberFormat="1" applyFont="1" applyBorder="1" applyAlignment="1">
      <alignment horizontal="center" vertical="center" wrapText="1"/>
    </xf>
    <xf numFmtId="3" fontId="45" fillId="0" borderId="23" xfId="49" applyNumberFormat="1" applyFont="1" applyBorder="1" applyAlignment="1">
      <alignment horizontal="center" vertical="center" wrapText="1"/>
    </xf>
    <xf numFmtId="3" fontId="45" fillId="0" borderId="26" xfId="49" applyNumberFormat="1" applyFont="1" applyBorder="1" applyAlignment="1">
      <alignment horizontal="center" vertical="center" wrapText="1"/>
    </xf>
    <xf numFmtId="3" fontId="45" fillId="0" borderId="24" xfId="49" applyNumberFormat="1" applyFont="1" applyBorder="1" applyAlignment="1">
      <alignment horizontal="center" vertical="center" wrapText="1"/>
    </xf>
    <xf numFmtId="3" fontId="45" fillId="0" borderId="25" xfId="49" applyNumberFormat="1" applyFont="1" applyBorder="1" applyAlignment="1">
      <alignment horizontal="center" vertical="center" wrapText="1"/>
    </xf>
    <xf numFmtId="0" fontId="65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vertical="center"/>
      <protection hidden="1"/>
    </xf>
    <xf numFmtId="0" fontId="30" fillId="0" borderId="10" xfId="45" applyFont="1" applyBorder="1" applyAlignment="1" applyProtection="1">
      <alignment vertical="center"/>
      <protection locked="0"/>
    </xf>
    <xf numFmtId="164" fontId="29" fillId="0" borderId="10" xfId="20" applyNumberFormat="1" applyFont="1" applyBorder="1" applyAlignment="1" applyProtection="1">
      <alignment horizontal="center" vertical="center"/>
      <protection locked="0"/>
    </xf>
    <xf numFmtId="164" fontId="33" fillId="0" borderId="0" xfId="45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5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32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9" fillId="25" borderId="32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 vertical="center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37" xfId="45" applyFont="1" applyBorder="1" applyAlignment="1" applyProtection="1">
      <alignment horizontal="center" vertical="center"/>
      <protection locked="0"/>
    </xf>
    <xf numFmtId="0" fontId="30" fillId="0" borderId="19" xfId="45" applyFont="1" applyBorder="1" applyAlignment="1" applyProtection="1">
      <alignment horizontal="center" vertical="center"/>
      <protection locked="0"/>
    </xf>
    <xf numFmtId="0" fontId="30" fillId="0" borderId="38" xfId="45" applyFont="1" applyBorder="1" applyAlignment="1" applyProtection="1">
      <alignment horizontal="center" vertical="center"/>
      <protection locked="0"/>
    </xf>
    <xf numFmtId="0" fontId="33" fillId="0" borderId="39" xfId="46" applyFont="1" applyBorder="1" applyAlignment="1" applyProtection="1">
      <alignment horizontal="center" vertical="center" wrapText="1"/>
      <protection locked="0"/>
    </xf>
    <xf numFmtId="0" fontId="33" fillId="0" borderId="41" xfId="46" applyFont="1" applyBorder="1" applyAlignment="1" applyProtection="1">
      <alignment horizontal="center" vertical="center" wrapText="1"/>
      <protection locked="0"/>
    </xf>
    <xf numFmtId="0" fontId="27" fillId="0" borderId="29" xfId="46" applyFont="1" applyBorder="1" applyAlignment="1" applyProtection="1">
      <alignment horizontal="center" vertical="center" wrapText="1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31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30" fillId="0" borderId="36" xfId="46" applyFont="1" applyBorder="1" applyAlignment="1" applyProtection="1">
      <alignment horizontal="center" vertical="center" wrapText="1"/>
      <protection locked="0"/>
    </xf>
    <xf numFmtId="0" fontId="30" fillId="0" borderId="4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41" fillId="0" borderId="0" xfId="60" applyFont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29" xfId="49" applyFont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7" xfId="49" applyFont="1" applyBorder="1" applyAlignment="1">
      <alignment horizontal="center" vertical="center" wrapText="1"/>
    </xf>
    <xf numFmtId="0" fontId="43" fillId="0" borderId="38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wADoAMwA5ACAAQQBNAAAAAAAAAAAAAAAAAAAAAAAAAAAAAAAAAAAAAAAAAAAAAAAAAAAAAAAAAAAAAAAAAAAAAAAAAAAAAAAAAAAAAAAAAAAAAAAAAAAAAAAAAAAAAAAAAAAAAADnBwwABAAcAAoAJwAJ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jM5MDlaMCMGCSqGSIb3DQEJBDEWBBQVQI8P923d2a8KfOEqeIVZVqA7qDArBgsqhkiG9w0BCRACDDEcMBowGDAWBBRE5xMFRVajmd/v2Zzf5CvSbEm8HjANBgkqhkiG9w0BAQEFAASCAQAIyG/vOK+UQ/7jPe3JyRdSbkH8AYwjSH/bt+2Em2R7BEGkSm0aEnUZZlkZhmgDP0+8plzLgJDWbZ79ku1ep2A5HBKvpCJN4XRpyjzcSaaPXZPUptWFB5I3cwFClfTkZoD4T1G5sHspkVv0omI48aJ6k0/8vr2ehIYmjrU67fI5N2JjJlu88Lsoo7g5g0dKNbnQkXwcxP5rAUpXZp24No7wSawInIR4kn1I5WI1RVwC0JCnc+tzMwCnGs84jadkMmyVvWHgzquFN5Rfa7qHD1CnL1+YDwgqO5JjwIfgyVuAwkFMEVhUruIM4umt5Hda+VxGjN5D2mpZTcOzDXxubjmM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wADoAMwA5ACAAQQBNAAAAAAAAAAAAAAAAAAAAAAAAAAAAAAAAAAAAAAAAAAAAAAAAAAAAAAAAAAAAAAAAAAAAAAAAAAAAAAAAAAAAAAAAAAAAAAAAAAAAAAAAAAAAAAAAAAAAAADnBwwABAAcAAoAJwAD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jM5MDNaMCMGCSqGSIb3DQEJBDEWBBQwsO1I4KG2YU/Kz9iONaCshsW05zArBgsqhkiG9w0BCRACDDEcMBowGDAWBBRE5xMFRVajmd/v2Zzf5CvSbEm8HjANBgkqhkiG9w0BAQEFAASCAQA6FAvK6Zx0aseCNBf+CDQlP0m8QpOJxsKGyqwiOvPzZ/MhWsYmK1KiU3bpuio+YJnYtYCrl9NiulTWit5sVsGp4Yf03Z+Jt59a4qUXYJvHqoO5H+zwnl2W0f2l0ZslvsATHx4uvaE7/NTzC8KvcdJlx0Xtgb9iTuISRfF+J4LkMMwH+qUoIxQSV9BmRe4qRhZo8vzu3PzrCpJ8Y+na+n36BQghQYQ+YtsRTtsZH/KN+mWgMn2wd/1GH+w+rRdc252ibkWADxTX74pMnheBemRyy42ooAdLWNLNOIRS5mhdlm+lNTioMTgmJyIXC7p7ZqS0sVJKLIRUJQ4T0OHnx4fI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3</xdr:col>
          <xdr:colOff>34925</xdr:colOff>
          <xdr:row>84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F1668D23-F318-E810-E51E-6C2B2F0B47E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2</xdr:col>
          <xdr:colOff>2540000</xdr:colOff>
          <xdr:row>101</xdr:row>
          <xdr:rowOff>31750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3D0C14ED-CF97-886C-7504-AAE20FAC60A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X86"/>
  <sheetViews>
    <sheetView tabSelected="1" view="pageBreakPreview" topLeftCell="A59" zoomScaleSheetLayoutView="100" workbookViewId="0">
      <selection activeCell="C85" sqref="C85"/>
    </sheetView>
  </sheetViews>
  <sheetFormatPr defaultRowHeight="17.25"/>
  <cols>
    <col min="1" max="1" width="5.5703125" style="7" customWidth="1"/>
    <col min="2" max="2" width="39.140625" style="7" customWidth="1"/>
    <col min="3" max="3" width="37.5703125" style="7" customWidth="1"/>
    <col min="4" max="4" width="24.28515625" style="43" customWidth="1"/>
    <col min="5" max="5" width="5.42578125" style="43" customWidth="1"/>
    <col min="6" max="6" width="15.7109375" style="6" hidden="1" customWidth="1"/>
    <col min="7" max="8" width="0" style="6" hidden="1" customWidth="1"/>
    <col min="9" max="9" width="18.85546875" style="6" hidden="1" customWidth="1"/>
    <col min="10" max="10" width="8.28515625" style="6" hidden="1" customWidth="1"/>
    <col min="11" max="11" width="7.85546875" style="6" hidden="1" customWidth="1"/>
    <col min="12" max="12" width="2.5703125" style="6" hidden="1" customWidth="1"/>
    <col min="13" max="13" width="0" style="6" hidden="1" customWidth="1"/>
    <col min="14" max="14" width="3.28515625" style="6" hidden="1" customWidth="1"/>
    <col min="15" max="15" width="0" style="7" hidden="1" customWidth="1"/>
    <col min="16" max="16" width="2.42578125" style="7" hidden="1" customWidth="1"/>
    <col min="17" max="17" width="10" style="7" hidden="1" customWidth="1"/>
    <col min="18" max="18" width="2.28515625" style="7" hidden="1" customWidth="1"/>
    <col min="19" max="19" width="9.28515625" style="7" hidden="1" customWidth="1"/>
    <col min="20" max="16384" width="9.140625" style="7"/>
  </cols>
  <sheetData>
    <row r="1" spans="1:11">
      <c r="D1" s="42" t="s">
        <v>205</v>
      </c>
      <c r="E1" s="107">
        <v>147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3" t="s">
        <v>249</v>
      </c>
      <c r="E4" s="193"/>
    </row>
    <row r="5" spans="1:11" ht="27.75" customHeight="1">
      <c r="D5" s="193" t="s">
        <v>201</v>
      </c>
      <c r="E5" s="193"/>
    </row>
    <row r="7" spans="1:11" ht="21" customHeight="1">
      <c r="C7" s="42"/>
      <c r="D7" s="42" t="s">
        <v>253</v>
      </c>
      <c r="E7" s="107">
        <v>147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93"/>
      <c r="D10" s="193" t="s">
        <v>254</v>
      </c>
      <c r="E10" s="193"/>
      <c r="F10" s="42"/>
    </row>
    <row r="11" spans="1:11" ht="24" customHeight="1">
      <c r="C11" s="193"/>
      <c r="D11" s="193" t="s">
        <v>255</v>
      </c>
      <c r="E11" s="193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510" t="s">
        <v>43</v>
      </c>
      <c r="B13" s="510"/>
      <c r="C13" s="510"/>
      <c r="D13" s="510"/>
      <c r="E13" s="413"/>
      <c r="F13" s="45"/>
    </row>
    <row r="14" spans="1:11" ht="27.75" customHeight="1">
      <c r="A14" s="511" t="s">
        <v>297</v>
      </c>
      <c r="B14" s="511"/>
      <c r="C14" s="511"/>
      <c r="D14" s="511"/>
      <c r="E14" s="414"/>
    </row>
    <row r="15" spans="1:11" ht="18.75" customHeight="1">
      <c r="A15" s="512" t="s">
        <v>252</v>
      </c>
      <c r="B15" s="512"/>
      <c r="C15" s="512"/>
      <c r="D15" s="512"/>
      <c r="E15" s="415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515" t="s">
        <v>148</v>
      </c>
      <c r="C17" s="515"/>
      <c r="D17" s="324"/>
      <c r="E17" s="324"/>
    </row>
    <row r="18" spans="1:14" ht="18" customHeight="1">
      <c r="A18" s="117">
        <v>1</v>
      </c>
      <c r="B18" s="22" t="s">
        <v>120</v>
      </c>
      <c r="C18" s="22"/>
      <c r="D18" s="253">
        <v>73240</v>
      </c>
      <c r="E18" s="251"/>
    </row>
    <row r="19" spans="1:14" ht="18" customHeight="1">
      <c r="A19" s="117">
        <f>+A18+1</f>
        <v>2</v>
      </c>
      <c r="B19" s="22" t="s">
        <v>261</v>
      </c>
      <c r="C19" s="22"/>
      <c r="D19" s="253">
        <f>+D20+D21</f>
        <v>72</v>
      </c>
      <c r="E19" s="251"/>
    </row>
    <row r="20" spans="1:14" ht="18" customHeight="1">
      <c r="A20" s="116">
        <f>+A19+0.1</f>
        <v>2.1</v>
      </c>
      <c r="B20" s="20" t="s">
        <v>262</v>
      </c>
      <c r="C20" s="20"/>
      <c r="D20" s="252">
        <v>72</v>
      </c>
      <c r="E20" s="251"/>
    </row>
    <row r="21" spans="1:14" ht="18" hidden="1" customHeight="1">
      <c r="A21" s="116">
        <f>+A20+0.1</f>
        <v>2.2000000000000002</v>
      </c>
      <c r="B21" s="20" t="s">
        <v>265</v>
      </c>
      <c r="C21" s="20"/>
      <c r="D21" s="252"/>
      <c r="E21" s="251"/>
    </row>
    <row r="22" spans="1:14" ht="18.75" customHeight="1">
      <c r="A22" s="117">
        <f>+A19+1</f>
        <v>3</v>
      </c>
      <c r="B22" s="21" t="s">
        <v>266</v>
      </c>
      <c r="C22" s="21"/>
      <c r="D22" s="253">
        <f>+D23+D24</f>
        <v>3556.9</v>
      </c>
      <c r="E22" s="251"/>
      <c r="F22" s="458" t="s">
        <v>284</v>
      </c>
    </row>
    <row r="23" spans="1:14" ht="20.25" customHeight="1">
      <c r="A23" s="116">
        <f>+A22+0.1</f>
        <v>3.1</v>
      </c>
      <c r="B23" s="20" t="s">
        <v>263</v>
      </c>
      <c r="C23" s="20"/>
      <c r="D23" s="252">
        <v>2557.4</v>
      </c>
      <c r="E23" s="251"/>
    </row>
    <row r="24" spans="1:14" ht="18" customHeight="1">
      <c r="A24" s="116">
        <f>+A23+0.1</f>
        <v>3.2</v>
      </c>
      <c r="B24" s="20" t="s">
        <v>264</v>
      </c>
      <c r="C24" s="20"/>
      <c r="D24" s="252">
        <v>999.5</v>
      </c>
      <c r="E24" s="251"/>
    </row>
    <row r="25" spans="1:14" ht="18" customHeight="1">
      <c r="A25" s="117">
        <f>+A22+1</f>
        <v>4</v>
      </c>
      <c r="B25" s="22" t="s">
        <v>271</v>
      </c>
      <c r="C25" s="22"/>
      <c r="D25" s="251">
        <f>+Komunal!N20</f>
        <v>20.5</v>
      </c>
      <c r="E25" s="251"/>
    </row>
    <row r="26" spans="1:14" s="3" customFormat="1" ht="21" customHeight="1">
      <c r="A26" s="117">
        <f>+A25+1</f>
        <v>5</v>
      </c>
      <c r="B26" s="22" t="s">
        <v>8</v>
      </c>
      <c r="C26" s="22"/>
      <c r="D26" s="253">
        <f>+'Snund ev finans. pastaci'!D11</f>
        <v>6673</v>
      </c>
      <c r="E26" s="251"/>
      <c r="F26" s="325" t="s">
        <v>223</v>
      </c>
      <c r="G26" s="2"/>
      <c r="H26" s="2"/>
      <c r="I26" s="2"/>
      <c r="J26" s="2"/>
      <c r="K26" s="2"/>
      <c r="L26" s="2"/>
      <c r="M26" s="2"/>
      <c r="N26" s="2"/>
    </row>
    <row r="27" spans="1:14" ht="20.25" hidden="1" customHeight="1">
      <c r="A27" s="117">
        <f t="shared" ref="A27:A29" si="0">+A26+1</f>
        <v>6</v>
      </c>
      <c r="B27" s="22" t="s">
        <v>55</v>
      </c>
      <c r="C27" s="22"/>
      <c r="D27" s="251"/>
      <c r="E27" s="251"/>
      <c r="F27" s="327" t="s">
        <v>223</v>
      </c>
    </row>
    <row r="28" spans="1:14" ht="18" customHeight="1">
      <c r="A28" s="117">
        <v>6</v>
      </c>
      <c r="B28" s="22" t="s">
        <v>65</v>
      </c>
      <c r="C28" s="22"/>
      <c r="D28" s="253">
        <f>+Komunal!M28</f>
        <v>1176.8999999999999</v>
      </c>
      <c r="E28" s="251"/>
    </row>
    <row r="29" spans="1:14" ht="18" customHeight="1">
      <c r="A29" s="117">
        <f t="shared" si="0"/>
        <v>7</v>
      </c>
      <c r="B29" s="22" t="s">
        <v>127</v>
      </c>
      <c r="C29" s="22"/>
      <c r="D29" s="253">
        <f>SUM(D30:D31)</f>
        <v>3835.6</v>
      </c>
      <c r="E29" s="253"/>
    </row>
    <row r="30" spans="1:14" s="3" customFormat="1" ht="17.25" customHeight="1">
      <c r="A30" s="116">
        <f>+A29+0.1</f>
        <v>7.1</v>
      </c>
      <c r="B30" s="20" t="s">
        <v>74</v>
      </c>
      <c r="C30" s="20"/>
      <c r="D30" s="265">
        <f>+D75</f>
        <v>3835.6</v>
      </c>
      <c r="E30" s="265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7.25" hidden="1" customHeight="1">
      <c r="A31" s="116">
        <f>+A30+0.1</f>
        <v>7.1999999999999993</v>
      </c>
      <c r="B31" s="20" t="s">
        <v>75</v>
      </c>
      <c r="C31" s="20"/>
      <c r="D31" s="252"/>
      <c r="E31" s="252"/>
      <c r="F31" s="57" t="s">
        <v>228</v>
      </c>
      <c r="G31" s="2"/>
      <c r="H31" s="2"/>
      <c r="I31" s="338"/>
      <c r="J31" s="2"/>
      <c r="K31" s="2"/>
      <c r="L31" s="2"/>
      <c r="M31" s="2"/>
      <c r="N31" s="2"/>
    </row>
    <row r="32" spans="1:14" ht="17.25" customHeight="1">
      <c r="A32" s="117">
        <f>+A29+1</f>
        <v>8</v>
      </c>
      <c r="B32" s="22" t="s">
        <v>10</v>
      </c>
      <c r="C32" s="22"/>
      <c r="D32" s="251">
        <v>3</v>
      </c>
      <c r="E32" s="251"/>
    </row>
    <row r="33" spans="1:24" s="3" customFormat="1" ht="17.25" hidden="1" customHeight="1">
      <c r="A33" s="160">
        <f>+A32+1</f>
        <v>9</v>
      </c>
      <c r="B33" s="21" t="s">
        <v>304</v>
      </c>
      <c r="C33" s="21"/>
      <c r="D33" s="251"/>
      <c r="E33" s="251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9.5" hidden="1" customHeight="1">
      <c r="A34" s="160">
        <f>+A33+1</f>
        <v>10</v>
      </c>
      <c r="B34" s="21"/>
      <c r="C34" s="21"/>
      <c r="D34" s="251"/>
      <c r="E34" s="251"/>
      <c r="F34" s="21" t="s">
        <v>194</v>
      </c>
      <c r="G34" s="2"/>
      <c r="H34" s="2"/>
      <c r="I34" s="2"/>
      <c r="J34" s="2"/>
      <c r="K34" s="2"/>
      <c r="L34" s="2"/>
      <c r="M34" s="2"/>
      <c r="N34" s="2"/>
    </row>
    <row r="35" spans="1:24" ht="21" customHeight="1">
      <c r="A35" s="50"/>
      <c r="B35" s="17" t="s">
        <v>292</v>
      </c>
      <c r="C35" s="17"/>
      <c r="D35" s="308">
        <f>SUM(D18:D19,D22,D25:D29,D32:D34)</f>
        <v>88577.9</v>
      </c>
      <c r="E35" s="308"/>
    </row>
    <row r="36" spans="1:24" ht="23.25" customHeight="1">
      <c r="A36" s="43"/>
      <c r="B36" s="50"/>
      <c r="C36" s="51"/>
      <c r="D36" s="253"/>
      <c r="E36" s="253"/>
    </row>
    <row r="37" spans="1:24" ht="24.75" customHeight="1">
      <c r="A37" s="50" t="s">
        <v>11</v>
      </c>
      <c r="B37" s="477" t="s">
        <v>149</v>
      </c>
      <c r="C37" s="477"/>
      <c r="D37" s="309"/>
      <c r="E37" s="309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7">
        <v>1</v>
      </c>
      <c r="B38" s="21" t="s">
        <v>12</v>
      </c>
      <c r="C38" s="21"/>
      <c r="D38" s="253">
        <f>+Ashkhatavardz!N12</f>
        <v>53810.1</v>
      </c>
      <c r="E38" s="253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9.5" customHeight="1">
      <c r="A39" s="161">
        <v>1.1000000000000001</v>
      </c>
      <c r="B39" s="20" t="s">
        <v>121</v>
      </c>
      <c r="C39" s="20"/>
      <c r="D39" s="265">
        <f>+Ashkhatavardz!C8+Ashkhatavardz!J7</f>
        <v>4852.5140000000001</v>
      </c>
      <c r="E39" s="265"/>
      <c r="F39" s="298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9.5" customHeight="1">
      <c r="A40" s="161">
        <v>1.2</v>
      </c>
      <c r="B40" s="20" t="s">
        <v>13</v>
      </c>
      <c r="C40" s="20"/>
      <c r="D40" s="265">
        <f>+Ashkhatavardz!C9+Ashkhatavardz!M7</f>
        <v>957</v>
      </c>
      <c r="E40" s="265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5" hidden="1" customHeight="1">
      <c r="A41" s="161">
        <v>1.3</v>
      </c>
      <c r="B41" s="20" t="s">
        <v>290</v>
      </c>
      <c r="C41" s="20"/>
      <c r="D41" s="265">
        <f>+Ashkhatavardz!K7+Ashkhatavardz!C10</f>
        <v>0</v>
      </c>
      <c r="E41" s="265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5" customHeight="1">
      <c r="A42" s="117">
        <f>+A38+1</f>
        <v>2</v>
      </c>
      <c r="B42" s="21" t="s">
        <v>16</v>
      </c>
      <c r="C42" s="21"/>
      <c r="D42" s="253">
        <f>+'Snund ev finans. pastaci'!E11-'Dramakan hosqer'!D92</f>
        <v>17475.2</v>
      </c>
      <c r="E42" s="251"/>
      <c r="F42" s="57"/>
      <c r="G42" s="2"/>
      <c r="H42" s="2"/>
      <c r="I42" s="2"/>
      <c r="J42" s="2"/>
      <c r="K42" s="321"/>
      <c r="L42" s="89"/>
      <c r="M42" s="322"/>
      <c r="N42" s="89"/>
      <c r="O42" s="89"/>
      <c r="P42" s="89"/>
      <c r="Q42" s="323"/>
      <c r="R42" s="89"/>
      <c r="S42" s="252"/>
      <c r="T42" s="89"/>
      <c r="U42" s="2"/>
      <c r="V42" s="2"/>
      <c r="W42" s="2"/>
      <c r="X42" s="2"/>
    </row>
    <row r="43" spans="1:24" ht="18" customHeight="1">
      <c r="A43" s="117">
        <f>+A42+1</f>
        <v>3</v>
      </c>
      <c r="B43" s="21" t="s">
        <v>15</v>
      </c>
      <c r="C43" s="21"/>
      <c r="D43" s="251">
        <f>+Komunal!F27</f>
        <v>3480.3</v>
      </c>
      <c r="E43" s="251"/>
      <c r="F43" s="337">
        <f>+D43-Komunal!F20</f>
        <v>-754.80000000000018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customHeight="1">
      <c r="A44" s="117">
        <f t="shared" ref="A44:A48" si="1">+A43+1</f>
        <v>4</v>
      </c>
      <c r="B44" s="21" t="s">
        <v>14</v>
      </c>
      <c r="C44" s="21"/>
      <c r="D44" s="251">
        <f>+Komunal!J27</f>
        <v>2370.6999999999998</v>
      </c>
      <c r="E44" s="251"/>
      <c r="F44" s="337">
        <f>+D44-Komunal!J20</f>
        <v>-377.5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7">
        <f t="shared" si="1"/>
        <v>5</v>
      </c>
      <c r="B45" s="21" t="s">
        <v>17</v>
      </c>
      <c r="C45" s="21"/>
      <c r="D45" s="251">
        <f>+Komunal!O27</f>
        <v>491.69999999999993</v>
      </c>
      <c r="E45" s="251"/>
      <c r="F45" s="337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7">
        <f t="shared" si="1"/>
        <v>6</v>
      </c>
      <c r="B46" s="21" t="s">
        <v>18</v>
      </c>
      <c r="C46" s="21"/>
      <c r="D46" s="251">
        <v>75.900000000000006</v>
      </c>
      <c r="E46" s="251"/>
    </row>
    <row r="47" spans="1:24" ht="18" customHeight="1">
      <c r="A47" s="117">
        <f t="shared" si="1"/>
        <v>7</v>
      </c>
      <c r="B47" s="21" t="s">
        <v>19</v>
      </c>
      <c r="C47" s="21"/>
      <c r="D47" s="251">
        <v>60</v>
      </c>
      <c r="E47" s="251"/>
    </row>
    <row r="48" spans="1:24" ht="18" customHeight="1">
      <c r="A48" s="117">
        <f t="shared" si="1"/>
        <v>8</v>
      </c>
      <c r="B48" s="21" t="s">
        <v>20</v>
      </c>
      <c r="C48" s="21"/>
      <c r="D48" s="310">
        <f>SUM(D49:D51)</f>
        <v>123.6</v>
      </c>
      <c r="E48" s="310"/>
    </row>
    <row r="49" spans="1:19" s="3" customFormat="1" ht="18" customHeight="1">
      <c r="A49" s="116">
        <f>+A48+0.1</f>
        <v>8.1</v>
      </c>
      <c r="B49" s="20" t="s">
        <v>21</v>
      </c>
      <c r="C49" s="20"/>
      <c r="D49" s="252">
        <v>57.6</v>
      </c>
      <c r="E49" s="252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8" customHeight="1">
      <c r="A50" s="116">
        <f>+A49+0.1</f>
        <v>8.1999999999999993</v>
      </c>
      <c r="B50" s="20" t="s">
        <v>22</v>
      </c>
      <c r="C50" s="20"/>
      <c r="D50" s="252">
        <v>12</v>
      </c>
      <c r="E50" s="252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8" customHeight="1">
      <c r="A51" s="116">
        <f>+A50+0.1</f>
        <v>8.2999999999999989</v>
      </c>
      <c r="B51" s="20" t="s">
        <v>23</v>
      </c>
      <c r="C51" s="20"/>
      <c r="D51" s="252">
        <v>54</v>
      </c>
      <c r="E51" s="252"/>
      <c r="F51" s="2"/>
      <c r="G51" s="2"/>
      <c r="H51" s="2"/>
      <c r="I51" s="2"/>
      <c r="J51" s="2"/>
      <c r="K51" s="2"/>
      <c r="L51" s="2"/>
      <c r="M51" s="2"/>
      <c r="N51" s="2"/>
      <c r="Q51" s="513" t="s">
        <v>239</v>
      </c>
    </row>
    <row r="52" spans="1:19" ht="18" customHeight="1" thickBot="1">
      <c r="A52" s="117">
        <f>+A48+1</f>
        <v>9</v>
      </c>
      <c r="B52" s="21" t="s">
        <v>24</v>
      </c>
      <c r="C52" s="21"/>
      <c r="D52" s="251">
        <v>5</v>
      </c>
      <c r="E52" s="251"/>
      <c r="K52" s="89" t="s">
        <v>204</v>
      </c>
      <c r="O52" s="8" t="s">
        <v>240</v>
      </c>
      <c r="P52" s="8"/>
      <c r="Q52" s="514"/>
    </row>
    <row r="53" spans="1:19" ht="18" customHeight="1" thickBot="1">
      <c r="A53" s="117">
        <f>+A52+1</f>
        <v>10</v>
      </c>
      <c r="B53" s="21" t="s">
        <v>31</v>
      </c>
      <c r="C53" s="21"/>
      <c r="D53" s="251">
        <f>+S53</f>
        <v>679.3</v>
      </c>
      <c r="E53" s="251"/>
      <c r="F53" s="6" t="s">
        <v>225</v>
      </c>
      <c r="K53" s="299">
        <v>7</v>
      </c>
      <c r="L53" s="89" t="s">
        <v>202</v>
      </c>
      <c r="M53" s="301">
        <v>147</v>
      </c>
      <c r="N53" s="89" t="s">
        <v>203</v>
      </c>
      <c r="O53" s="300">
        <f>+K53*M53/12*2</f>
        <v>171.5</v>
      </c>
      <c r="P53" s="43" t="s">
        <v>224</v>
      </c>
      <c r="Q53" s="336">
        <v>507.8</v>
      </c>
      <c r="R53" s="7" t="s">
        <v>203</v>
      </c>
      <c r="S53" s="334">
        <f>+O53+Q53</f>
        <v>679.3</v>
      </c>
    </row>
    <row r="54" spans="1:19" ht="18" customHeight="1">
      <c r="A54" s="117">
        <f t="shared" ref="A54:A74" si="2">+A53+1</f>
        <v>11</v>
      </c>
      <c r="B54" s="21" t="s">
        <v>25</v>
      </c>
      <c r="C54" s="21"/>
      <c r="D54" s="251">
        <v>196</v>
      </c>
      <c r="E54" s="251"/>
    </row>
    <row r="55" spans="1:19" ht="18" customHeight="1">
      <c r="A55" s="117">
        <f t="shared" si="2"/>
        <v>12</v>
      </c>
      <c r="B55" s="21" t="s">
        <v>76</v>
      </c>
      <c r="C55" s="21"/>
      <c r="D55" s="251">
        <v>196</v>
      </c>
      <c r="E55" s="251"/>
    </row>
    <row r="56" spans="1:19" ht="18" customHeight="1">
      <c r="A56" s="117">
        <f t="shared" si="2"/>
        <v>13</v>
      </c>
      <c r="B56" s="21" t="s">
        <v>50</v>
      </c>
      <c r="C56" s="21"/>
      <c r="D56" s="251">
        <v>507.5</v>
      </c>
      <c r="E56" s="251"/>
    </row>
    <row r="57" spans="1:19" ht="18.75" customHeight="1">
      <c r="A57" s="117">
        <f t="shared" si="2"/>
        <v>14</v>
      </c>
      <c r="B57" s="21" t="s">
        <v>122</v>
      </c>
      <c r="C57" s="21"/>
      <c r="D57" s="251">
        <v>270.89999999999998</v>
      </c>
      <c r="E57" s="251"/>
    </row>
    <row r="58" spans="1:19" ht="18" hidden="1" customHeight="1">
      <c r="A58" s="117">
        <f t="shared" si="2"/>
        <v>15</v>
      </c>
      <c r="B58" s="21" t="s">
        <v>123</v>
      </c>
      <c r="C58" s="21"/>
      <c r="D58" s="251"/>
      <c r="E58" s="251"/>
      <c r="G58" s="52"/>
    </row>
    <row r="59" spans="1:19" ht="20.25" customHeight="1">
      <c r="A59" s="117">
        <v>15</v>
      </c>
      <c r="B59" s="21" t="s">
        <v>26</v>
      </c>
      <c r="C59" s="21"/>
      <c r="D59" s="251">
        <f>1923.7+800.9</f>
        <v>2724.6</v>
      </c>
      <c r="E59" s="251"/>
      <c r="G59" s="52"/>
    </row>
    <row r="60" spans="1:19" ht="18" customHeight="1">
      <c r="A60" s="117">
        <v>16</v>
      </c>
      <c r="B60" s="21" t="s">
        <v>27</v>
      </c>
      <c r="C60" s="21"/>
      <c r="D60" s="251">
        <v>271.60000000000002</v>
      </c>
      <c r="E60" s="251"/>
    </row>
    <row r="61" spans="1:19" ht="18.75" customHeight="1">
      <c r="A61" s="117">
        <v>17</v>
      </c>
      <c r="B61" s="21" t="s">
        <v>69</v>
      </c>
      <c r="C61" s="21"/>
      <c r="D61" s="251">
        <v>350</v>
      </c>
      <c r="E61" s="251"/>
    </row>
    <row r="62" spans="1:19" ht="18.75" customHeight="1">
      <c r="A62" s="117">
        <f t="shared" si="2"/>
        <v>18</v>
      </c>
      <c r="B62" s="21" t="s">
        <v>56</v>
      </c>
      <c r="C62" s="21"/>
      <c r="D62" s="253">
        <f>+D28</f>
        <v>1176.8999999999999</v>
      </c>
      <c r="E62" s="251"/>
    </row>
    <row r="63" spans="1:19" ht="18" hidden="1" customHeight="1">
      <c r="A63" s="117">
        <f t="shared" si="2"/>
        <v>19</v>
      </c>
      <c r="B63" s="21" t="s">
        <v>47</v>
      </c>
      <c r="C63" s="21"/>
      <c r="D63" s="251"/>
      <c r="E63" s="251"/>
    </row>
    <row r="64" spans="1:19" ht="18.75" customHeight="1">
      <c r="A64" s="117">
        <v>19</v>
      </c>
      <c r="B64" s="21" t="s">
        <v>77</v>
      </c>
      <c r="C64" s="21"/>
      <c r="D64" s="251">
        <v>40</v>
      </c>
      <c r="E64" s="251"/>
    </row>
    <row r="65" spans="1:20" ht="18.75" customHeight="1">
      <c r="A65" s="117">
        <f t="shared" si="2"/>
        <v>20</v>
      </c>
      <c r="B65" s="21" t="s">
        <v>78</v>
      </c>
      <c r="C65" s="21"/>
      <c r="D65" s="251">
        <v>95</v>
      </c>
      <c r="E65" s="251"/>
    </row>
    <row r="66" spans="1:20" ht="18.75" customHeight="1">
      <c r="A66" s="117">
        <f t="shared" si="2"/>
        <v>21</v>
      </c>
      <c r="B66" s="21" t="s">
        <v>48</v>
      </c>
      <c r="C66" s="21"/>
      <c r="D66" s="251">
        <v>6</v>
      </c>
      <c r="E66" s="251"/>
    </row>
    <row r="67" spans="1:20" ht="18.75" customHeight="1">
      <c r="A67" s="117">
        <f t="shared" si="2"/>
        <v>22</v>
      </c>
      <c r="B67" s="21" t="s">
        <v>124</v>
      </c>
      <c r="C67" s="21"/>
      <c r="D67" s="251">
        <v>30</v>
      </c>
      <c r="E67" s="251"/>
    </row>
    <row r="68" spans="1:20" ht="18.75" hidden="1" customHeight="1">
      <c r="A68" s="117">
        <f t="shared" si="2"/>
        <v>23</v>
      </c>
      <c r="B68" s="21" t="s">
        <v>49</v>
      </c>
      <c r="C68" s="21"/>
      <c r="D68" s="251"/>
      <c r="E68" s="251"/>
    </row>
    <row r="69" spans="1:20" ht="18.75" customHeight="1">
      <c r="A69" s="117">
        <v>23</v>
      </c>
      <c r="B69" s="21" t="s">
        <v>66</v>
      </c>
      <c r="C69" s="21"/>
      <c r="D69" s="251">
        <v>108</v>
      </c>
      <c r="E69" s="251"/>
    </row>
    <row r="70" spans="1:20" ht="18.75" hidden="1" customHeight="1">
      <c r="A70" s="117">
        <f t="shared" si="2"/>
        <v>24</v>
      </c>
      <c r="B70" s="21" t="s">
        <v>79</v>
      </c>
      <c r="C70" s="21"/>
      <c r="D70" s="251"/>
      <c r="E70" s="251"/>
    </row>
    <row r="71" spans="1:20" ht="18.75" customHeight="1">
      <c r="A71" s="117">
        <v>24</v>
      </c>
      <c r="B71" s="21" t="s">
        <v>305</v>
      </c>
      <c r="C71" s="21"/>
      <c r="D71" s="251">
        <v>50</v>
      </c>
      <c r="E71" s="251"/>
    </row>
    <row r="72" spans="1:20" ht="18.75" customHeight="1">
      <c r="A72" s="117">
        <v>25</v>
      </c>
      <c r="B72" s="21" t="s">
        <v>301</v>
      </c>
      <c r="C72" s="21"/>
      <c r="D72" s="251">
        <v>50</v>
      </c>
      <c r="E72" s="251"/>
    </row>
    <row r="73" spans="1:20" ht="18.75" customHeight="1">
      <c r="A73" s="117">
        <f t="shared" si="2"/>
        <v>26</v>
      </c>
      <c r="B73" s="21" t="s">
        <v>302</v>
      </c>
      <c r="C73" s="21"/>
      <c r="D73" s="251">
        <v>35</v>
      </c>
      <c r="E73" s="251"/>
      <c r="F73" s="57" t="s">
        <v>125</v>
      </c>
    </row>
    <row r="74" spans="1:20" ht="18.75" customHeight="1">
      <c r="A74" s="117">
        <f t="shared" si="2"/>
        <v>27</v>
      </c>
      <c r="B74" s="21" t="s">
        <v>28</v>
      </c>
      <c r="C74" s="21"/>
      <c r="D74" s="251">
        <v>3835.6</v>
      </c>
      <c r="E74" s="251"/>
    </row>
    <row r="75" spans="1:20" s="3" customFormat="1" ht="18.75" customHeight="1">
      <c r="A75" s="161">
        <f>+A74+0.1</f>
        <v>27.1</v>
      </c>
      <c r="B75" s="20" t="s">
        <v>80</v>
      </c>
      <c r="C75" s="20"/>
      <c r="D75" s="252">
        <v>3835.6</v>
      </c>
      <c r="E75" s="251"/>
      <c r="F75" s="19"/>
      <c r="G75" s="2"/>
      <c r="H75" s="2"/>
      <c r="I75" s="2"/>
      <c r="J75" s="2"/>
      <c r="K75" s="2"/>
      <c r="L75" s="2"/>
      <c r="M75" s="2"/>
      <c r="N75" s="2"/>
    </row>
    <row r="76" spans="1:20" ht="18" customHeight="1">
      <c r="A76" s="117">
        <f>+A74+1</f>
        <v>28</v>
      </c>
      <c r="B76" s="21" t="s">
        <v>81</v>
      </c>
      <c r="C76" s="21"/>
      <c r="D76" s="251">
        <v>63</v>
      </c>
      <c r="E76" s="251"/>
    </row>
    <row r="77" spans="1:20" s="17" customFormat="1" ht="20.25" hidden="1" customHeight="1">
      <c r="A77" s="117">
        <f>+A76+1</f>
        <v>29</v>
      </c>
      <c r="B77" s="21" t="s">
        <v>70</v>
      </c>
      <c r="C77" s="21"/>
      <c r="D77" s="251"/>
      <c r="E77" s="251"/>
      <c r="F77" s="53"/>
      <c r="G77" s="16"/>
      <c r="H77" s="16"/>
      <c r="I77" s="16"/>
      <c r="J77" s="16"/>
      <c r="K77" s="16"/>
      <c r="L77" s="16"/>
      <c r="M77" s="16"/>
      <c r="N77" s="16"/>
    </row>
    <row r="78" spans="1:20" ht="23.25" customHeight="1">
      <c r="A78" s="54"/>
      <c r="B78" s="478" t="s">
        <v>32</v>
      </c>
      <c r="C78" s="478"/>
      <c r="D78" s="308">
        <f>SUM(D38,D42:D48,D52:D74,D76:D77)</f>
        <v>88577.900000000009</v>
      </c>
      <c r="E78" s="457" t="s">
        <v>250</v>
      </c>
      <c r="F78" s="305">
        <f>+D35-D78</f>
        <v>0</v>
      </c>
      <c r="T78" s="509">
        <f>+D35-D78</f>
        <v>0</v>
      </c>
    </row>
    <row r="79" spans="1:20" ht="30" customHeight="1">
      <c r="B79" s="55"/>
      <c r="C79" s="8"/>
    </row>
    <row r="80" spans="1:20" ht="26.25" hidden="1" customHeight="1">
      <c r="B80" s="9" t="s">
        <v>2</v>
      </c>
      <c r="C80" s="311" t="s">
        <v>298</v>
      </c>
      <c r="D80" s="16"/>
      <c r="E80" s="16"/>
    </row>
    <row r="81" spans="2:15" ht="12.75" hidden="1" customHeight="1">
      <c r="B81" s="55"/>
      <c r="C81" s="249" t="s">
        <v>97</v>
      </c>
      <c r="D81" s="192"/>
      <c r="E81" s="192"/>
    </row>
    <row r="82" spans="2:15" ht="27" hidden="1" customHeight="1">
      <c r="B82" s="9" t="s">
        <v>6</v>
      </c>
      <c r="C82" s="311" t="s">
        <v>299</v>
      </c>
      <c r="D82" s="16"/>
      <c r="E82" s="16"/>
    </row>
    <row r="83" spans="2:15" ht="13.5" hidden="1" customHeight="1">
      <c r="C83" s="249" t="s">
        <v>97</v>
      </c>
      <c r="D83" s="192"/>
      <c r="E83" s="192"/>
    </row>
    <row r="84" spans="2:15" hidden="1">
      <c r="B84" s="8" t="s">
        <v>210</v>
      </c>
    </row>
    <row r="85" spans="2:15" ht="103.5" customHeight="1">
      <c r="B85" s="476" t="s">
        <v>242</v>
      </c>
      <c r="D85" s="326" t="s">
        <v>251</v>
      </c>
      <c r="E85" s="7"/>
      <c r="F85" s="43"/>
      <c r="O85" s="6"/>
    </row>
    <row r="86" spans="2:15" ht="40.5" customHeight="1">
      <c r="B86" s="262"/>
      <c r="C86" s="80"/>
      <c r="D86" s="7"/>
      <c r="E86" s="7"/>
      <c r="F86" s="43"/>
      <c r="O86" s="6"/>
    </row>
  </sheetData>
  <sheetProtection formatCells="0" formatColumns="0" formatRows="0" insertColumns="0" insertRows="0" insertHyperlinks="0" deleteColumns="0" deleteRows="0" sort="0"/>
  <mergeCells count="5">
    <mergeCell ref="A13:D13"/>
    <mergeCell ref="A14:D14"/>
    <mergeCell ref="A15:D15"/>
    <mergeCell ref="Q51:Q52"/>
    <mergeCell ref="B17:C17"/>
  </mergeCells>
  <pageMargins left="0.25" right="0.25" top="0.75" bottom="0.75" header="0.3" footer="0.3"/>
  <pageSetup paperSize="9" scale="90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3</xdr:col>
                <xdr:colOff>38100</xdr:colOff>
                <xdr:row>84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M123"/>
  <sheetViews>
    <sheetView view="pageBreakPreview" topLeftCell="A73" zoomScaleSheetLayoutView="100" workbookViewId="0">
      <selection activeCell="C101" sqref="C101"/>
    </sheetView>
  </sheetViews>
  <sheetFormatPr defaultRowHeight="13.5"/>
  <cols>
    <col min="1" max="1" width="4.85546875" style="83" customWidth="1"/>
    <col min="2" max="2" width="39.85546875" style="83" customWidth="1"/>
    <col min="3" max="3" width="40.140625" style="83" customWidth="1"/>
    <col min="4" max="4" width="22.140625" style="83" customWidth="1"/>
    <col min="5" max="5" width="5" style="83" customWidth="1"/>
    <col min="6" max="6" width="23.140625" style="109" hidden="1" customWidth="1"/>
    <col min="7" max="7" width="23.140625" style="89" hidden="1" customWidth="1"/>
    <col min="8" max="8" width="1.5703125" style="89" hidden="1" customWidth="1"/>
    <col min="9" max="9" width="1.7109375" style="89" hidden="1" customWidth="1"/>
    <col min="10" max="10" width="11.85546875" style="89" hidden="1" customWidth="1"/>
    <col min="11" max="11" width="0" style="82" hidden="1" customWidth="1"/>
    <col min="12" max="13" width="9.140625" style="82"/>
    <col min="14" max="16384" width="9.140625" style="83"/>
  </cols>
  <sheetData>
    <row r="1" spans="1:13" ht="17.25">
      <c r="D1" s="341" t="s">
        <v>205</v>
      </c>
      <c r="E1" s="427">
        <f>+'Ekamut-caxs'!E1+1</f>
        <v>148</v>
      </c>
    </row>
    <row r="2" spans="1:13" ht="17.25">
      <c r="D2" s="247" t="s">
        <v>42</v>
      </c>
      <c r="E2" s="247"/>
    </row>
    <row r="3" spans="1:13" ht="18.75" customHeight="1">
      <c r="D3" s="247" t="s">
        <v>30</v>
      </c>
      <c r="E3" s="247"/>
    </row>
    <row r="4" spans="1:13" ht="30.75" customHeight="1">
      <c r="D4" s="193" t="str">
        <f>+'Ekamut-caxs'!D4</f>
        <v>«---------» ---------------- 2023թ.</v>
      </c>
      <c r="E4" s="193"/>
    </row>
    <row r="5" spans="1:13" ht="33" customHeight="1">
      <c r="D5" s="193" t="str">
        <f>+'Ekamut-caxs'!D5</f>
        <v>հ. --------------- - Ա որոշմամբ</v>
      </c>
      <c r="E5" s="193"/>
    </row>
    <row r="7" spans="1:13" s="75" customFormat="1" ht="18.75" customHeight="1">
      <c r="A7" s="73"/>
      <c r="B7" s="74"/>
      <c r="C7" s="74"/>
      <c r="D7" s="341" t="s">
        <v>253</v>
      </c>
      <c r="E7" s="427">
        <f>+'Ekamut-caxs'!E7+1</f>
        <v>148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47" t="s">
        <v>42</v>
      </c>
      <c r="E8" s="247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47" t="s">
        <v>30</v>
      </c>
      <c r="E9" s="247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93" t="s">
        <v>254</v>
      </c>
      <c r="E10" s="19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93" t="s">
        <v>255</v>
      </c>
      <c r="E11" s="19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18" t="s">
        <v>43</v>
      </c>
      <c r="B13" s="518"/>
      <c r="C13" s="518"/>
      <c r="D13" s="518"/>
      <c r="E13" s="416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511" t="str">
        <f>+'Ekamut-caxs'!A14:D14</f>
        <v xml:space="preserve">«Երևանի հ․ 79 մսուր-մանկապարտեզ» ՀՈԱԿ-ի </v>
      </c>
      <c r="B14" s="511"/>
      <c r="C14" s="511"/>
      <c r="D14" s="511"/>
      <c r="E14" s="414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12" t="s">
        <v>285</v>
      </c>
      <c r="B15" s="512"/>
      <c r="C15" s="512"/>
      <c r="D15" s="512"/>
      <c r="E15" s="415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39" customHeight="1" thickBot="1">
      <c r="A18" s="93" t="s">
        <v>3</v>
      </c>
      <c r="B18" s="519" t="s">
        <v>33</v>
      </c>
      <c r="C18" s="520"/>
      <c r="D18" s="88" t="s">
        <v>45</v>
      </c>
      <c r="E18" s="418"/>
      <c r="F18" s="109"/>
      <c r="G18" s="89"/>
      <c r="H18" s="89"/>
      <c r="I18" s="89"/>
      <c r="J18" s="304" t="s">
        <v>232</v>
      </c>
      <c r="K18" s="89"/>
      <c r="L18" s="89"/>
      <c r="M18" s="89"/>
    </row>
    <row r="19" spans="1:13" s="75" customFormat="1" ht="40.5" customHeight="1" thickBot="1">
      <c r="A19" s="12" t="s">
        <v>7</v>
      </c>
      <c r="B19" s="521" t="s">
        <v>34</v>
      </c>
      <c r="C19" s="522"/>
      <c r="D19" s="287">
        <f>+'Dramakani hamematakan'!D6</f>
        <v>5114.53</v>
      </c>
      <c r="E19" s="419"/>
      <c r="F19" s="516" t="s">
        <v>231</v>
      </c>
      <c r="G19" s="517"/>
      <c r="H19" s="303"/>
      <c r="I19" s="303"/>
      <c r="J19" s="302"/>
      <c r="K19" s="77"/>
      <c r="L19" s="77"/>
      <c r="M19" s="77"/>
    </row>
    <row r="20" spans="1:13" s="75" customFormat="1" ht="29.25" customHeight="1">
      <c r="A20" s="12" t="s">
        <v>11</v>
      </c>
      <c r="B20" s="521" t="s">
        <v>84</v>
      </c>
      <c r="C20" s="522"/>
      <c r="D20" s="287">
        <f>SUM(D21:D22,D25,D28:D34)</f>
        <v>84721.799999999988</v>
      </c>
      <c r="E20" s="420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8" customHeight="1">
      <c r="A21" s="61">
        <f>+'Ekamut-caxs'!A18</f>
        <v>1</v>
      </c>
      <c r="B21" s="523" t="s">
        <v>120</v>
      </c>
      <c r="C21" s="524"/>
      <c r="D21" s="279">
        <f>+'Ekamut-caxs'!D18</f>
        <v>73240</v>
      </c>
      <c r="E21" s="421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8" customHeight="1">
      <c r="A22" s="61">
        <f>+'Ekamut-caxs'!A19</f>
        <v>2</v>
      </c>
      <c r="B22" s="523" t="str">
        <f>+'Ekamut-caxs'!B19</f>
        <v>Այլ նպաստներ բյուջեից, որից՝</v>
      </c>
      <c r="C22" s="524"/>
      <c r="D22" s="279">
        <f>+'Ekamut-caxs'!D19</f>
        <v>72</v>
      </c>
      <c r="E22" s="421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8" customHeight="1">
      <c r="A23" s="27">
        <f>+'Ekamut-caxs'!A20</f>
        <v>2.1</v>
      </c>
      <c r="B23" s="527" t="s">
        <v>262</v>
      </c>
      <c r="C23" s="528"/>
      <c r="D23" s="258">
        <f>+'Ekamut-caxs'!D20</f>
        <v>72</v>
      </c>
      <c r="E23" s="421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8" hidden="1" customHeight="1">
      <c r="A24" s="27">
        <f>+'Ekamut-caxs'!A21</f>
        <v>2.2000000000000002</v>
      </c>
      <c r="B24" s="527" t="s">
        <v>265</v>
      </c>
      <c r="C24" s="528"/>
      <c r="D24" s="258">
        <f>+'Ekamut-caxs'!D21</f>
        <v>0</v>
      </c>
      <c r="E24" s="421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18" customHeight="1">
      <c r="A25" s="61">
        <f>+'Ekamut-caxs'!A22</f>
        <v>3</v>
      </c>
      <c r="B25" s="523" t="str">
        <f>+'Ekamut-caxs'!B22</f>
        <v>Դրամաշնորհներ բյուջեից, որից՝</v>
      </c>
      <c r="C25" s="524"/>
      <c r="D25" s="278">
        <f>+'Ekamut-caxs'!D22</f>
        <v>3556.9</v>
      </c>
      <c r="E25" s="421"/>
      <c r="F25" s="458" t="s">
        <v>284</v>
      </c>
      <c r="G25" s="44"/>
      <c r="H25" s="44"/>
      <c r="I25" s="44"/>
      <c r="J25" s="44"/>
      <c r="K25" s="77"/>
      <c r="L25" s="77"/>
      <c r="M25" s="77"/>
    </row>
    <row r="26" spans="1:13" s="75" customFormat="1" ht="18" customHeight="1">
      <c r="A26" s="27">
        <f>+'Ekamut-caxs'!A23</f>
        <v>3.1</v>
      </c>
      <c r="B26" s="527" t="s">
        <v>263</v>
      </c>
      <c r="C26" s="528"/>
      <c r="D26" s="258">
        <f>+'Ekamut-caxs'!D23</f>
        <v>2557.4</v>
      </c>
      <c r="E26" s="421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8" customHeight="1">
      <c r="A27" s="27">
        <f>+'Ekamut-caxs'!A24</f>
        <v>3.2</v>
      </c>
      <c r="B27" s="527" t="s">
        <v>264</v>
      </c>
      <c r="C27" s="528"/>
      <c r="D27" s="258">
        <f>+'Ekamut-caxs'!D24</f>
        <v>999.5</v>
      </c>
      <c r="E27" s="421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>
      <c r="A28" s="61">
        <f>+A25+1</f>
        <v>4</v>
      </c>
      <c r="B28" s="523" t="str">
        <f>+'Ekamut-caxs'!B26</f>
        <v xml:space="preserve">Վճարովի ծառայություններից </v>
      </c>
      <c r="C28" s="524"/>
      <c r="D28" s="279">
        <f>+'Ekamut-caxs'!D26</f>
        <v>6673</v>
      </c>
      <c r="E28" s="421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f>+A28+1</f>
        <v>5</v>
      </c>
      <c r="B29" s="523" t="str">
        <f>+'Ekamut-caxs'!B27</f>
        <v>Վարձակալությունից</v>
      </c>
      <c r="C29" s="524"/>
      <c r="D29" s="279">
        <f>+'Ekamut-caxs'!D27</f>
        <v>0</v>
      </c>
      <c r="E29" s="422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>
      <c r="A30" s="61">
        <v>5</v>
      </c>
      <c r="B30" s="523" t="str">
        <f>+'Ekamut-caxs'!B28</f>
        <v>Սպասարկման և կոմունալ համավճարներից</v>
      </c>
      <c r="C30" s="524"/>
      <c r="D30" s="279">
        <f>+'Ekamut-caxs'!D28</f>
        <v>1176.8999999999999</v>
      </c>
      <c r="E30" s="422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6.5" hidden="1" customHeight="1">
      <c r="A31" s="61">
        <f t="shared" ref="A31:A34" si="0">+A30+1</f>
        <v>6</v>
      </c>
      <c r="B31" s="523" t="s">
        <v>35</v>
      </c>
      <c r="C31" s="524"/>
      <c r="D31" s="278"/>
      <c r="E31" s="422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6.5" customHeight="1">
      <c r="A32" s="61">
        <v>6</v>
      </c>
      <c r="B32" s="523" t="s">
        <v>10</v>
      </c>
      <c r="C32" s="524"/>
      <c r="D32" s="279">
        <f>+'Ekamut-caxs'!D32</f>
        <v>3</v>
      </c>
      <c r="E32" s="421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6.5" hidden="1" customHeight="1">
      <c r="A33" s="61">
        <v>7</v>
      </c>
      <c r="B33" s="525" t="str">
        <f>+'Ekamut-caxs'!B33</f>
        <v>ֆինանսական օգնություն</v>
      </c>
      <c r="C33" s="526"/>
      <c r="D33" s="278"/>
      <c r="E33" s="422"/>
      <c r="F33" s="110"/>
      <c r="G33" s="101"/>
      <c r="H33" s="101"/>
      <c r="I33" s="101"/>
      <c r="J33" s="44"/>
    </row>
    <row r="34" spans="1:13" s="77" customFormat="1" ht="16.5" hidden="1" customHeight="1">
      <c r="A34" s="61">
        <f t="shared" si="0"/>
        <v>8</v>
      </c>
      <c r="B34" s="525"/>
      <c r="C34" s="526"/>
      <c r="D34" s="278">
        <f>+'Ekamut-caxs'!D34</f>
        <v>0</v>
      </c>
      <c r="E34" s="422"/>
      <c r="F34" s="106" t="s">
        <v>293</v>
      </c>
      <c r="G34" s="101"/>
      <c r="H34" s="101"/>
      <c r="I34" s="101"/>
      <c r="J34" s="44"/>
    </row>
    <row r="35" spans="1:13" s="75" customFormat="1" ht="31.5" customHeight="1">
      <c r="A35" s="12" t="s">
        <v>36</v>
      </c>
      <c r="B35" s="521" t="s">
        <v>85</v>
      </c>
      <c r="C35" s="522"/>
      <c r="D35" s="287">
        <f>D36+D79+D91</f>
        <v>89029.5</v>
      </c>
      <c r="E35" s="420"/>
      <c r="F35" s="312"/>
      <c r="G35" s="44"/>
      <c r="H35" s="44"/>
      <c r="I35" s="44"/>
      <c r="J35" s="44"/>
      <c r="K35" s="77"/>
      <c r="L35" s="77"/>
      <c r="M35" s="77"/>
    </row>
    <row r="36" spans="1:13" s="75" customFormat="1" ht="22.5" customHeight="1">
      <c r="A36" s="15" t="s">
        <v>58</v>
      </c>
      <c r="B36" s="521" t="s">
        <v>61</v>
      </c>
      <c r="C36" s="522"/>
      <c r="D36" s="287">
        <f>SUM(D37,D41:D47,D51:D73,D77:D78)</f>
        <v>85857.8</v>
      </c>
      <c r="E36" s="420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f>+'Ekamut-caxs'!A38</f>
        <v>1</v>
      </c>
      <c r="B37" s="525" t="str">
        <f>+'Ekamut-caxs'!B38</f>
        <v>Աշխատավարձի գծով, որից՝</v>
      </c>
      <c r="C37" s="526"/>
      <c r="D37" s="279">
        <f>+'Ekamut-caxs'!D38</f>
        <v>53810.1</v>
      </c>
      <c r="E37" s="421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8" customHeight="1">
      <c r="A38" s="27">
        <f>+'Ekamut-caxs'!A39</f>
        <v>1.1000000000000001</v>
      </c>
      <c r="B38" s="527" t="s">
        <v>121</v>
      </c>
      <c r="C38" s="528"/>
      <c r="D38" s="291">
        <f>+'Ekamut-caxs'!D39</f>
        <v>4852.5140000000001</v>
      </c>
      <c r="E38" s="423"/>
      <c r="F38" s="298"/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f>+'Ekamut-caxs'!A40</f>
        <v>1.2</v>
      </c>
      <c r="B39" s="527" t="s">
        <v>13</v>
      </c>
      <c r="C39" s="528"/>
      <c r="D39" s="291">
        <f>+'Ekamut-caxs'!D40</f>
        <v>957</v>
      </c>
      <c r="E39" s="423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f>+'Ekamut-caxs'!A41</f>
        <v>1.3</v>
      </c>
      <c r="B40" s="527" t="str">
        <f>+'Ekamut-caxs'!B41</f>
        <v>կամավոր ատեստ. գծով լրավճար</v>
      </c>
      <c r="C40" s="528"/>
      <c r="D40" s="291">
        <f>+'Ekamut-caxs'!D41</f>
        <v>0</v>
      </c>
      <c r="E40" s="423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8" customHeight="1">
      <c r="A41" s="61">
        <f>+'Ekamut-caxs'!A42</f>
        <v>2</v>
      </c>
      <c r="B41" s="525" t="s">
        <v>16</v>
      </c>
      <c r="C41" s="526"/>
      <c r="D41" s="278">
        <f>+'Ekamut-caxs'!D42</f>
        <v>17475.2</v>
      </c>
      <c r="E41" s="422"/>
      <c r="F41" s="57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f>+'Ekamut-caxs'!A43</f>
        <v>3</v>
      </c>
      <c r="B42" s="525" t="s">
        <v>15</v>
      </c>
      <c r="C42" s="526"/>
      <c r="D42" s="278">
        <f>+'Ekamut-caxs'!D43</f>
        <v>3480.3</v>
      </c>
      <c r="E42" s="421"/>
      <c r="F42" s="339">
        <f>+D42-Komunal!F27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f>+'Ekamut-caxs'!A44</f>
        <v>4</v>
      </c>
      <c r="B43" s="525" t="s">
        <v>14</v>
      </c>
      <c r="C43" s="526"/>
      <c r="D43" s="278">
        <f>+'Ekamut-caxs'!D44</f>
        <v>2370.6999999999998</v>
      </c>
      <c r="E43" s="421"/>
      <c r="F43" s="339">
        <f>+D43-Komunal!J27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f>+'Ekamut-caxs'!A45</f>
        <v>5</v>
      </c>
      <c r="B44" s="525" t="s">
        <v>17</v>
      </c>
      <c r="C44" s="526"/>
      <c r="D44" s="278">
        <f>+Komunal!M27</f>
        <v>471.29999999999995</v>
      </c>
      <c r="E44" s="421"/>
      <c r="F44" s="339">
        <f>+D44-Komunal!M27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f>+'Ekamut-caxs'!A46</f>
        <v>6</v>
      </c>
      <c r="B45" s="525" t="s">
        <v>18</v>
      </c>
      <c r="C45" s="526"/>
      <c r="D45" s="279">
        <f>+'Ekamut-caxs'!D46</f>
        <v>75.900000000000006</v>
      </c>
      <c r="E45" s="421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customHeight="1">
      <c r="A46" s="61">
        <f>+'Ekamut-caxs'!A47</f>
        <v>7</v>
      </c>
      <c r="B46" s="525" t="s">
        <v>19</v>
      </c>
      <c r="C46" s="526"/>
      <c r="D46" s="279">
        <f>+'Ekamut-caxs'!D47</f>
        <v>60</v>
      </c>
      <c r="E46" s="421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f>+'Ekamut-caxs'!A48</f>
        <v>8</v>
      </c>
      <c r="B47" s="525" t="s">
        <v>20</v>
      </c>
      <c r="C47" s="526"/>
      <c r="D47" s="279">
        <f>SUM(D48:D50)</f>
        <v>123.6</v>
      </c>
      <c r="E47" s="421"/>
      <c r="F47" s="113"/>
      <c r="G47" s="67"/>
      <c r="H47" s="67"/>
      <c r="I47" s="67"/>
      <c r="J47" s="67"/>
      <c r="K47" s="96"/>
      <c r="L47" s="96"/>
      <c r="M47" s="96"/>
    </row>
    <row r="48" spans="1:13" ht="18" customHeight="1">
      <c r="A48" s="27">
        <f>+A47+0.1</f>
        <v>8.1</v>
      </c>
      <c r="B48" s="527" t="s">
        <v>21</v>
      </c>
      <c r="C48" s="528"/>
      <c r="D48" s="291">
        <f>+'Ekamut-caxs'!D49</f>
        <v>57.6</v>
      </c>
      <c r="E48" s="421"/>
    </row>
    <row r="49" spans="1:13" ht="18" customHeight="1">
      <c r="A49" s="27">
        <f>+A48+0.1</f>
        <v>8.1999999999999993</v>
      </c>
      <c r="B49" s="527" t="s">
        <v>22</v>
      </c>
      <c r="C49" s="528"/>
      <c r="D49" s="291">
        <f>+'Ekamut-caxs'!D50</f>
        <v>12</v>
      </c>
      <c r="E49" s="421"/>
    </row>
    <row r="50" spans="1:13" ht="18" customHeight="1">
      <c r="A50" s="27">
        <f>+A49+0.1</f>
        <v>8.2999999999999989</v>
      </c>
      <c r="B50" s="527" t="s">
        <v>23</v>
      </c>
      <c r="C50" s="528"/>
      <c r="D50" s="291">
        <f>+'Ekamut-caxs'!D51</f>
        <v>54</v>
      </c>
      <c r="E50" s="421"/>
    </row>
    <row r="51" spans="1:13" s="97" customFormat="1" ht="18" customHeight="1">
      <c r="A51" s="61">
        <f>+'Ekamut-caxs'!A52</f>
        <v>9</v>
      </c>
      <c r="B51" s="525" t="s">
        <v>24</v>
      </c>
      <c r="C51" s="526"/>
      <c r="D51" s="279">
        <f>+'Ekamut-caxs'!D52</f>
        <v>5</v>
      </c>
      <c r="E51" s="421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f>+'Ekamut-caxs'!A53</f>
        <v>10</v>
      </c>
      <c r="B52" s="525" t="s">
        <v>31</v>
      </c>
      <c r="C52" s="526"/>
      <c r="D52" s="278">
        <f>+'Ekamut-caxs'!D53</f>
        <v>679.3</v>
      </c>
      <c r="E52" s="422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f>+'Ekamut-caxs'!A54</f>
        <v>11</v>
      </c>
      <c r="B53" s="525" t="s">
        <v>25</v>
      </c>
      <c r="C53" s="526"/>
      <c r="D53" s="278">
        <f>+'Ekamut-caxs'!D54</f>
        <v>196</v>
      </c>
      <c r="E53" s="422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customHeight="1">
      <c r="A54" s="61">
        <f>+'Ekamut-caxs'!A55</f>
        <v>12</v>
      </c>
      <c r="B54" s="525" t="s">
        <v>76</v>
      </c>
      <c r="C54" s="526"/>
      <c r="D54" s="278">
        <f>+'Ekamut-caxs'!D55</f>
        <v>196</v>
      </c>
      <c r="E54" s="422"/>
      <c r="F54" s="113"/>
      <c r="G54" s="67"/>
      <c r="H54" s="67"/>
      <c r="I54" s="67"/>
      <c r="J54" s="67"/>
      <c r="K54" s="96"/>
      <c r="L54" s="96"/>
      <c r="M54" s="96"/>
    </row>
    <row r="55" spans="1:13" s="69" customFormat="1" ht="18" customHeight="1">
      <c r="A55" s="61">
        <f>+'Ekamut-caxs'!A56</f>
        <v>13</v>
      </c>
      <c r="B55" s="525" t="s">
        <v>50</v>
      </c>
      <c r="C55" s="526"/>
      <c r="D55" s="279">
        <f>+'Ekamut-caxs'!D56</f>
        <v>507.5</v>
      </c>
      <c r="E55" s="421"/>
      <c r="F55" s="114"/>
      <c r="G55" s="67"/>
      <c r="H55" s="67"/>
      <c r="I55" s="67"/>
      <c r="J55" s="56"/>
      <c r="K55" s="68"/>
      <c r="L55" s="68"/>
      <c r="M55" s="68"/>
    </row>
    <row r="56" spans="1:13" s="97" customFormat="1" ht="18" customHeight="1">
      <c r="A56" s="61">
        <f>+'Ekamut-caxs'!A57</f>
        <v>14</v>
      </c>
      <c r="B56" s="525" t="s">
        <v>122</v>
      </c>
      <c r="C56" s="526"/>
      <c r="D56" s="279">
        <f>+'Ekamut-caxs'!D57</f>
        <v>270.89999999999998</v>
      </c>
      <c r="E56" s="421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hidden="1" customHeight="1">
      <c r="A57" s="61">
        <f>+'Ekamut-caxs'!A58</f>
        <v>15</v>
      </c>
      <c r="B57" s="525" t="s">
        <v>123</v>
      </c>
      <c r="C57" s="526"/>
      <c r="D57" s="279">
        <f>+'Ekamut-caxs'!D58</f>
        <v>0</v>
      </c>
      <c r="E57" s="421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8" customHeight="1">
      <c r="A58" s="61">
        <f>+'Ekamut-caxs'!A59</f>
        <v>15</v>
      </c>
      <c r="B58" s="525" t="s">
        <v>26</v>
      </c>
      <c r="C58" s="526"/>
      <c r="D58" s="279">
        <f>+'Ekamut-caxs'!D59</f>
        <v>2724.6</v>
      </c>
      <c r="E58" s="421"/>
      <c r="F58" s="113"/>
      <c r="G58" s="67"/>
      <c r="H58" s="67"/>
      <c r="I58" s="67"/>
      <c r="J58" s="67"/>
      <c r="K58" s="96"/>
      <c r="L58" s="96"/>
      <c r="M58" s="96"/>
    </row>
    <row r="59" spans="1:13" s="95" customFormat="1" ht="17.25" customHeight="1">
      <c r="A59" s="61">
        <f>+'Ekamut-caxs'!A60</f>
        <v>16</v>
      </c>
      <c r="B59" s="525" t="s">
        <v>27</v>
      </c>
      <c r="C59" s="526"/>
      <c r="D59" s="279">
        <f>+'Ekamut-caxs'!D60</f>
        <v>271.60000000000002</v>
      </c>
      <c r="E59" s="421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8" customHeight="1">
      <c r="A60" s="61">
        <f>+'Ekamut-caxs'!A61</f>
        <v>17</v>
      </c>
      <c r="B60" s="525" t="s">
        <v>69</v>
      </c>
      <c r="C60" s="526"/>
      <c r="D60" s="279">
        <f>+'Ekamut-caxs'!D61</f>
        <v>350</v>
      </c>
      <c r="E60" s="421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8" customHeight="1">
      <c r="A61" s="61">
        <f>+'Ekamut-caxs'!A62</f>
        <v>18</v>
      </c>
      <c r="B61" s="525" t="s">
        <v>56</v>
      </c>
      <c r="C61" s="526"/>
      <c r="D61" s="279">
        <f>+'Ekamut-caxs'!D62</f>
        <v>1176.8999999999999</v>
      </c>
      <c r="E61" s="421"/>
      <c r="F61" s="111"/>
      <c r="G61" s="102"/>
      <c r="H61" s="102"/>
      <c r="I61" s="102"/>
      <c r="J61" s="102"/>
      <c r="K61" s="94"/>
      <c r="L61" s="94"/>
      <c r="M61" s="94"/>
    </row>
    <row r="62" spans="1:13" s="69" customFormat="1" ht="18" hidden="1" customHeight="1">
      <c r="A62" s="61">
        <f>+'Ekamut-caxs'!A63</f>
        <v>19</v>
      </c>
      <c r="B62" s="525" t="s">
        <v>47</v>
      </c>
      <c r="C62" s="526"/>
      <c r="D62" s="279">
        <f>+'Ekamut-caxs'!D63</f>
        <v>0</v>
      </c>
      <c r="E62" s="421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.75" customHeight="1">
      <c r="A63" s="61">
        <f>+'Ekamut-caxs'!A64</f>
        <v>19</v>
      </c>
      <c r="B63" s="525" t="s">
        <v>77</v>
      </c>
      <c r="C63" s="526"/>
      <c r="D63" s="279">
        <f>+'Ekamut-caxs'!D64</f>
        <v>40</v>
      </c>
      <c r="E63" s="421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f>+'Ekamut-caxs'!A65</f>
        <v>20</v>
      </c>
      <c r="B64" s="525" t="s">
        <v>78</v>
      </c>
      <c r="C64" s="526"/>
      <c r="D64" s="279">
        <f>+'Ekamut-caxs'!D65</f>
        <v>95</v>
      </c>
      <c r="E64" s="421"/>
      <c r="F64" s="6"/>
      <c r="G64" s="67"/>
      <c r="H64" s="67"/>
      <c r="I64" s="67"/>
      <c r="J64" s="56"/>
      <c r="K64" s="68"/>
      <c r="L64" s="68"/>
      <c r="M64" s="68"/>
    </row>
    <row r="65" spans="1:13" s="69" customFormat="1" ht="18" customHeight="1">
      <c r="A65" s="61">
        <f>+'Ekamut-caxs'!A66</f>
        <v>21</v>
      </c>
      <c r="B65" s="525" t="s">
        <v>48</v>
      </c>
      <c r="C65" s="526"/>
      <c r="D65" s="279">
        <f>+'Ekamut-caxs'!D66</f>
        <v>6</v>
      </c>
      <c r="E65" s="421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customHeight="1">
      <c r="A66" s="61">
        <f>+'Ekamut-caxs'!A67</f>
        <v>22</v>
      </c>
      <c r="B66" s="525" t="s">
        <v>124</v>
      </c>
      <c r="C66" s="526"/>
      <c r="D66" s="279">
        <f>+'Ekamut-caxs'!D67</f>
        <v>30</v>
      </c>
      <c r="E66" s="421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f>+'Ekamut-caxs'!A68</f>
        <v>23</v>
      </c>
      <c r="B67" s="525" t="s">
        <v>49</v>
      </c>
      <c r="C67" s="526"/>
      <c r="D67" s="279">
        <f>+'Ekamut-caxs'!D68</f>
        <v>0</v>
      </c>
      <c r="E67" s="421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customHeight="1">
      <c r="A68" s="61">
        <f>+'Ekamut-caxs'!A69</f>
        <v>23</v>
      </c>
      <c r="B68" s="525" t="s">
        <v>66</v>
      </c>
      <c r="C68" s="526"/>
      <c r="D68" s="279">
        <f>+'Ekamut-caxs'!D69</f>
        <v>108</v>
      </c>
      <c r="E68" s="421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f>+'Ekamut-caxs'!A70</f>
        <v>24</v>
      </c>
      <c r="B69" s="525" t="s">
        <v>79</v>
      </c>
      <c r="C69" s="526"/>
      <c r="D69" s="279">
        <f>+'Ekamut-caxs'!D70</f>
        <v>0</v>
      </c>
      <c r="E69" s="421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8" customHeight="1">
      <c r="A70" s="61">
        <v>24</v>
      </c>
      <c r="B70" s="525" t="str">
        <f>+'Ekamut-caxs'!B71</f>
        <v>Դուրսգրվող գույքի գնահատման գծով</v>
      </c>
      <c r="C70" s="526"/>
      <c r="D70" s="278">
        <f>+'Ekamut-caxs'!D71</f>
        <v>50</v>
      </c>
      <c r="E70" s="422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8" customHeight="1">
      <c r="A71" s="61">
        <v>25</v>
      </c>
      <c r="B71" s="525" t="str">
        <f>+'Ekamut-caxs'!B72</f>
        <v>Արխիվացման ծառայության գծով</v>
      </c>
      <c r="C71" s="526"/>
      <c r="D71" s="278">
        <f>+'Ekamut-caxs'!D72</f>
        <v>50</v>
      </c>
      <c r="E71" s="422"/>
      <c r="F71" s="114"/>
      <c r="G71" s="67"/>
      <c r="H71" s="67"/>
      <c r="I71" s="67"/>
      <c r="J71" s="56"/>
    </row>
    <row r="72" spans="1:13" s="68" customFormat="1" ht="18" customHeight="1">
      <c r="A72" s="61">
        <v>26</v>
      </c>
      <c r="B72" s="525" t="str">
        <f>+'Ekamut-caxs'!B73</f>
        <v>Կրակմարիչների լիցքավորման գծով</v>
      </c>
      <c r="C72" s="526"/>
      <c r="D72" s="278">
        <f>+'Ekamut-caxs'!D73</f>
        <v>35</v>
      </c>
      <c r="E72" s="422"/>
      <c r="F72" s="106" t="s">
        <v>125</v>
      </c>
      <c r="G72" s="67"/>
      <c r="H72" s="67"/>
      <c r="I72" s="67"/>
      <c r="J72" s="56"/>
    </row>
    <row r="73" spans="1:13" s="97" customFormat="1" ht="16.5" customHeight="1">
      <c r="A73" s="61">
        <v>27</v>
      </c>
      <c r="B73" s="525" t="s">
        <v>37</v>
      </c>
      <c r="C73" s="526"/>
      <c r="D73" s="279">
        <f>SUM(D74:D76)</f>
        <v>63</v>
      </c>
      <c r="E73" s="421"/>
      <c r="F73" s="113"/>
      <c r="G73" s="67"/>
      <c r="H73" s="67"/>
      <c r="I73" s="67"/>
      <c r="J73" s="67"/>
      <c r="K73" s="96"/>
      <c r="L73" s="96"/>
      <c r="M73" s="96"/>
    </row>
    <row r="74" spans="1:13" ht="19.5" hidden="1" customHeight="1">
      <c r="A74" s="14">
        <f>+A73+0.1</f>
        <v>27.1</v>
      </c>
      <c r="B74" s="527" t="s">
        <v>38</v>
      </c>
      <c r="C74" s="528"/>
      <c r="D74" s="258"/>
      <c r="E74" s="424"/>
    </row>
    <row r="75" spans="1:13" ht="19.5" hidden="1" customHeight="1">
      <c r="A75" s="14">
        <f>+A74+0.1</f>
        <v>27.200000000000003</v>
      </c>
      <c r="B75" s="527" t="s">
        <v>51</v>
      </c>
      <c r="C75" s="528"/>
      <c r="D75" s="258"/>
      <c r="E75" s="424"/>
    </row>
    <row r="76" spans="1:13" ht="19.5" customHeight="1">
      <c r="A76" s="507">
        <v>27.1</v>
      </c>
      <c r="B76" s="527" t="s">
        <v>86</v>
      </c>
      <c r="C76" s="528"/>
      <c r="D76" s="258">
        <f>+'Ekamut-caxs'!D76</f>
        <v>63</v>
      </c>
      <c r="E76" s="424"/>
    </row>
    <row r="77" spans="1:13" s="97" customFormat="1" ht="17.25" customHeight="1">
      <c r="A77" s="71">
        <v>28</v>
      </c>
      <c r="B77" s="525" t="s">
        <v>39</v>
      </c>
      <c r="C77" s="526"/>
      <c r="D77" s="279">
        <f>+'Deb. ev kreditor'!D59-'Deb. ev kreditor'!D55</f>
        <v>1135.8999999999996</v>
      </c>
      <c r="E77" s="421"/>
      <c r="F77" s="113"/>
      <c r="G77" s="67"/>
      <c r="H77" s="67"/>
      <c r="I77" s="67"/>
      <c r="J77" s="67"/>
      <c r="K77" s="96"/>
      <c r="L77" s="96"/>
      <c r="M77" s="96"/>
    </row>
    <row r="78" spans="1:13" s="97" customFormat="1" ht="16.5" hidden="1" customHeight="1">
      <c r="A78" s="71">
        <v>33</v>
      </c>
      <c r="B78" s="525" t="s">
        <v>87</v>
      </c>
      <c r="C78" s="526"/>
      <c r="D78" s="278"/>
      <c r="E78" s="422"/>
      <c r="F78" s="113" t="s">
        <v>233</v>
      </c>
      <c r="G78" s="67"/>
      <c r="H78" s="67"/>
      <c r="I78" s="67"/>
      <c r="J78" s="67"/>
      <c r="K78" s="96"/>
      <c r="L78" s="96"/>
      <c r="M78" s="96"/>
    </row>
    <row r="79" spans="1:13" s="81" customFormat="1" ht="25.5" customHeight="1">
      <c r="A79" s="40" t="s">
        <v>59</v>
      </c>
      <c r="B79" s="529" t="s">
        <v>62</v>
      </c>
      <c r="C79" s="530"/>
      <c r="D79" s="287">
        <f>D80+D87</f>
        <v>700</v>
      </c>
      <c r="E79" s="420"/>
      <c r="F79" s="115"/>
      <c r="G79" s="104"/>
      <c r="H79" s="104"/>
      <c r="I79" s="104"/>
      <c r="J79" s="104"/>
      <c r="K79" s="80"/>
      <c r="L79" s="80"/>
      <c r="M79" s="80"/>
    </row>
    <row r="80" spans="1:13" s="95" customFormat="1" ht="26.25" customHeight="1">
      <c r="A80" s="71">
        <v>1</v>
      </c>
      <c r="B80" s="525" t="s">
        <v>92</v>
      </c>
      <c r="C80" s="526"/>
      <c r="D80" s="279">
        <f>SUM(D81:D86)</f>
        <v>700</v>
      </c>
      <c r="E80" s="421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1.1000000000000001</v>
      </c>
      <c r="B81" s="525" t="s">
        <v>88</v>
      </c>
      <c r="C81" s="526"/>
      <c r="D81" s="278"/>
      <c r="E81" s="422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 hidden="1" customHeight="1">
      <c r="A82" s="71">
        <f>+A81+0.1</f>
        <v>1.2000000000000002</v>
      </c>
      <c r="B82" s="525" t="s">
        <v>89</v>
      </c>
      <c r="C82" s="526"/>
      <c r="D82" s="278"/>
      <c r="E82" s="422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customHeight="1">
      <c r="A83" s="71">
        <v>1.1000000000000001</v>
      </c>
      <c r="B83" s="525" t="s">
        <v>90</v>
      </c>
      <c r="C83" s="526"/>
      <c r="D83" s="278">
        <v>700</v>
      </c>
      <c r="E83" s="422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f t="shared" ref="A84:A86" si="1">+A83+0.1</f>
        <v>1.2000000000000002</v>
      </c>
      <c r="B84" s="525" t="s">
        <v>67</v>
      </c>
      <c r="C84" s="526"/>
      <c r="D84" s="278"/>
      <c r="E84" s="422"/>
      <c r="F84" s="111"/>
      <c r="G84" s="102"/>
      <c r="H84" s="102"/>
      <c r="I84" s="102"/>
      <c r="J84" s="102"/>
      <c r="K84" s="94"/>
      <c r="L84" s="94"/>
      <c r="M84" s="94"/>
    </row>
    <row r="85" spans="1:13" s="94" customFormat="1" ht="17.25" hidden="1" customHeight="1">
      <c r="A85" s="71">
        <f t="shared" si="1"/>
        <v>1.3000000000000003</v>
      </c>
      <c r="B85" s="525" t="s">
        <v>68</v>
      </c>
      <c r="C85" s="526"/>
      <c r="D85" s="278"/>
      <c r="E85" s="422"/>
      <c r="F85" s="111"/>
      <c r="G85" s="102"/>
      <c r="H85" s="102"/>
      <c r="I85" s="102"/>
      <c r="J85" s="102"/>
    </row>
    <row r="86" spans="1:13" s="94" customFormat="1" ht="17.25" hidden="1" customHeight="1">
      <c r="A86" s="71">
        <f t="shared" si="1"/>
        <v>1.4000000000000004</v>
      </c>
      <c r="B86" s="525"/>
      <c r="C86" s="526"/>
      <c r="D86" s="278"/>
      <c r="E86" s="422"/>
      <c r="F86" s="106" t="s">
        <v>126</v>
      </c>
      <c r="G86" s="102"/>
      <c r="H86" s="102"/>
      <c r="I86" s="102"/>
      <c r="J86" s="102"/>
    </row>
    <row r="87" spans="1:13" s="95" customFormat="1" ht="27.75" hidden="1" customHeight="1">
      <c r="A87" s="71">
        <v>2</v>
      </c>
      <c r="B87" s="525" t="s">
        <v>93</v>
      </c>
      <c r="C87" s="526"/>
      <c r="D87" s="279">
        <f>SUM(D88:D90)</f>
        <v>0</v>
      </c>
      <c r="E87" s="421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25" t="s">
        <v>64</v>
      </c>
      <c r="C88" s="526"/>
      <c r="D88" s="278"/>
      <c r="E88" s="422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f>+A88+0.1</f>
        <v>2.2000000000000002</v>
      </c>
      <c r="B89" s="525" t="s">
        <v>63</v>
      </c>
      <c r="C89" s="526"/>
      <c r="D89" s="278"/>
      <c r="E89" s="422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f>+A89+0.1</f>
        <v>2.3000000000000003</v>
      </c>
      <c r="B90" s="525" t="s">
        <v>52</v>
      </c>
      <c r="C90" s="526"/>
      <c r="D90" s="278"/>
      <c r="E90" s="422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7.5" customHeight="1">
      <c r="A91" s="40" t="s">
        <v>60</v>
      </c>
      <c r="B91" s="521" t="s">
        <v>155</v>
      </c>
      <c r="C91" s="522"/>
      <c r="D91" s="287">
        <f>SUM(D92:D93)</f>
        <v>2471.6999999999998</v>
      </c>
      <c r="E91" s="420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customHeight="1" thickBot="1">
      <c r="A92" s="71">
        <v>1</v>
      </c>
      <c r="B92" s="525" t="s">
        <v>16</v>
      </c>
      <c r="C92" s="526"/>
      <c r="D92" s="278">
        <f>-806.8+3278.5</f>
        <v>2471.6999999999998</v>
      </c>
      <c r="E92" s="422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 thickBot="1">
      <c r="A93" s="71">
        <v>2</v>
      </c>
      <c r="B93" s="525"/>
      <c r="C93" s="526"/>
      <c r="D93" s="278"/>
      <c r="E93" s="422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8.25" customHeight="1" thickBot="1">
      <c r="A94" s="12" t="s">
        <v>40</v>
      </c>
      <c r="B94" s="521" t="s">
        <v>41</v>
      </c>
      <c r="C94" s="522"/>
      <c r="D94" s="287">
        <f>D19+D20-D35</f>
        <v>806.82999999998719</v>
      </c>
      <c r="E94" s="459" t="s">
        <v>250</v>
      </c>
      <c r="F94" s="516" t="s">
        <v>206</v>
      </c>
      <c r="G94" s="517"/>
      <c r="H94" s="303"/>
      <c r="I94" s="303"/>
      <c r="J94" s="302"/>
      <c r="K94" s="98"/>
      <c r="L94" s="98"/>
      <c r="M94" s="98"/>
    </row>
    <row r="95" spans="1:13" s="81" customFormat="1" ht="27.7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311" t="str">
        <f>+'Ekamut-caxs'!C80</f>
        <v>Անահիտ Մանուկյան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49" t="s">
        <v>97</v>
      </c>
      <c r="E97" s="425"/>
      <c r="F97" s="192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313" t="str">
        <f>+'Ekamut-caxs'!C82</f>
        <v>Գայանե Դերտլյան</v>
      </c>
      <c r="E98" s="426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49" t="s">
        <v>97</v>
      </c>
      <c r="E99" s="425"/>
      <c r="F99" s="192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195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61" customFormat="1" ht="97.5" customHeight="1">
      <c r="B101" s="476" t="str">
        <f>+'Ekamut-caxs'!B85</f>
        <v>ԵՐԵՎԱՆԻ ՔԱՂԱՔԱՊԵՏ՝</v>
      </c>
      <c r="C101" s="262"/>
      <c r="D101" s="80" t="str">
        <f>+'Ekamut-caxs'!D85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  <mergeCell ref="B78:C78"/>
    <mergeCell ref="B79:C79"/>
    <mergeCell ref="B80:C80"/>
    <mergeCell ref="B81:C81"/>
    <mergeCell ref="B82:C82"/>
    <mergeCell ref="B73:C73"/>
    <mergeCell ref="B74:C74"/>
    <mergeCell ref="B75:C75"/>
    <mergeCell ref="B76:C76"/>
    <mergeCell ref="B77:C77"/>
    <mergeCell ref="B68:C68"/>
    <mergeCell ref="B69:C69"/>
    <mergeCell ref="B70:C70"/>
    <mergeCell ref="B71:C71"/>
    <mergeCell ref="B72:C72"/>
    <mergeCell ref="B63:C63"/>
    <mergeCell ref="B64:C64"/>
    <mergeCell ref="B65:C65"/>
    <mergeCell ref="B66:C66"/>
    <mergeCell ref="B67:C67"/>
    <mergeCell ref="B58:C58"/>
    <mergeCell ref="B59:C59"/>
    <mergeCell ref="B60:C60"/>
    <mergeCell ref="B61:C61"/>
    <mergeCell ref="B62:C62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</mergeCells>
  <pageMargins left="0.15748031496063" right="0.196850393700787" top="0.23622047244094499" bottom="0.25" header="0.15748031496063" footer="0.18"/>
  <pageSetup paperSize="9" scale="89" orientation="portrait" r:id="rId1"/>
  <headerFooter alignWithMargins="0"/>
  <ignoredErrors>
    <ignoredError sqref="D79 D73 D63:D64 D38:D39 D31 D35:D36 D48:D61 D77 D91 D93:D94" unlockedFormula="1"/>
  </ignoredErrors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2</xdr:col>
                <xdr:colOff>2543175</xdr:colOff>
                <xdr:row>101</xdr:row>
                <xdr:rowOff>28575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3" zoomScaleSheetLayoutView="100" workbookViewId="0">
      <selection activeCell="D7" sqref="D7"/>
    </sheetView>
  </sheetViews>
  <sheetFormatPr defaultRowHeight="13.5"/>
  <cols>
    <col min="1" max="1" width="5.85546875" style="24" customWidth="1"/>
    <col min="2" max="2" width="60" style="20" customWidth="1"/>
    <col min="3" max="3" width="13.85546875" style="20" customWidth="1"/>
    <col min="4" max="4" width="14" style="20" customWidth="1"/>
    <col min="5" max="5" width="14.140625" style="20" customWidth="1"/>
    <col min="6" max="6" width="44.855468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31" t="s">
        <v>57</v>
      </c>
      <c r="B1" s="531"/>
      <c r="C1" s="531"/>
      <c r="D1" s="531"/>
      <c r="E1" s="531"/>
      <c r="F1" s="531"/>
    </row>
    <row r="2" spans="1:18" s="22" customFormat="1" ht="25.5" customHeight="1">
      <c r="A2" s="511" t="str">
        <f>+'Ekamut-caxs'!A14:D14</f>
        <v xml:space="preserve">«Երևանի հ․ 79 մսուր-մանկապարտեզ» ՀՈԱԿ-ի </v>
      </c>
      <c r="B2" s="511"/>
      <c r="C2" s="511"/>
      <c r="D2" s="511"/>
      <c r="E2" s="511"/>
      <c r="F2" s="511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34" t="s">
        <v>258</v>
      </c>
      <c r="B3" s="534"/>
      <c r="C3" s="534"/>
      <c r="D3" s="534"/>
      <c r="E3" s="534"/>
      <c r="F3" s="534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48" t="s">
        <v>208</v>
      </c>
      <c r="D5" s="248" t="s">
        <v>209</v>
      </c>
      <c r="E5" s="66" t="s">
        <v>53</v>
      </c>
      <c r="F5" s="343" t="s">
        <v>241</v>
      </c>
    </row>
    <row r="6" spans="1:18" s="22" customFormat="1" ht="31.5" customHeight="1">
      <c r="A6" s="63" t="s">
        <v>7</v>
      </c>
      <c r="B6" s="64" t="s">
        <v>148</v>
      </c>
      <c r="C6" s="306">
        <f>SUM(C7:C18,C21:C24)</f>
        <v>88675.5</v>
      </c>
      <c r="D6" s="306">
        <f>SUM(D7:D8,D11,D14:D18,D21:D23)</f>
        <v>88577.9</v>
      </c>
      <c r="E6" s="306">
        <f t="shared" ref="E6:E66" si="0">D6-C6</f>
        <v>-97.600000000005821</v>
      </c>
      <c r="F6" s="412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80" t="s">
        <v>120</v>
      </c>
      <c r="C7" s="292">
        <v>78240</v>
      </c>
      <c r="D7" s="293">
        <f>+'Ekamut-caxs'!D18</f>
        <v>73240</v>
      </c>
      <c r="E7" s="293">
        <f t="shared" si="0"/>
        <v>-5000</v>
      </c>
      <c r="F7" s="292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454">
        <v>2</v>
      </c>
      <c r="B8" s="280" t="s">
        <v>261</v>
      </c>
      <c r="C8" s="455">
        <f>+C9+C10</f>
        <v>0</v>
      </c>
      <c r="D8" s="293">
        <f>+'Ekamut-caxs'!D19</f>
        <v>72</v>
      </c>
      <c r="E8" s="293">
        <f t="shared" si="0"/>
        <v>72</v>
      </c>
      <c r="F8" s="292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customHeight="1">
      <c r="A9" s="27">
        <v>2.1</v>
      </c>
      <c r="B9" s="32" t="s">
        <v>262</v>
      </c>
      <c r="C9" s="456"/>
      <c r="D9" s="293">
        <f>+'Ekamut-caxs'!D20</f>
        <v>72</v>
      </c>
      <c r="E9" s="293">
        <f t="shared" si="0"/>
        <v>72</v>
      </c>
      <c r="F9" s="292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hidden="1" customHeight="1">
      <c r="A10" s="27">
        <v>2.2000000000000002</v>
      </c>
      <c r="B10" s="32" t="s">
        <v>265</v>
      </c>
      <c r="C10" s="456"/>
      <c r="D10" s="293">
        <f>+'Ekamut-caxs'!D21</f>
        <v>0</v>
      </c>
      <c r="E10" s="293">
        <f t="shared" si="0"/>
        <v>0</v>
      </c>
      <c r="F10" s="292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customHeight="1">
      <c r="A11" s="454">
        <v>3</v>
      </c>
      <c r="B11" s="277" t="s">
        <v>266</v>
      </c>
      <c r="C11" s="455">
        <f>+C12+C13</f>
        <v>0</v>
      </c>
      <c r="D11" s="293">
        <f>+'Ekamut-caxs'!D22</f>
        <v>3556.9</v>
      </c>
      <c r="E11" s="293">
        <f t="shared" si="0"/>
        <v>3556.9</v>
      </c>
      <c r="F11" s="292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customHeight="1">
      <c r="A12" s="27">
        <v>3.1</v>
      </c>
      <c r="B12" s="428" t="s">
        <v>263</v>
      </c>
      <c r="C12" s="456"/>
      <c r="D12" s="293">
        <f>+'Ekamut-caxs'!D23</f>
        <v>2557.4</v>
      </c>
      <c r="E12" s="293">
        <f t="shared" si="0"/>
        <v>2557.4</v>
      </c>
      <c r="F12" s="292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customHeight="1">
      <c r="A13" s="27">
        <v>3.2</v>
      </c>
      <c r="B13" s="429" t="s">
        <v>264</v>
      </c>
      <c r="C13" s="456"/>
      <c r="D13" s="293">
        <f>+'Ekamut-caxs'!D24</f>
        <v>999.5</v>
      </c>
      <c r="E13" s="293">
        <f t="shared" si="0"/>
        <v>999.5</v>
      </c>
      <c r="F13" s="292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454">
        <v>4</v>
      </c>
      <c r="B14" s="280" t="s">
        <v>271</v>
      </c>
      <c r="C14" s="456"/>
      <c r="D14" s="293">
        <f>+'Ekamut-caxs'!D25</f>
        <v>20.5</v>
      </c>
      <c r="E14" s="293">
        <f t="shared" si="0"/>
        <v>20.5</v>
      </c>
      <c r="F14" s="292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customHeight="1">
      <c r="A15" s="61">
        <v>5</v>
      </c>
      <c r="B15" s="280" t="s">
        <v>8</v>
      </c>
      <c r="C15" s="292">
        <v>5420</v>
      </c>
      <c r="D15" s="293">
        <f>+'Ekamut-caxs'!D26</f>
        <v>6673</v>
      </c>
      <c r="E15" s="293">
        <f>D15-C15</f>
        <v>1253</v>
      </c>
      <c r="F15" s="292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6</v>
      </c>
      <c r="B16" s="280" t="s">
        <v>55</v>
      </c>
      <c r="C16" s="294"/>
      <c r="D16" s="293">
        <f>+'Ekamut-caxs'!D27</f>
        <v>0</v>
      </c>
      <c r="E16" s="293">
        <f t="shared" si="0"/>
        <v>0</v>
      </c>
      <c r="F16" s="292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customHeight="1">
      <c r="A17" s="61">
        <v>6</v>
      </c>
      <c r="B17" s="280" t="s">
        <v>65</v>
      </c>
      <c r="C17" s="294">
        <v>1176.9000000000001</v>
      </c>
      <c r="D17" s="293">
        <f>+'Ekamut-caxs'!D28</f>
        <v>1176.8999999999999</v>
      </c>
      <c r="E17" s="293">
        <f t="shared" si="0"/>
        <v>0</v>
      </c>
      <c r="F17" s="292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7</v>
      </c>
      <c r="B18" s="295" t="s">
        <v>127</v>
      </c>
      <c r="C18" s="296">
        <f>SUM(C19:C20)</f>
        <v>3835.6</v>
      </c>
      <c r="D18" s="296">
        <f>SUM(D19:D20)</f>
        <v>3835.6</v>
      </c>
      <c r="E18" s="293">
        <f t="shared" si="0"/>
        <v>0</v>
      </c>
      <c r="F18" s="292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7.1</v>
      </c>
      <c r="B19" s="32" t="s">
        <v>74</v>
      </c>
      <c r="C19" s="254">
        <v>3835.6</v>
      </c>
      <c r="D19" s="255">
        <f>+'Ekamut-caxs'!D30</f>
        <v>3835.6</v>
      </c>
      <c r="E19" s="255">
        <f t="shared" si="0"/>
        <v>0</v>
      </c>
      <c r="F19" s="256"/>
    </row>
    <row r="20" spans="1:18" ht="18.75" hidden="1" customHeight="1">
      <c r="A20" s="27">
        <v>8.1999999999999993</v>
      </c>
      <c r="B20" s="32" t="s">
        <v>75</v>
      </c>
      <c r="C20" s="254"/>
      <c r="D20" s="255">
        <f>+'Ekamut-caxs'!D31</f>
        <v>0</v>
      </c>
      <c r="E20" s="255">
        <f t="shared" si="0"/>
        <v>0</v>
      </c>
      <c r="F20" s="256"/>
    </row>
    <row r="21" spans="1:18" s="58" customFormat="1" ht="18.75" customHeight="1">
      <c r="A21" s="61">
        <v>8</v>
      </c>
      <c r="B21" s="282" t="s">
        <v>10</v>
      </c>
      <c r="C21" s="294">
        <v>3</v>
      </c>
      <c r="D21" s="293">
        <f>+'Ekamut-caxs'!D32</f>
        <v>3</v>
      </c>
      <c r="E21" s="293">
        <f t="shared" si="0"/>
        <v>0</v>
      </c>
      <c r="F21" s="292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10</v>
      </c>
      <c r="B22" s="282" t="s">
        <v>9</v>
      </c>
      <c r="C22" s="294"/>
      <c r="D22" s="293"/>
      <c r="E22" s="293">
        <f t="shared" si="0"/>
        <v>0</v>
      </c>
      <c r="F22" s="292"/>
      <c r="G22" s="57" t="s">
        <v>288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customHeight="1">
      <c r="A23" s="62">
        <v>9</v>
      </c>
      <c r="B23" s="283" t="str">
        <f>+'Ekamut-caxs'!B33</f>
        <v>ֆինանսական օգնություն</v>
      </c>
      <c r="C23" s="294">
        <v>0</v>
      </c>
      <c r="D23" s="292">
        <f>+'Ekamut-caxs'!D33</f>
        <v>0</v>
      </c>
      <c r="E23" s="292">
        <f>D23-C23</f>
        <v>0</v>
      </c>
      <c r="F23" s="292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hidden="1" customHeight="1">
      <c r="A24" s="61">
        <v>12</v>
      </c>
      <c r="B24" s="283"/>
      <c r="C24" s="294"/>
      <c r="D24" s="292">
        <f>+'Ekamut-caxs'!D34</f>
        <v>0</v>
      </c>
      <c r="E24" s="292">
        <f>D24-C24</f>
        <v>0</v>
      </c>
      <c r="F24" s="292"/>
      <c r="G24" s="57" t="s">
        <v>194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149</v>
      </c>
      <c r="C25" s="307">
        <f>SUM(C26,C30:C36,C40:C62,C64:C65)</f>
        <v>88675.499999999985</v>
      </c>
      <c r="D25" s="307">
        <f>SUM(D26,D30:D36,D40:D62,D64:D65)</f>
        <v>88577.900000000009</v>
      </c>
      <c r="E25" s="306">
        <f t="shared" si="0"/>
        <v>-97.599999999976717</v>
      </c>
      <c r="F25" s="412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84" t="s">
        <v>12</v>
      </c>
      <c r="C26" s="294">
        <v>52829.3</v>
      </c>
      <c r="D26" s="296">
        <f>+'Ekamut-caxs'!D38</f>
        <v>53810.1</v>
      </c>
      <c r="E26" s="293">
        <f t="shared" si="0"/>
        <v>980.79999999999563</v>
      </c>
      <c r="F26" s="292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7" customFormat="1" ht="21" customHeight="1">
      <c r="A27" s="28">
        <v>1.1000000000000001</v>
      </c>
      <c r="B27" s="155" t="s">
        <v>121</v>
      </c>
      <c r="C27" s="254">
        <v>3920</v>
      </c>
      <c r="D27" s="297">
        <f>+'Ekamut-caxs'!D39</f>
        <v>4852.5140000000001</v>
      </c>
      <c r="E27" s="255">
        <f>D27-C27</f>
        <v>932.51400000000012</v>
      </c>
      <c r="F27" s="2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1" customHeight="1">
      <c r="A28" s="28">
        <v>1.2</v>
      </c>
      <c r="B28" s="155" t="s">
        <v>13</v>
      </c>
      <c r="C28" s="254">
        <v>0</v>
      </c>
      <c r="D28" s="297">
        <f>+'Ekamut-caxs'!D40</f>
        <v>957</v>
      </c>
      <c r="E28" s="255">
        <f>D28-C28</f>
        <v>957</v>
      </c>
      <c r="F28" s="2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157" customFormat="1" ht="21" hidden="1" customHeight="1">
      <c r="A29" s="28">
        <v>1.3</v>
      </c>
      <c r="B29" s="155" t="str">
        <f>+'Ekamut-caxs'!B41</f>
        <v>կամավոր ատեստ. գծով լրավճար</v>
      </c>
      <c r="C29" s="254">
        <v>0</v>
      </c>
      <c r="D29" s="297">
        <f>+'Ekamut-caxs'!D41</f>
        <v>0</v>
      </c>
      <c r="E29" s="255">
        <f>D29-C29</f>
        <v>0</v>
      </c>
      <c r="F29" s="2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s="58" customFormat="1" ht="21" customHeight="1">
      <c r="A30" s="61">
        <v>2</v>
      </c>
      <c r="B30" s="280" t="s">
        <v>16</v>
      </c>
      <c r="C30" s="294">
        <v>19680.7</v>
      </c>
      <c r="D30" s="296">
        <f>+'Ekamut-caxs'!D42</f>
        <v>17475.2</v>
      </c>
      <c r="E30" s="293">
        <f t="shared" si="0"/>
        <v>-2205.5</v>
      </c>
      <c r="F30" s="292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80" t="s">
        <v>15</v>
      </c>
      <c r="C31" s="294">
        <v>3204.6</v>
      </c>
      <c r="D31" s="296">
        <f>+'Ekamut-caxs'!D43</f>
        <v>3480.3</v>
      </c>
      <c r="E31" s="293">
        <f t="shared" si="0"/>
        <v>275.70000000000027</v>
      </c>
      <c r="F31" s="292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80" t="s">
        <v>14</v>
      </c>
      <c r="C32" s="294">
        <v>2487.5</v>
      </c>
      <c r="D32" s="296">
        <f>+'Ekamut-caxs'!D44</f>
        <v>2370.6999999999998</v>
      </c>
      <c r="E32" s="293">
        <f t="shared" si="0"/>
        <v>-116.80000000000018</v>
      </c>
      <c r="F32" s="292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80" t="s">
        <v>17</v>
      </c>
      <c r="C33" s="294">
        <v>410.7</v>
      </c>
      <c r="D33" s="296">
        <f>+'Ekamut-caxs'!D45</f>
        <v>491.69999999999993</v>
      </c>
      <c r="E33" s="293">
        <f t="shared" si="0"/>
        <v>80.999999999999943</v>
      </c>
      <c r="F33" s="292"/>
      <c r="G33" s="194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80" t="s">
        <v>18</v>
      </c>
      <c r="C34" s="294">
        <v>75.900000000000006</v>
      </c>
      <c r="D34" s="296">
        <f>+'Ekamut-caxs'!D46</f>
        <v>75.900000000000006</v>
      </c>
      <c r="E34" s="293">
        <f t="shared" si="0"/>
        <v>0</v>
      </c>
      <c r="F34" s="292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80" t="s">
        <v>19</v>
      </c>
      <c r="C35" s="294">
        <v>60</v>
      </c>
      <c r="D35" s="296">
        <f>+'Ekamut-caxs'!D47</f>
        <v>60</v>
      </c>
      <c r="E35" s="293">
        <f t="shared" si="0"/>
        <v>0</v>
      </c>
      <c r="F35" s="292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80" t="s">
        <v>20</v>
      </c>
      <c r="C36" s="296">
        <f>SUM(C37:C39)</f>
        <v>123.6</v>
      </c>
      <c r="D36" s="296">
        <f>SUM(D37:D39)</f>
        <v>123.6</v>
      </c>
      <c r="E36" s="293">
        <f t="shared" si="0"/>
        <v>0</v>
      </c>
      <c r="F36" s="292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254">
        <v>57.6</v>
      </c>
      <c r="D37" s="297">
        <f>+'Ekamut-caxs'!D49</f>
        <v>57.6</v>
      </c>
      <c r="E37" s="255">
        <f t="shared" si="0"/>
        <v>0</v>
      </c>
      <c r="F37" s="256"/>
    </row>
    <row r="38" spans="1:18" ht="21" customHeight="1">
      <c r="A38" s="27">
        <v>8.1999999999999993</v>
      </c>
      <c r="B38" s="32" t="s">
        <v>22</v>
      </c>
      <c r="C38" s="254">
        <v>12</v>
      </c>
      <c r="D38" s="297">
        <f>+'Ekamut-caxs'!D50</f>
        <v>12</v>
      </c>
      <c r="E38" s="255">
        <f t="shared" si="0"/>
        <v>0</v>
      </c>
      <c r="F38" s="256"/>
    </row>
    <row r="39" spans="1:18" ht="21" customHeight="1">
      <c r="A39" s="27">
        <v>8.3000000000000007</v>
      </c>
      <c r="B39" s="32" t="s">
        <v>23</v>
      </c>
      <c r="C39" s="254">
        <v>54</v>
      </c>
      <c r="D39" s="297">
        <f>+'Ekamut-caxs'!D51</f>
        <v>54</v>
      </c>
      <c r="E39" s="255">
        <f t="shared" si="0"/>
        <v>0</v>
      </c>
      <c r="F39" s="256"/>
    </row>
    <row r="40" spans="1:18" s="58" customFormat="1" ht="21" customHeight="1">
      <c r="A40" s="61">
        <v>9</v>
      </c>
      <c r="B40" s="280" t="s">
        <v>24</v>
      </c>
      <c r="C40" s="294">
        <v>5</v>
      </c>
      <c r="D40" s="296">
        <f>+'Ekamut-caxs'!D52</f>
        <v>5</v>
      </c>
      <c r="E40" s="293">
        <f t="shared" si="0"/>
        <v>0</v>
      </c>
      <c r="F40" s="292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10</v>
      </c>
      <c r="B41" s="280" t="s">
        <v>31</v>
      </c>
      <c r="C41" s="294">
        <v>1029</v>
      </c>
      <c r="D41" s="296">
        <f>+'Ekamut-caxs'!D53</f>
        <v>679.3</v>
      </c>
      <c r="E41" s="293">
        <f t="shared" si="0"/>
        <v>-349.70000000000005</v>
      </c>
      <c r="F41" s="292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11</v>
      </c>
      <c r="B42" s="280" t="s">
        <v>25</v>
      </c>
      <c r="C42" s="294">
        <v>196</v>
      </c>
      <c r="D42" s="296">
        <f>+'Ekamut-caxs'!D54</f>
        <v>196</v>
      </c>
      <c r="E42" s="293">
        <f t="shared" si="0"/>
        <v>0</v>
      </c>
      <c r="F42" s="292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12</v>
      </c>
      <c r="B43" s="285" t="s">
        <v>76</v>
      </c>
      <c r="C43" s="294">
        <v>196</v>
      </c>
      <c r="D43" s="296">
        <f>+'Ekamut-caxs'!D55</f>
        <v>196</v>
      </c>
      <c r="E43" s="293">
        <f t="shared" si="0"/>
        <v>0</v>
      </c>
      <c r="F43" s="292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13</v>
      </c>
      <c r="B44" s="280" t="s">
        <v>50</v>
      </c>
      <c r="C44" s="294">
        <v>507.5</v>
      </c>
      <c r="D44" s="296">
        <f>+'Ekamut-caxs'!D56</f>
        <v>507.5</v>
      </c>
      <c r="E44" s="293">
        <f t="shared" si="0"/>
        <v>0</v>
      </c>
      <c r="F44" s="292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14</v>
      </c>
      <c r="B45" s="280" t="s">
        <v>122</v>
      </c>
      <c r="C45" s="294">
        <v>270.89999999999998</v>
      </c>
      <c r="D45" s="296">
        <f>+'Ekamut-caxs'!D57</f>
        <v>270.89999999999998</v>
      </c>
      <c r="E45" s="293">
        <f>D45-C45</f>
        <v>0</v>
      </c>
      <c r="F45" s="292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customHeight="1">
      <c r="A46" s="61">
        <v>15</v>
      </c>
      <c r="B46" s="280" t="s">
        <v>123</v>
      </c>
      <c r="C46" s="294">
        <v>350</v>
      </c>
      <c r="D46" s="296">
        <f>+'Ekamut-caxs'!D58</f>
        <v>0</v>
      </c>
      <c r="E46" s="293">
        <f t="shared" si="0"/>
        <v>-350</v>
      </c>
      <c r="F46" s="292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customHeight="1">
      <c r="A47" s="61">
        <v>16</v>
      </c>
      <c r="B47" s="280" t="s">
        <v>26</v>
      </c>
      <c r="C47" s="292">
        <v>800.9</v>
      </c>
      <c r="D47" s="296">
        <f>+'Ekamut-caxs'!D59</f>
        <v>2724.6</v>
      </c>
      <c r="E47" s="293">
        <f t="shared" si="0"/>
        <v>1923.6999999999998</v>
      </c>
      <c r="F47" s="292" t="s">
        <v>303</v>
      </c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17</v>
      </c>
      <c r="B48" s="280" t="s">
        <v>27</v>
      </c>
      <c r="C48" s="292">
        <v>271.60000000000002</v>
      </c>
      <c r="D48" s="296">
        <f>+'Ekamut-caxs'!D60</f>
        <v>271.60000000000002</v>
      </c>
      <c r="E48" s="293">
        <f>D48-C48</f>
        <v>0</v>
      </c>
      <c r="F48" s="292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customHeight="1">
      <c r="A49" s="61">
        <v>18</v>
      </c>
      <c r="B49" s="280" t="s">
        <v>69</v>
      </c>
      <c r="C49" s="292">
        <v>350</v>
      </c>
      <c r="D49" s="296">
        <f>+'Ekamut-caxs'!D61</f>
        <v>350</v>
      </c>
      <c r="E49" s="293">
        <f>D49-C49</f>
        <v>0</v>
      </c>
      <c r="F49" s="292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customHeight="1">
      <c r="A50" s="61">
        <v>19</v>
      </c>
      <c r="B50" s="280" t="s">
        <v>56</v>
      </c>
      <c r="C50" s="292">
        <v>1176.9000000000001</v>
      </c>
      <c r="D50" s="296">
        <f>+'Ekamut-caxs'!D62</f>
        <v>1176.8999999999999</v>
      </c>
      <c r="E50" s="293">
        <f>D50-C50</f>
        <v>0</v>
      </c>
      <c r="F50" s="292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20</v>
      </c>
      <c r="B51" s="280" t="s">
        <v>47</v>
      </c>
      <c r="C51" s="294">
        <v>105</v>
      </c>
      <c r="D51" s="296">
        <f>+'Ekamut-caxs'!D63</f>
        <v>0</v>
      </c>
      <c r="E51" s="293">
        <f t="shared" si="0"/>
        <v>-105</v>
      </c>
      <c r="F51" s="292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21</v>
      </c>
      <c r="B52" s="280" t="s">
        <v>77</v>
      </c>
      <c r="C52" s="294">
        <v>40</v>
      </c>
      <c r="D52" s="296">
        <f>+'Ekamut-caxs'!D64</f>
        <v>40</v>
      </c>
      <c r="E52" s="293">
        <f t="shared" si="0"/>
        <v>0</v>
      </c>
      <c r="F52" s="292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22</v>
      </c>
      <c r="B53" s="505" t="s">
        <v>78</v>
      </c>
      <c r="C53" s="292">
        <v>95</v>
      </c>
      <c r="D53" s="296">
        <f>+'Ekamut-caxs'!D65</f>
        <v>95</v>
      </c>
      <c r="E53" s="293">
        <f t="shared" si="0"/>
        <v>0</v>
      </c>
      <c r="F53" s="292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customHeight="1">
      <c r="A54" s="61">
        <v>23</v>
      </c>
      <c r="B54" s="280" t="s">
        <v>48</v>
      </c>
      <c r="C54" s="292">
        <v>6</v>
      </c>
      <c r="D54" s="296">
        <f>+'Ekamut-caxs'!D66</f>
        <v>6</v>
      </c>
      <c r="E54" s="293">
        <f t="shared" ref="E54:E65" si="1">D54-C54</f>
        <v>0</v>
      </c>
      <c r="F54" s="292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customHeight="1">
      <c r="A55" s="61">
        <v>24</v>
      </c>
      <c r="B55" s="280" t="s">
        <v>124</v>
      </c>
      <c r="C55" s="292">
        <v>30</v>
      </c>
      <c r="D55" s="296">
        <f>+'Ekamut-caxs'!D67</f>
        <v>30</v>
      </c>
      <c r="E55" s="293">
        <f t="shared" si="1"/>
        <v>0</v>
      </c>
      <c r="F55" s="292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hidden="1" customHeight="1">
      <c r="A56" s="61">
        <v>25</v>
      </c>
      <c r="B56" s="280" t="s">
        <v>49</v>
      </c>
      <c r="C56" s="292"/>
      <c r="D56" s="296">
        <f>+'Ekamut-caxs'!D68</f>
        <v>0</v>
      </c>
      <c r="E56" s="293">
        <f t="shared" si="1"/>
        <v>0</v>
      </c>
      <c r="F56" s="292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customHeight="1">
      <c r="A57" s="61">
        <v>25</v>
      </c>
      <c r="B57" s="280" t="s">
        <v>66</v>
      </c>
      <c r="C57" s="292">
        <v>108</v>
      </c>
      <c r="D57" s="296">
        <f>+'Ekamut-caxs'!D69</f>
        <v>108</v>
      </c>
      <c r="E57" s="293">
        <f t="shared" si="1"/>
        <v>0</v>
      </c>
      <c r="F57" s="292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27</v>
      </c>
      <c r="B58" s="22" t="s">
        <v>79</v>
      </c>
      <c r="C58" s="292"/>
      <c r="D58" s="296">
        <f>+'Ekamut-caxs'!D70</f>
        <v>0</v>
      </c>
      <c r="E58" s="293">
        <f t="shared" si="1"/>
        <v>0</v>
      </c>
      <c r="F58" s="292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customHeight="1">
      <c r="A59" s="61">
        <v>26</v>
      </c>
      <c r="B59" s="280" t="s">
        <v>158</v>
      </c>
      <c r="C59" s="292">
        <v>50</v>
      </c>
      <c r="D59" s="296">
        <f>+'Ekamut-caxs'!D71</f>
        <v>50</v>
      </c>
      <c r="E59" s="293">
        <f t="shared" si="1"/>
        <v>0</v>
      </c>
      <c r="F59" s="292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customHeight="1">
      <c r="A60" s="61">
        <v>27</v>
      </c>
      <c r="B60" s="283" t="str">
        <f>+'Ekamut-caxs'!B72</f>
        <v>Արխիվացման ծառայության գծով</v>
      </c>
      <c r="C60" s="292">
        <v>50</v>
      </c>
      <c r="D60" s="294">
        <f>+'Ekamut-caxs'!D72</f>
        <v>50</v>
      </c>
      <c r="E60" s="292">
        <f>D60-C60</f>
        <v>0</v>
      </c>
      <c r="F60" s="292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customHeight="1">
      <c r="A61" s="61">
        <v>28</v>
      </c>
      <c r="B61" s="283" t="str">
        <f>+'Ekamut-caxs'!B73</f>
        <v>Կրակմարիչների լիցքավորման գծով</v>
      </c>
      <c r="C61" s="292">
        <v>35</v>
      </c>
      <c r="D61" s="294">
        <f>+'Ekamut-caxs'!D73</f>
        <v>35</v>
      </c>
      <c r="E61" s="292">
        <f>D61-C61</f>
        <v>0</v>
      </c>
      <c r="F61" s="292"/>
      <c r="G61" s="57" t="s">
        <v>125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29</v>
      </c>
      <c r="B62" s="506" t="s">
        <v>28</v>
      </c>
      <c r="C62" s="292">
        <v>4067.4</v>
      </c>
      <c r="D62" s="296">
        <f>+'Ekamut-caxs'!D74</f>
        <v>3835.6</v>
      </c>
      <c r="E62" s="293">
        <f t="shared" si="1"/>
        <v>-231.80000000000018</v>
      </c>
      <c r="F62" s="292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ht="20.25" customHeight="1">
      <c r="A63" s="28">
        <v>29.1</v>
      </c>
      <c r="B63" s="30" t="s">
        <v>80</v>
      </c>
      <c r="C63" s="256">
        <v>3835.6</v>
      </c>
      <c r="D63" s="297">
        <f>+'Ekamut-caxs'!D75</f>
        <v>3835.6</v>
      </c>
      <c r="E63" s="255">
        <f t="shared" si="1"/>
        <v>0</v>
      </c>
      <c r="F63" s="256"/>
      <c r="G63" s="159"/>
    </row>
    <row r="64" spans="1:18" s="58" customFormat="1" ht="21" customHeight="1">
      <c r="A64" s="61">
        <v>30</v>
      </c>
      <c r="B64" s="295" t="s">
        <v>81</v>
      </c>
      <c r="C64" s="292">
        <v>63</v>
      </c>
      <c r="D64" s="296">
        <f>+'Ekamut-caxs'!D76</f>
        <v>63</v>
      </c>
      <c r="E64" s="293">
        <f t="shared" si="1"/>
        <v>0</v>
      </c>
      <c r="F64" s="292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customHeight="1">
      <c r="A65" s="61">
        <v>31</v>
      </c>
      <c r="B65" s="280" t="s">
        <v>70</v>
      </c>
      <c r="C65" s="292"/>
      <c r="D65" s="296">
        <f>+'Ekamut-caxs'!D77</f>
        <v>0</v>
      </c>
      <c r="E65" s="293">
        <f t="shared" si="1"/>
        <v>0</v>
      </c>
      <c r="F65" s="292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34" customFormat="1" ht="24.75" customHeight="1">
      <c r="A66" s="26"/>
      <c r="B66" s="59" t="s">
        <v>82</v>
      </c>
      <c r="C66" s="306">
        <f>C6-C25</f>
        <v>0</v>
      </c>
      <c r="D66" s="306">
        <f>D6-D25</f>
        <v>0</v>
      </c>
      <c r="E66" s="306">
        <f t="shared" si="0"/>
        <v>0</v>
      </c>
      <c r="F66" s="412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s="34" customFormat="1" ht="45" customHeight="1">
      <c r="A67" s="35"/>
      <c r="C67" s="36"/>
      <c r="D67" s="36"/>
      <c r="E67" s="36"/>
      <c r="F67" s="3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ht="24.75" customHeight="1">
      <c r="B68" s="37" t="s">
        <v>2</v>
      </c>
      <c r="C68" s="24"/>
      <c r="D68" s="533" t="str">
        <f>+'Ekamut-caxs'!C80</f>
        <v>Անահիտ Մանուկյան</v>
      </c>
      <c r="E68" s="533"/>
      <c r="F68" s="123"/>
    </row>
    <row r="69" spans="1:18" ht="9.75" customHeight="1">
      <c r="B69" s="38"/>
      <c r="D69" s="532" t="s">
        <v>5</v>
      </c>
      <c r="E69" s="532"/>
      <c r="F69" s="342"/>
    </row>
    <row r="70" spans="1:18" ht="24.75" customHeight="1">
      <c r="B70" s="37" t="s">
        <v>6</v>
      </c>
      <c r="C70" s="24"/>
      <c r="D70" s="533" t="str">
        <f>+'Ekamut-caxs'!C82</f>
        <v>Գայանե Դերտլյան</v>
      </c>
      <c r="E70" s="533"/>
      <c r="F70" s="123"/>
    </row>
    <row r="71" spans="1:18" ht="11.25" customHeight="1">
      <c r="D71" s="532" t="s">
        <v>5</v>
      </c>
      <c r="E71" s="532"/>
      <c r="F71" s="342"/>
    </row>
    <row r="72" spans="1:18" s="19" customFormat="1">
      <c r="A72" s="24"/>
      <c r="B72" s="158" t="s">
        <v>1</v>
      </c>
      <c r="C72" s="20"/>
      <c r="D72" s="20"/>
      <c r="E72" s="20"/>
      <c r="F72" s="20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6" zoomScaleSheetLayoutView="100" workbookViewId="0">
      <selection activeCell="D7" sqref="D7"/>
    </sheetView>
  </sheetViews>
  <sheetFormatPr defaultRowHeight="13.5"/>
  <cols>
    <col min="1" max="1" width="4.8554687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6.42578125" style="20" customWidth="1"/>
    <col min="6" max="6" width="45.710937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31" t="s">
        <v>83</v>
      </c>
      <c r="B1" s="531"/>
      <c r="C1" s="531"/>
      <c r="D1" s="531"/>
      <c r="E1" s="531"/>
      <c r="F1" s="531"/>
    </row>
    <row r="2" spans="1:20" s="22" customFormat="1" ht="26.25" customHeight="1">
      <c r="A2" s="511" t="str">
        <f>+'Ekamut-caxs'!A14:D14</f>
        <v xml:space="preserve">«Երևանի հ․ 79 մսուր-մանկապարտեզ» ՀՈԱԿ-ի </v>
      </c>
      <c r="B2" s="511"/>
      <c r="C2" s="511"/>
      <c r="D2" s="511"/>
      <c r="E2" s="511"/>
      <c r="F2" s="511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34" t="s">
        <v>259</v>
      </c>
      <c r="B3" s="534"/>
      <c r="C3" s="534"/>
      <c r="D3" s="534"/>
      <c r="E3" s="534"/>
      <c r="F3" s="534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5.75" customHeight="1">
      <c r="A5" s="90" t="s">
        <v>3</v>
      </c>
      <c r="B5" s="92" t="s">
        <v>33</v>
      </c>
      <c r="C5" s="248" t="s">
        <v>208</v>
      </c>
      <c r="D5" s="248" t="s">
        <v>209</v>
      </c>
      <c r="E5" s="91" t="s">
        <v>53</v>
      </c>
      <c r="F5" s="343" t="str">
        <f>+'Ekamutneri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34</v>
      </c>
      <c r="C6" s="257">
        <v>5114.53</v>
      </c>
      <c r="D6" s="257">
        <f>+C6</f>
        <v>5114.53</v>
      </c>
      <c r="E6" s="287">
        <f t="shared" ref="E6:E68" si="0">D6-C6</f>
        <v>0</v>
      </c>
      <c r="F6" s="257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84</v>
      </c>
      <c r="C7" s="287">
        <f>SUM(C8:C9,C12,C15:C22)</f>
        <v>84839.9</v>
      </c>
      <c r="D7" s="287">
        <f>SUM(D8:D9,D12,D15:D22)</f>
        <v>84721.799999999988</v>
      </c>
      <c r="E7" s="287">
        <f>D7-C7</f>
        <v>-118.10000000000582</v>
      </c>
      <c r="F7" s="257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77" t="s">
        <v>120</v>
      </c>
      <c r="C8" s="278">
        <v>78240</v>
      </c>
      <c r="D8" s="279">
        <f>+'Dramakan hosqer'!D21</f>
        <v>73240</v>
      </c>
      <c r="E8" s="279">
        <f>D8-C8</f>
        <v>-5000</v>
      </c>
      <c r="F8" s="278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customHeight="1">
      <c r="A9" s="61">
        <v>2</v>
      </c>
      <c r="B9" s="280" t="s">
        <v>261</v>
      </c>
      <c r="C9" s="279">
        <f>+C10+C11</f>
        <v>0</v>
      </c>
      <c r="D9" s="279">
        <f>+'Dramakan hosqer'!D22</f>
        <v>72</v>
      </c>
      <c r="E9" s="279">
        <f t="shared" ref="E9:E14" si="1">D9-C9</f>
        <v>72</v>
      </c>
      <c r="F9" s="278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58" customFormat="1" ht="17.25" customHeight="1">
      <c r="A10" s="27">
        <v>2.1</v>
      </c>
      <c r="B10" s="32" t="s">
        <v>262</v>
      </c>
      <c r="C10" s="258"/>
      <c r="D10" s="279">
        <f>+'Dramakan hosqer'!D23</f>
        <v>72</v>
      </c>
      <c r="E10" s="279">
        <f t="shared" si="1"/>
        <v>72</v>
      </c>
      <c r="F10" s="278"/>
      <c r="G10" s="106"/>
      <c r="H10" s="120"/>
      <c r="I10" s="120"/>
      <c r="J10" s="120"/>
      <c r="K10" s="120"/>
      <c r="L10" s="120"/>
      <c r="M10" s="120"/>
      <c r="N10" s="127"/>
      <c r="O10" s="127"/>
      <c r="P10" s="127"/>
      <c r="Q10" s="127"/>
      <c r="R10" s="127"/>
      <c r="S10" s="127"/>
      <c r="T10" s="127"/>
    </row>
    <row r="11" spans="1:20" s="58" customFormat="1" ht="17.25" hidden="1" customHeight="1">
      <c r="A11" s="27">
        <v>2.2000000000000002</v>
      </c>
      <c r="B11" s="32" t="s">
        <v>265</v>
      </c>
      <c r="C11" s="258"/>
      <c r="D11" s="279">
        <f>+'Dramakan hosqer'!D24</f>
        <v>0</v>
      </c>
      <c r="E11" s="279">
        <f t="shared" si="1"/>
        <v>0</v>
      </c>
      <c r="F11" s="278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customHeight="1">
      <c r="A12" s="61">
        <v>3</v>
      </c>
      <c r="B12" s="277" t="s">
        <v>266</v>
      </c>
      <c r="C12" s="279">
        <f>+C13+C14</f>
        <v>0</v>
      </c>
      <c r="D12" s="279">
        <f>+'Dramakan hosqer'!D25</f>
        <v>3556.9</v>
      </c>
      <c r="E12" s="279">
        <f t="shared" si="1"/>
        <v>3556.9</v>
      </c>
      <c r="F12" s="278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27" customHeight="1">
      <c r="A13" s="27">
        <v>3.1</v>
      </c>
      <c r="B13" s="428" t="s">
        <v>263</v>
      </c>
      <c r="C13" s="258"/>
      <c r="D13" s="279">
        <f>+'Dramakan hosqer'!D26</f>
        <v>2557.4</v>
      </c>
      <c r="E13" s="279">
        <f t="shared" si="1"/>
        <v>2557.4</v>
      </c>
      <c r="F13" s="278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20.25" customHeight="1">
      <c r="A14" s="27">
        <v>3.2</v>
      </c>
      <c r="B14" s="429" t="s">
        <v>264</v>
      </c>
      <c r="C14" s="258"/>
      <c r="D14" s="279">
        <f>+'Dramakan hosqer'!D27</f>
        <v>999.5</v>
      </c>
      <c r="E14" s="279">
        <f t="shared" si="1"/>
        <v>999.5</v>
      </c>
      <c r="F14" s="278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customHeight="1">
      <c r="A15" s="61">
        <v>4</v>
      </c>
      <c r="B15" s="280" t="s">
        <v>8</v>
      </c>
      <c r="C15" s="278">
        <v>5420</v>
      </c>
      <c r="D15" s="279">
        <f>+'Dramakan hosqer'!D28</f>
        <v>6673</v>
      </c>
      <c r="E15" s="279">
        <f t="shared" si="0"/>
        <v>1253</v>
      </c>
      <c r="F15" s="278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5</v>
      </c>
      <c r="B16" s="281" t="s">
        <v>55</v>
      </c>
      <c r="C16" s="278"/>
      <c r="D16" s="279">
        <f>+'Dramakan hosqer'!D29</f>
        <v>0</v>
      </c>
      <c r="E16" s="279">
        <f t="shared" si="0"/>
        <v>0</v>
      </c>
      <c r="F16" s="278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customHeight="1">
      <c r="A17" s="61">
        <v>6</v>
      </c>
      <c r="B17" s="282" t="s">
        <v>65</v>
      </c>
      <c r="C17" s="278">
        <v>1176.9000000000001</v>
      </c>
      <c r="D17" s="279">
        <f>+'Dramakan hosqer'!D30</f>
        <v>1176.8999999999999</v>
      </c>
      <c r="E17" s="279">
        <f t="shared" si="0"/>
        <v>0</v>
      </c>
      <c r="F17" s="278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hidden="1" customHeight="1">
      <c r="A18" s="61">
        <v>7</v>
      </c>
      <c r="B18" s="277" t="s">
        <v>35</v>
      </c>
      <c r="C18" s="278"/>
      <c r="D18" s="279">
        <f>+'Dramakan hosqer'!D31</f>
        <v>0</v>
      </c>
      <c r="E18" s="279">
        <f t="shared" si="0"/>
        <v>0</v>
      </c>
      <c r="F18" s="278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customHeight="1">
      <c r="A19" s="61">
        <v>7</v>
      </c>
      <c r="B19" s="277" t="s">
        <v>10</v>
      </c>
      <c r="C19" s="278">
        <v>3</v>
      </c>
      <c r="D19" s="279">
        <f>+'Dramakan hosqer'!D32</f>
        <v>3</v>
      </c>
      <c r="E19" s="279">
        <f>D19-C19</f>
        <v>0</v>
      </c>
      <c r="F19" s="278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9</v>
      </c>
      <c r="B20" s="277" t="s">
        <v>9</v>
      </c>
      <c r="C20" s="278"/>
      <c r="D20" s="279"/>
      <c r="E20" s="279">
        <f>D20-C20</f>
        <v>0</v>
      </c>
      <c r="F20" s="278"/>
      <c r="G20" s="57" t="s">
        <v>288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hidden="1" customHeight="1">
      <c r="A21" s="61">
        <v>8</v>
      </c>
      <c r="B21" s="283" t="str">
        <f>+'Ekamut-caxs'!B33</f>
        <v>ֆինանսական օգնություն</v>
      </c>
      <c r="C21" s="278">
        <v>0</v>
      </c>
      <c r="D21" s="278">
        <f>+'Dramakan hosqer'!D33</f>
        <v>0</v>
      </c>
      <c r="E21" s="278">
        <f t="shared" si="0"/>
        <v>0</v>
      </c>
      <c r="F21" s="278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7.25" hidden="1" customHeight="1">
      <c r="A22" s="61">
        <v>11</v>
      </c>
      <c r="B22" s="283"/>
      <c r="C22" s="278"/>
      <c r="D22" s="278">
        <f>+'Dramakan hosqer'!D34</f>
        <v>0</v>
      </c>
      <c r="E22" s="278">
        <f>D22-C22</f>
        <v>0</v>
      </c>
      <c r="F22" s="278"/>
      <c r="G22" s="106" t="s">
        <v>194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6" customHeight="1">
      <c r="A23" s="12" t="s">
        <v>36</v>
      </c>
      <c r="B23" s="13" t="s">
        <v>85</v>
      </c>
      <c r="C23" s="287">
        <f>+C24+C67+C79</f>
        <v>87165.199999999983</v>
      </c>
      <c r="D23" s="287">
        <f>+D24+D67+D79</f>
        <v>89029.5</v>
      </c>
      <c r="E23" s="287">
        <f t="shared" si="0"/>
        <v>1864.3000000000175</v>
      </c>
      <c r="F23" s="257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61</v>
      </c>
      <c r="C24" s="287">
        <f>SUM(C25,C29:C35,C39:C61,C65:C66)</f>
        <v>85743.999999999985</v>
      </c>
      <c r="D24" s="287">
        <f>SUM(D25,D29:D35,D39:D61,D65:D66)</f>
        <v>85857.8</v>
      </c>
      <c r="E24" s="287">
        <f t="shared" si="0"/>
        <v>113.80000000001746</v>
      </c>
      <c r="F24" s="257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18" customHeight="1">
      <c r="A25" s="61">
        <v>1</v>
      </c>
      <c r="B25" s="284" t="s">
        <v>12</v>
      </c>
      <c r="C25" s="278">
        <v>52829.3</v>
      </c>
      <c r="D25" s="279">
        <f>+'Dramakan hosqer'!D37</f>
        <v>53810.1</v>
      </c>
      <c r="E25" s="279">
        <f t="shared" si="0"/>
        <v>980.79999999999563</v>
      </c>
      <c r="F25" s="278"/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17.25" customHeight="1">
      <c r="A26" s="27">
        <v>1.1000000000000001</v>
      </c>
      <c r="B26" s="32" t="s">
        <v>121</v>
      </c>
      <c r="C26" s="258">
        <v>3920</v>
      </c>
      <c r="D26" s="291">
        <f>+'Dramakan hosqer'!D38</f>
        <v>4852.5140000000001</v>
      </c>
      <c r="E26" s="291">
        <f t="shared" si="0"/>
        <v>932.51400000000012</v>
      </c>
      <c r="F26" s="258"/>
    </row>
    <row r="27" spans="1:20" ht="18" customHeight="1">
      <c r="A27" s="27">
        <v>1.2</v>
      </c>
      <c r="B27" s="32" t="s">
        <v>13</v>
      </c>
      <c r="C27" s="258">
        <v>0</v>
      </c>
      <c r="D27" s="291">
        <f>+'Dramakan hosqer'!D39</f>
        <v>957</v>
      </c>
      <c r="E27" s="291">
        <f t="shared" si="0"/>
        <v>957</v>
      </c>
      <c r="F27" s="258"/>
    </row>
    <row r="28" spans="1:20" ht="18" hidden="1" customHeight="1">
      <c r="A28" s="27">
        <v>1.3</v>
      </c>
      <c r="B28" s="32" t="str">
        <f>+'Dramakan hosqer'!B40</f>
        <v>կամավոր ատեստ. գծով լրավճար</v>
      </c>
      <c r="C28" s="258">
        <v>0</v>
      </c>
      <c r="D28" s="291">
        <f>+'Dramakan hosqer'!D40</f>
        <v>0</v>
      </c>
      <c r="E28" s="291">
        <f t="shared" si="0"/>
        <v>0</v>
      </c>
      <c r="F28" s="258"/>
    </row>
    <row r="29" spans="1:20" s="58" customFormat="1" ht="18" customHeight="1">
      <c r="A29" s="61">
        <v>2</v>
      </c>
      <c r="B29" s="280" t="s">
        <v>16</v>
      </c>
      <c r="C29" s="278">
        <v>19680.7</v>
      </c>
      <c r="D29" s="279">
        <f>+'Dramakan hosqer'!D41</f>
        <v>17475.2</v>
      </c>
      <c r="E29" s="279">
        <f t="shared" si="0"/>
        <v>-2205.5</v>
      </c>
      <c r="F29" s="278"/>
      <c r="G29" s="57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3</v>
      </c>
      <c r="B30" s="280" t="s">
        <v>15</v>
      </c>
      <c r="C30" s="278">
        <v>3204.6</v>
      </c>
      <c r="D30" s="279">
        <f>+'Dramakan hosqer'!D42</f>
        <v>3480.3</v>
      </c>
      <c r="E30" s="279">
        <f t="shared" si="0"/>
        <v>275.70000000000027</v>
      </c>
      <c r="F30" s="278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4</v>
      </c>
      <c r="B31" s="280" t="s">
        <v>14</v>
      </c>
      <c r="C31" s="278">
        <v>2487.5</v>
      </c>
      <c r="D31" s="279">
        <f>+'Dramakan hosqer'!D43</f>
        <v>2370.6999999999998</v>
      </c>
      <c r="E31" s="279">
        <f t="shared" si="0"/>
        <v>-116.80000000000018</v>
      </c>
      <c r="F31" s="278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8" customHeight="1">
      <c r="A32" s="61">
        <v>5</v>
      </c>
      <c r="B32" s="280" t="s">
        <v>17</v>
      </c>
      <c r="C32" s="278">
        <v>410.7</v>
      </c>
      <c r="D32" s="279">
        <f>+'Dramakan hosqer'!D44</f>
        <v>471.29999999999995</v>
      </c>
      <c r="E32" s="279">
        <f t="shared" si="0"/>
        <v>60.599999999999966</v>
      </c>
      <c r="F32" s="278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8" customHeight="1">
      <c r="A33" s="61">
        <v>6</v>
      </c>
      <c r="B33" s="280" t="s">
        <v>18</v>
      </c>
      <c r="C33" s="278">
        <v>75.900000000000006</v>
      </c>
      <c r="D33" s="279">
        <f>+'Dramakan hosqer'!D45</f>
        <v>75.900000000000006</v>
      </c>
      <c r="E33" s="279">
        <f t="shared" si="0"/>
        <v>0</v>
      </c>
      <c r="F33" s="278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6.5" customHeight="1">
      <c r="A34" s="61">
        <v>7</v>
      </c>
      <c r="B34" s="280" t="s">
        <v>19</v>
      </c>
      <c r="C34" s="278">
        <v>60</v>
      </c>
      <c r="D34" s="279">
        <f>+'Dramakan hosqer'!D46</f>
        <v>60</v>
      </c>
      <c r="E34" s="279">
        <f t="shared" si="0"/>
        <v>0</v>
      </c>
      <c r="F34" s="278"/>
      <c r="G34" s="134"/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7.25">
      <c r="A35" s="61">
        <v>8</v>
      </c>
      <c r="B35" s="280" t="s">
        <v>20</v>
      </c>
      <c r="C35" s="279">
        <f>SUM(C36:C38)</f>
        <v>123.6</v>
      </c>
      <c r="D35" s="279">
        <f>SUM(D36:D38)</f>
        <v>123.6</v>
      </c>
      <c r="E35" s="279">
        <f t="shared" si="0"/>
        <v>0</v>
      </c>
      <c r="F35" s="278"/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8.1</v>
      </c>
      <c r="B36" s="32" t="s">
        <v>21</v>
      </c>
      <c r="C36" s="258">
        <v>57.6</v>
      </c>
      <c r="D36" s="291">
        <f>+'Dramakan hosqer'!D48</f>
        <v>57.6</v>
      </c>
      <c r="E36" s="291">
        <f t="shared" si="0"/>
        <v>0</v>
      </c>
      <c r="F36" s="258"/>
    </row>
    <row r="37" spans="1:20" s="34" customFormat="1" ht="18" customHeight="1">
      <c r="A37" s="27">
        <v>8.1999999999999993</v>
      </c>
      <c r="B37" s="32" t="s">
        <v>22</v>
      </c>
      <c r="C37" s="258">
        <v>12</v>
      </c>
      <c r="D37" s="291">
        <f>+'Dramakan hosqer'!D49</f>
        <v>12</v>
      </c>
      <c r="E37" s="291">
        <f t="shared" si="0"/>
        <v>0</v>
      </c>
      <c r="F37" s="258"/>
      <c r="G37" s="135"/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18" customHeight="1">
      <c r="A38" s="27">
        <v>8.3000000000000007</v>
      </c>
      <c r="B38" s="32" t="s">
        <v>23</v>
      </c>
      <c r="C38" s="258">
        <v>54</v>
      </c>
      <c r="D38" s="291">
        <f>+'Dramakan hosqer'!D50</f>
        <v>54</v>
      </c>
      <c r="E38" s="291">
        <f t="shared" si="0"/>
        <v>0</v>
      </c>
      <c r="F38" s="258"/>
      <c r="I38" s="137"/>
    </row>
    <row r="39" spans="1:20" s="58" customFormat="1" ht="18" customHeight="1">
      <c r="A39" s="61">
        <v>9</v>
      </c>
      <c r="B39" s="280" t="s">
        <v>24</v>
      </c>
      <c r="C39" s="278">
        <v>5</v>
      </c>
      <c r="D39" s="279">
        <f>+'Dramakan hosqer'!D51</f>
        <v>5</v>
      </c>
      <c r="E39" s="279">
        <f t="shared" si="0"/>
        <v>0</v>
      </c>
      <c r="F39" s="278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10</v>
      </c>
      <c r="B40" s="280" t="s">
        <v>31</v>
      </c>
      <c r="C40" s="278">
        <v>1029</v>
      </c>
      <c r="D40" s="279">
        <f>+'Dramakan hosqer'!D52</f>
        <v>679.3</v>
      </c>
      <c r="E40" s="279">
        <f t="shared" si="0"/>
        <v>-349.70000000000005</v>
      </c>
      <c r="F40" s="278"/>
      <c r="G40" s="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11</v>
      </c>
      <c r="B41" s="280" t="s">
        <v>25</v>
      </c>
      <c r="C41" s="278">
        <v>196</v>
      </c>
      <c r="D41" s="279">
        <f>+'Dramakan hosqer'!D53</f>
        <v>196</v>
      </c>
      <c r="E41" s="279">
        <f t="shared" si="0"/>
        <v>0</v>
      </c>
      <c r="F41" s="278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12</v>
      </c>
      <c r="B42" s="285" t="s">
        <v>76</v>
      </c>
      <c r="C42" s="278">
        <v>196</v>
      </c>
      <c r="D42" s="279">
        <f>+'Dramakan hosqer'!D54</f>
        <v>196</v>
      </c>
      <c r="E42" s="279">
        <f t="shared" si="0"/>
        <v>0</v>
      </c>
      <c r="F42" s="278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13</v>
      </c>
      <c r="B43" s="280" t="s">
        <v>50</v>
      </c>
      <c r="C43" s="278">
        <v>507.5</v>
      </c>
      <c r="D43" s="279">
        <f>+'Dramakan hosqer'!D55</f>
        <v>507.5</v>
      </c>
      <c r="E43" s="279">
        <f t="shared" si="0"/>
        <v>0</v>
      </c>
      <c r="F43" s="278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14</v>
      </c>
      <c r="B44" s="280" t="s">
        <v>122</v>
      </c>
      <c r="C44" s="278">
        <v>270.89999999999998</v>
      </c>
      <c r="D44" s="279">
        <f>+'Dramakan hosqer'!D56</f>
        <v>270.89999999999998</v>
      </c>
      <c r="E44" s="279">
        <f t="shared" si="0"/>
        <v>0</v>
      </c>
      <c r="F44" s="278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15</v>
      </c>
      <c r="B45" s="280" t="s">
        <v>123</v>
      </c>
      <c r="C45" s="278">
        <v>350</v>
      </c>
      <c r="D45" s="279">
        <f>+'Dramakan hosqer'!D57</f>
        <v>0</v>
      </c>
      <c r="E45" s="279">
        <f t="shared" si="0"/>
        <v>-350</v>
      </c>
      <c r="F45" s="278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customHeight="1">
      <c r="A46" s="61">
        <v>16</v>
      </c>
      <c r="B46" s="280" t="s">
        <v>26</v>
      </c>
      <c r="C46" s="278">
        <v>800.9</v>
      </c>
      <c r="D46" s="279">
        <f>+'Dramakan hosqer'!D58</f>
        <v>2724.6</v>
      </c>
      <c r="E46" s="279">
        <f t="shared" si="0"/>
        <v>1923.6999999999998</v>
      </c>
      <c r="F46" s="278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17</v>
      </c>
      <c r="B47" s="280" t="s">
        <v>27</v>
      </c>
      <c r="C47" s="278">
        <v>271.60000000000002</v>
      </c>
      <c r="D47" s="279">
        <f>+'Dramakan hosqer'!D59</f>
        <v>271.60000000000002</v>
      </c>
      <c r="E47" s="279">
        <f t="shared" si="0"/>
        <v>0</v>
      </c>
      <c r="F47" s="278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customHeight="1">
      <c r="A48" s="61">
        <v>18</v>
      </c>
      <c r="B48" s="280" t="s">
        <v>69</v>
      </c>
      <c r="C48" s="278">
        <v>350</v>
      </c>
      <c r="D48" s="279">
        <f>+'Dramakan hosqer'!D60</f>
        <v>350</v>
      </c>
      <c r="E48" s="279">
        <f t="shared" si="0"/>
        <v>0</v>
      </c>
      <c r="F48" s="278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customHeight="1">
      <c r="A49" s="61">
        <v>19</v>
      </c>
      <c r="B49" s="280" t="s">
        <v>56</v>
      </c>
      <c r="C49" s="278">
        <v>1176.9000000000001</v>
      </c>
      <c r="D49" s="279">
        <f>+'Dramakan hosqer'!D61</f>
        <v>1176.8999999999999</v>
      </c>
      <c r="E49" s="279">
        <f t="shared" si="0"/>
        <v>0</v>
      </c>
      <c r="F49" s="278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20</v>
      </c>
      <c r="B50" s="280" t="s">
        <v>47</v>
      </c>
      <c r="C50" s="278">
        <v>105</v>
      </c>
      <c r="D50" s="279">
        <f>+'Dramakan hosqer'!D62</f>
        <v>0</v>
      </c>
      <c r="E50" s="279">
        <f t="shared" si="0"/>
        <v>-105</v>
      </c>
      <c r="F50" s="278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21</v>
      </c>
      <c r="B51" s="280" t="s">
        <v>77</v>
      </c>
      <c r="C51" s="278">
        <v>40</v>
      </c>
      <c r="D51" s="279">
        <f>+'Dramakan hosqer'!D63</f>
        <v>40</v>
      </c>
      <c r="E51" s="279">
        <f t="shared" si="0"/>
        <v>0</v>
      </c>
      <c r="F51" s="278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22</v>
      </c>
      <c r="B52" s="505" t="s">
        <v>78</v>
      </c>
      <c r="C52" s="278">
        <v>95</v>
      </c>
      <c r="D52" s="279">
        <f>+'Dramakan hosqer'!D64</f>
        <v>95</v>
      </c>
      <c r="E52" s="279">
        <f t="shared" si="0"/>
        <v>0</v>
      </c>
      <c r="F52" s="278"/>
      <c r="G52" s="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23</v>
      </c>
      <c r="B53" s="280" t="s">
        <v>48</v>
      </c>
      <c r="C53" s="278">
        <v>6</v>
      </c>
      <c r="D53" s="279">
        <f>+'Dramakan hosqer'!D65</f>
        <v>6</v>
      </c>
      <c r="E53" s="279">
        <f t="shared" si="0"/>
        <v>0</v>
      </c>
      <c r="F53" s="278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customHeight="1">
      <c r="A54" s="61">
        <v>24</v>
      </c>
      <c r="B54" s="280" t="s">
        <v>124</v>
      </c>
      <c r="C54" s="278">
        <v>30</v>
      </c>
      <c r="D54" s="279">
        <f>+'Dramakan hosqer'!D66</f>
        <v>30</v>
      </c>
      <c r="E54" s="279">
        <f t="shared" si="0"/>
        <v>0</v>
      </c>
      <c r="F54" s="278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25</v>
      </c>
      <c r="B55" s="280" t="s">
        <v>49</v>
      </c>
      <c r="C55" s="278"/>
      <c r="D55" s="279">
        <f>+'Dramakan hosqer'!D67</f>
        <v>0</v>
      </c>
      <c r="E55" s="279">
        <f t="shared" si="0"/>
        <v>0</v>
      </c>
      <c r="F55" s="278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customHeight="1">
      <c r="A56" s="61">
        <v>25</v>
      </c>
      <c r="B56" s="280" t="s">
        <v>66</v>
      </c>
      <c r="C56" s="278">
        <v>108</v>
      </c>
      <c r="D56" s="279">
        <f>+'Dramakan hosqer'!D68</f>
        <v>108</v>
      </c>
      <c r="E56" s="279">
        <f t="shared" si="0"/>
        <v>0</v>
      </c>
      <c r="F56" s="278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27</v>
      </c>
      <c r="B57" s="22" t="s">
        <v>79</v>
      </c>
      <c r="C57" s="278"/>
      <c r="D57" s="279">
        <f>+'Dramakan hosqer'!D69</f>
        <v>0</v>
      </c>
      <c r="E57" s="279">
        <f t="shared" si="0"/>
        <v>0</v>
      </c>
      <c r="F57" s="278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customHeight="1">
      <c r="A58" s="61">
        <v>26</v>
      </c>
      <c r="B58" s="280" t="s">
        <v>158</v>
      </c>
      <c r="C58" s="278">
        <v>50</v>
      </c>
      <c r="D58" s="279">
        <f>+'Dramakan hosqer'!D70</f>
        <v>50</v>
      </c>
      <c r="E58" s="279">
        <f t="shared" si="0"/>
        <v>0</v>
      </c>
      <c r="F58" s="278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customHeight="1">
      <c r="A59" s="61">
        <v>27</v>
      </c>
      <c r="B59" s="283" t="str">
        <f>+'Ekamut-caxs'!B72</f>
        <v>Արխիվացման ծառայության գծով</v>
      </c>
      <c r="C59" s="278">
        <v>50</v>
      </c>
      <c r="D59" s="278">
        <f>+'Dramakan hosqer'!D71</f>
        <v>50</v>
      </c>
      <c r="E59" s="278">
        <f>D59-C59</f>
        <v>0</v>
      </c>
      <c r="F59" s="278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customHeight="1">
      <c r="A60" s="61">
        <v>28</v>
      </c>
      <c r="B60" s="283" t="str">
        <f>+'Ekamut-caxs'!B73</f>
        <v>Կրակմարիչների լիցքավորման գծով</v>
      </c>
      <c r="C60" s="278">
        <v>35</v>
      </c>
      <c r="D60" s="278">
        <f>+'Dramakan hosqer'!D72</f>
        <v>35</v>
      </c>
      <c r="E60" s="278">
        <f>D60-C60</f>
        <v>0</v>
      </c>
      <c r="F60" s="278"/>
      <c r="G60" s="106" t="s">
        <v>125</v>
      </c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customHeight="1">
      <c r="A61" s="61">
        <v>29</v>
      </c>
      <c r="B61" s="504" t="s">
        <v>37</v>
      </c>
      <c r="C61" s="279">
        <f>SUM(C62:C64)</f>
        <v>63</v>
      </c>
      <c r="D61" s="279">
        <f>SUM(D62:D64)</f>
        <v>63</v>
      </c>
      <c r="E61" s="278">
        <f>D61-C61</f>
        <v>0</v>
      </c>
      <c r="F61" s="278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157" customFormat="1" ht="18" hidden="1" customHeight="1">
      <c r="A62" s="14">
        <v>31.1</v>
      </c>
      <c r="B62" s="163" t="s">
        <v>38</v>
      </c>
      <c r="C62" s="258"/>
      <c r="D62" s="291">
        <f>+'Dramakan hosqer'!D74</f>
        <v>0</v>
      </c>
      <c r="E62" s="258">
        <f>D62-C62</f>
        <v>0</v>
      </c>
      <c r="F62" s="258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.75" hidden="1" customHeight="1">
      <c r="A63" s="14">
        <v>31.2</v>
      </c>
      <c r="B63" s="163" t="s">
        <v>51</v>
      </c>
      <c r="C63" s="258"/>
      <c r="D63" s="291">
        <f>+'Dramakan hosqer'!D75</f>
        <v>0</v>
      </c>
      <c r="E63" s="291">
        <f t="shared" si="0"/>
        <v>0</v>
      </c>
      <c r="F63" s="258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157" customFormat="1" ht="18" customHeight="1">
      <c r="A64" s="507">
        <v>29.1</v>
      </c>
      <c r="B64" s="166" t="s">
        <v>86</v>
      </c>
      <c r="C64" s="258">
        <v>63</v>
      </c>
      <c r="D64" s="291">
        <f>+'Dramakan hosqer'!D76</f>
        <v>63</v>
      </c>
      <c r="E64" s="291">
        <f t="shared" si="0"/>
        <v>0</v>
      </c>
      <c r="F64" s="258"/>
      <c r="G64" s="164"/>
      <c r="H64" s="161"/>
      <c r="I64" s="161"/>
      <c r="J64" s="161"/>
      <c r="K64" s="161"/>
      <c r="L64" s="161"/>
      <c r="M64" s="161"/>
      <c r="N64" s="165"/>
      <c r="O64" s="165"/>
      <c r="P64" s="165"/>
      <c r="Q64" s="165"/>
      <c r="R64" s="165"/>
      <c r="S64" s="165"/>
      <c r="T64" s="165"/>
    </row>
    <row r="65" spans="1:20" s="58" customFormat="1" ht="18" customHeight="1">
      <c r="A65" s="71">
        <v>30</v>
      </c>
      <c r="B65" s="286" t="s">
        <v>39</v>
      </c>
      <c r="C65" s="278">
        <v>1135.9000000000001</v>
      </c>
      <c r="D65" s="279">
        <f>+'Dramakan hosqer'!D77</f>
        <v>1135.8999999999996</v>
      </c>
      <c r="E65" s="279">
        <f t="shared" si="0"/>
        <v>0</v>
      </c>
      <c r="F65" s="278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8" hidden="1" customHeight="1">
      <c r="A66" s="71">
        <v>33</v>
      </c>
      <c r="B66" s="281" t="s">
        <v>87</v>
      </c>
      <c r="C66" s="278"/>
      <c r="D66" s="279">
        <f>+'Dramakan hosqer'!D78</f>
        <v>0</v>
      </c>
      <c r="E66" s="279">
        <f t="shared" si="0"/>
        <v>0</v>
      </c>
      <c r="F66" s="278"/>
      <c r="G66" s="106" t="s">
        <v>234</v>
      </c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1.75" customHeight="1">
      <c r="A67" s="162" t="s">
        <v>59</v>
      </c>
      <c r="B67" s="13" t="s">
        <v>62</v>
      </c>
      <c r="C67" s="287">
        <f>+C68+C75</f>
        <v>700</v>
      </c>
      <c r="D67" s="287">
        <f>+D68+D75</f>
        <v>700</v>
      </c>
      <c r="E67" s="287">
        <f t="shared" si="0"/>
        <v>0</v>
      </c>
      <c r="F67" s="257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4" customHeight="1">
      <c r="A68" s="71">
        <v>1</v>
      </c>
      <c r="B68" s="288" t="s">
        <v>92</v>
      </c>
      <c r="C68" s="279">
        <f>SUM(C69:C74)</f>
        <v>700</v>
      </c>
      <c r="D68" s="279">
        <f>SUM(D69:D74)</f>
        <v>700</v>
      </c>
      <c r="E68" s="279">
        <f t="shared" si="0"/>
        <v>0</v>
      </c>
      <c r="F68" s="278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customHeight="1">
      <c r="A69" s="71">
        <v>1.1000000000000001</v>
      </c>
      <c r="B69" s="289" t="s">
        <v>88</v>
      </c>
      <c r="C69" s="278">
        <v>350</v>
      </c>
      <c r="D69" s="279">
        <f>+'Dramakan hosqer'!D81</f>
        <v>0</v>
      </c>
      <c r="E69" s="279">
        <f t="shared" ref="E69:E82" si="2">D69-C69</f>
        <v>-350</v>
      </c>
      <c r="F69" s="278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7.25" hidden="1" customHeight="1">
      <c r="A70" s="71">
        <v>1.1000000000000001</v>
      </c>
      <c r="B70" s="289" t="s">
        <v>89</v>
      </c>
      <c r="C70" s="278"/>
      <c r="D70" s="279">
        <f>+'Dramakan hosqer'!D82</f>
        <v>0</v>
      </c>
      <c r="E70" s="279">
        <f>D70-C70</f>
        <v>0</v>
      </c>
      <c r="F70" s="278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customHeight="1">
      <c r="A71" s="71">
        <v>1.2</v>
      </c>
      <c r="B71" s="289" t="s">
        <v>90</v>
      </c>
      <c r="C71" s="278">
        <v>350</v>
      </c>
      <c r="D71" s="279">
        <f>+'Dramakan hosqer'!D83</f>
        <v>700</v>
      </c>
      <c r="E71" s="279">
        <f t="shared" si="2"/>
        <v>350</v>
      </c>
      <c r="F71" s="278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1.4</v>
      </c>
      <c r="B72" s="289" t="s">
        <v>67</v>
      </c>
      <c r="C72" s="278"/>
      <c r="D72" s="279">
        <f>+'Dramakan hosqer'!D84</f>
        <v>0</v>
      </c>
      <c r="E72" s="279">
        <f t="shared" si="2"/>
        <v>0</v>
      </c>
      <c r="F72" s="278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1.5</v>
      </c>
      <c r="B73" s="290" t="s">
        <v>68</v>
      </c>
      <c r="C73" s="278"/>
      <c r="D73" s="278">
        <f>+'Dramakan hosqer'!D85</f>
        <v>0</v>
      </c>
      <c r="E73" s="278">
        <f>D73-C73</f>
        <v>0</v>
      </c>
      <c r="F73" s="278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hidden="1" customHeight="1">
      <c r="A74" s="71">
        <v>1.6</v>
      </c>
      <c r="B74" s="290"/>
      <c r="C74" s="278"/>
      <c r="D74" s="278">
        <f>+'Dramakan hosqer'!D86</f>
        <v>0</v>
      </c>
      <c r="E74" s="278">
        <f>D74-C74</f>
        <v>0</v>
      </c>
      <c r="F74" s="278"/>
      <c r="G74" s="57" t="s">
        <v>126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89" t="s">
        <v>91</v>
      </c>
      <c r="C75" s="279">
        <f>SUM(C76:C78)</f>
        <v>0</v>
      </c>
      <c r="D75" s="279">
        <f>SUM(D76:D78)</f>
        <v>0</v>
      </c>
      <c r="E75" s="278">
        <f>D75-C75</f>
        <v>0</v>
      </c>
      <c r="F75" s="278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88" t="s">
        <v>64</v>
      </c>
      <c r="C76" s="278"/>
      <c r="D76" s="279">
        <f>+'Dramakan hosqer'!D88</f>
        <v>0</v>
      </c>
      <c r="E76" s="279">
        <f t="shared" si="2"/>
        <v>0</v>
      </c>
      <c r="F76" s="278"/>
      <c r="G76" s="184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88" t="s">
        <v>63</v>
      </c>
      <c r="C77" s="278"/>
      <c r="D77" s="279">
        <f>+'Dramakan hosqer'!D89</f>
        <v>0</v>
      </c>
      <c r="E77" s="279">
        <f t="shared" si="2"/>
        <v>0</v>
      </c>
      <c r="F77" s="278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18" hidden="1" customHeight="1">
      <c r="A78" s="71">
        <v>2.2999999999999998</v>
      </c>
      <c r="B78" s="288" t="s">
        <v>52</v>
      </c>
      <c r="C78" s="278"/>
      <c r="D78" s="279">
        <f>+'Dramakan hosqer'!D90</f>
        <v>0</v>
      </c>
      <c r="E78" s="279">
        <f t="shared" si="2"/>
        <v>0</v>
      </c>
      <c r="F78" s="278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customHeight="1">
      <c r="A79" s="162" t="s">
        <v>60</v>
      </c>
      <c r="B79" s="13" t="s">
        <v>155</v>
      </c>
      <c r="C79" s="287">
        <f>SUM(C80:C81)</f>
        <v>721.2</v>
      </c>
      <c r="D79" s="287">
        <f>SUM(D80:D81)</f>
        <v>2471.6999999999998</v>
      </c>
      <c r="E79" s="287">
        <f t="shared" si="2"/>
        <v>1750.4999999999998</v>
      </c>
      <c r="F79" s="257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customHeight="1">
      <c r="A80" s="71">
        <v>1</v>
      </c>
      <c r="B80" s="284" t="str">
        <f>+'Dramakan hosqer'!B92</f>
        <v>Սննդի գծով</v>
      </c>
      <c r="C80" s="278">
        <v>721.2</v>
      </c>
      <c r="D80" s="279">
        <f>+'Dramakan hosqer'!D92</f>
        <v>2471.6999999999998</v>
      </c>
      <c r="E80" s="278">
        <f>D80-C80</f>
        <v>1750.4999999999998</v>
      </c>
      <c r="F80" s="278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hidden="1" customHeight="1">
      <c r="A81" s="71">
        <v>2</v>
      </c>
      <c r="B81" s="284">
        <f>+'Dramakan hosqer'!B93</f>
        <v>0</v>
      </c>
      <c r="C81" s="278"/>
      <c r="D81" s="279">
        <f>+'Dramakan hosqer'!D93</f>
        <v>0</v>
      </c>
      <c r="E81" s="278">
        <f>D81-C81</f>
        <v>0</v>
      </c>
      <c r="F81" s="278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40</v>
      </c>
      <c r="B82" s="13" t="s">
        <v>41</v>
      </c>
      <c r="C82" s="287">
        <f>C6+C7-C23</f>
        <v>2789.2300000000105</v>
      </c>
      <c r="D82" s="287">
        <f>D6+D7-D23</f>
        <v>806.82999999998719</v>
      </c>
      <c r="E82" s="287">
        <f t="shared" si="2"/>
        <v>-1982.4000000000233</v>
      </c>
      <c r="F82" s="257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hidden="1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36" t="str">
        <f>+'Ekamut-caxs'!C80</f>
        <v>Անահիտ Մանուկյան</v>
      </c>
      <c r="E84" s="533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35" t="s">
        <v>97</v>
      </c>
      <c r="E85" s="535"/>
      <c r="F85" s="344"/>
    </row>
    <row r="86" spans="1:20" s="19" customFormat="1" ht="22.5" customHeight="1">
      <c r="A86" s="20"/>
      <c r="B86" s="39" t="s">
        <v>6</v>
      </c>
      <c r="C86" s="20"/>
      <c r="D86" s="533" t="str">
        <f>+'Ekamut-caxs'!C82</f>
        <v>Գայանե Դերտլյան</v>
      </c>
      <c r="E86" s="533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35" t="s">
        <v>97</v>
      </c>
      <c r="E87" s="535"/>
      <c r="F87" s="344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algorithmName="SHA-512" hashValue="0CXxESQJt7T9r22BQoNo2r7Z7weT2AzLg7j6tmNd3HKfElmLfXjDn7CHKaH/qd4jO0lGLOMjwl+9kNs9ddKv7Q==" saltValue="P3SrWKb8lqj2SCJHn4+eU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workbookViewId="0">
      <selection activeCell="D7" sqref="D7"/>
    </sheetView>
  </sheetViews>
  <sheetFormatPr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205" customFormat="1" ht="22.5" customHeight="1">
      <c r="A1" s="537" t="s">
        <v>71</v>
      </c>
      <c r="B1" s="537"/>
      <c r="C1" s="537"/>
      <c r="D1" s="537"/>
      <c r="E1" s="537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139" customFormat="1" ht="26.25" customHeight="1">
      <c r="A2" s="538" t="str">
        <f>+'Ekamut-caxs'!A14:D14</f>
        <v xml:space="preserve">«Երևանի հ․ 79 մսուր-մանկապարտեզ» ՀՈԱԿ-ի </v>
      </c>
      <c r="B2" s="539"/>
      <c r="C2" s="539"/>
      <c r="D2" s="539"/>
      <c r="E2" s="53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40" t="s">
        <v>160</v>
      </c>
      <c r="B3" s="540"/>
      <c r="C3" s="540"/>
      <c r="D3" s="540"/>
      <c r="E3" s="540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9" customFormat="1" ht="16.5" customHeight="1">
      <c r="A4" s="541" t="s">
        <v>256</v>
      </c>
      <c r="B4" s="541"/>
      <c r="C4" s="541"/>
      <c r="D4" s="541"/>
      <c r="E4" s="541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3.5" customHeight="1">
      <c r="D5" s="210"/>
      <c r="E5" s="210" t="s">
        <v>150</v>
      </c>
    </row>
    <row r="6" spans="1:22" s="215" customFormat="1" ht="56.25" customHeight="1">
      <c r="A6" s="211" t="s">
        <v>3</v>
      </c>
      <c r="B6" s="212" t="s">
        <v>161</v>
      </c>
      <c r="C6" s="211" t="s">
        <v>162</v>
      </c>
      <c r="D6" s="211" t="s">
        <v>163</v>
      </c>
      <c r="E6" s="213" t="s">
        <v>164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1:22" s="139" customFormat="1" ht="21.75" customHeight="1">
      <c r="A7" s="542" t="s">
        <v>165</v>
      </c>
      <c r="B7" s="543"/>
      <c r="C7" s="543"/>
      <c r="D7" s="240"/>
      <c r="E7" s="24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80" customFormat="1" ht="21.75" customHeight="1">
      <c r="A8" s="216">
        <v>1</v>
      </c>
      <c r="B8" s="217" t="s">
        <v>166</v>
      </c>
      <c r="C8" s="216"/>
      <c r="D8" s="218">
        <f>SUM(D9:D29)</f>
        <v>3.6</v>
      </c>
      <c r="E8" s="219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hidden="1" customHeight="1">
      <c r="A9" s="220">
        <v>1.1000000000000001</v>
      </c>
      <c r="B9" s="221" t="s">
        <v>167</v>
      </c>
      <c r="C9" s="220" t="s">
        <v>168</v>
      </c>
      <c r="D9" s="31"/>
      <c r="E9" s="31"/>
    </row>
    <row r="10" spans="1:22" ht="27" hidden="1" customHeight="1">
      <c r="A10" s="220">
        <v>1.2</v>
      </c>
      <c r="B10" s="221" t="s">
        <v>169</v>
      </c>
      <c r="C10" s="220" t="s">
        <v>170</v>
      </c>
      <c r="D10" s="31"/>
      <c r="E10" s="31"/>
    </row>
    <row r="11" spans="1:22" ht="27" hidden="1" customHeight="1">
      <c r="A11" s="220">
        <v>1.3</v>
      </c>
      <c r="B11" s="221" t="s">
        <v>171</v>
      </c>
      <c r="C11" s="220" t="s">
        <v>172</v>
      </c>
      <c r="D11" s="31"/>
      <c r="E11" s="31"/>
    </row>
    <row r="12" spans="1:22" ht="27" hidden="1" customHeight="1">
      <c r="A12" s="220">
        <v>1.4</v>
      </c>
      <c r="B12" s="222" t="s">
        <v>173</v>
      </c>
      <c r="C12" s="223" t="s">
        <v>174</v>
      </c>
      <c r="D12" s="31"/>
      <c r="E12" s="31"/>
    </row>
    <row r="13" spans="1:22" ht="27" hidden="1" customHeight="1">
      <c r="A13" s="220">
        <v>1.5</v>
      </c>
      <c r="B13" s="222"/>
      <c r="C13" s="220" t="s">
        <v>175</v>
      </c>
      <c r="D13" s="31"/>
      <c r="E13" s="31"/>
    </row>
    <row r="14" spans="1:22" ht="18" hidden="1" customHeight="1">
      <c r="A14" s="220">
        <v>1.6</v>
      </c>
      <c r="B14" s="221" t="s">
        <v>226</v>
      </c>
      <c r="C14" s="220" t="s">
        <v>176</v>
      </c>
      <c r="D14" s="31"/>
      <c r="E14" s="31"/>
    </row>
    <row r="15" spans="1:22" ht="33.75" hidden="1" customHeight="1">
      <c r="A15" s="220">
        <v>1.7</v>
      </c>
      <c r="B15" s="222"/>
      <c r="C15" s="220" t="s">
        <v>200</v>
      </c>
      <c r="D15" s="31"/>
      <c r="E15" s="31"/>
    </row>
    <row r="16" spans="1:22" ht="22.5" customHeight="1">
      <c r="A16" s="220">
        <v>1.1000000000000001</v>
      </c>
      <c r="B16" s="222"/>
      <c r="C16" s="224" t="s">
        <v>199</v>
      </c>
      <c r="D16" s="31">
        <v>3.6</v>
      </c>
      <c r="E16" s="31"/>
    </row>
    <row r="17" spans="1:22" ht="18" hidden="1" customHeight="1">
      <c r="A17" s="220">
        <v>1.9</v>
      </c>
      <c r="B17" s="222"/>
      <c r="C17" s="224"/>
      <c r="D17" s="31"/>
      <c r="E17" s="31"/>
    </row>
    <row r="18" spans="1:22" ht="18" hidden="1" customHeight="1">
      <c r="A18" s="225">
        <v>2</v>
      </c>
      <c r="B18" s="222"/>
      <c r="C18" s="224"/>
      <c r="D18" s="31"/>
      <c r="E18" s="31"/>
    </row>
    <row r="19" spans="1:22" ht="18" hidden="1" customHeight="1">
      <c r="A19" s="220">
        <v>2.1</v>
      </c>
      <c r="B19" s="222"/>
      <c r="C19" s="224"/>
      <c r="D19" s="31"/>
      <c r="E19" s="31"/>
    </row>
    <row r="20" spans="1:22" ht="18" hidden="1" customHeight="1">
      <c r="A20" s="220">
        <v>2.2000000000000002</v>
      </c>
      <c r="B20" s="222"/>
      <c r="C20" s="224"/>
      <c r="D20" s="31"/>
      <c r="E20" s="31"/>
    </row>
    <row r="21" spans="1:22" ht="18" hidden="1" customHeight="1">
      <c r="A21" s="220">
        <v>2.2999999999999998</v>
      </c>
      <c r="B21" s="222"/>
      <c r="C21" s="224"/>
      <c r="D21" s="31"/>
      <c r="E21" s="31"/>
    </row>
    <row r="22" spans="1:22" ht="27.75" hidden="1" customHeight="1">
      <c r="A22" s="220">
        <v>2.4</v>
      </c>
      <c r="B22" s="222"/>
      <c r="C22" s="224"/>
      <c r="D22" s="31"/>
      <c r="E22" s="31"/>
    </row>
    <row r="23" spans="1:22" ht="27.75" hidden="1" customHeight="1">
      <c r="A23" s="220">
        <v>2.5</v>
      </c>
      <c r="B23" s="222" t="s">
        <v>177</v>
      </c>
      <c r="C23" s="220" t="s">
        <v>38</v>
      </c>
      <c r="D23" s="31"/>
      <c r="E23" s="31"/>
    </row>
    <row r="24" spans="1:22" ht="27.75" hidden="1" customHeight="1">
      <c r="A24" s="220">
        <v>2.6</v>
      </c>
      <c r="B24" s="222" t="s">
        <v>177</v>
      </c>
      <c r="C24" s="220" t="s">
        <v>51</v>
      </c>
      <c r="D24" s="31"/>
      <c r="E24" s="31"/>
    </row>
    <row r="25" spans="1:22" ht="27.75" hidden="1" customHeight="1">
      <c r="A25" s="220">
        <v>2.7</v>
      </c>
      <c r="B25" s="222" t="s">
        <v>177</v>
      </c>
      <c r="C25" s="220" t="s">
        <v>178</v>
      </c>
      <c r="D25" s="31"/>
      <c r="E25" s="31"/>
    </row>
    <row r="26" spans="1:22" ht="27.75" hidden="1" customHeight="1">
      <c r="A26" s="220">
        <v>2.8</v>
      </c>
      <c r="B26" s="222" t="s">
        <v>177</v>
      </c>
      <c r="C26" s="220" t="s">
        <v>179</v>
      </c>
      <c r="D26" s="31"/>
      <c r="E26" s="31"/>
    </row>
    <row r="27" spans="1:22" ht="27" hidden="1" customHeight="1">
      <c r="A27" s="220">
        <v>2.9</v>
      </c>
      <c r="B27" s="221" t="s">
        <v>180</v>
      </c>
      <c r="C27" s="220" t="s">
        <v>181</v>
      </c>
      <c r="D27" s="31"/>
      <c r="E27" s="31"/>
    </row>
    <row r="28" spans="1:22" ht="26.25" hidden="1" customHeight="1">
      <c r="A28" s="226">
        <v>2.1</v>
      </c>
      <c r="B28" s="222" t="s">
        <v>182</v>
      </c>
      <c r="C28" s="220" t="s">
        <v>183</v>
      </c>
      <c r="D28" s="31"/>
      <c r="E28" s="31"/>
    </row>
    <row r="29" spans="1:22" ht="26.25" hidden="1" customHeight="1">
      <c r="A29" s="226">
        <v>2.11</v>
      </c>
      <c r="B29" s="222"/>
      <c r="C29" s="224" t="s">
        <v>184</v>
      </c>
      <c r="D29" s="31"/>
      <c r="E29" s="31"/>
    </row>
    <row r="30" spans="1:22" s="180" customFormat="1" ht="34.5" hidden="1" customHeight="1">
      <c r="A30" s="216">
        <v>2</v>
      </c>
      <c r="B30" s="227" t="s">
        <v>185</v>
      </c>
      <c r="C30" s="216"/>
      <c r="D30" s="218">
        <f>SUM(D31:D33)</f>
        <v>0</v>
      </c>
      <c r="E30" s="219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hidden="1" customHeight="1">
      <c r="A31" s="220">
        <v>2.1</v>
      </c>
      <c r="B31" s="222"/>
      <c r="C31" s="220" t="s">
        <v>186</v>
      </c>
      <c r="D31" s="31"/>
      <c r="E31" s="31"/>
    </row>
    <row r="32" spans="1:22" ht="21" hidden="1" customHeight="1">
      <c r="A32" s="220">
        <v>2.2000000000000002</v>
      </c>
      <c r="B32" s="222" t="s">
        <v>187</v>
      </c>
      <c r="C32" s="220" t="s">
        <v>188</v>
      </c>
      <c r="D32" s="31"/>
      <c r="E32" s="31"/>
    </row>
    <row r="33" spans="1:22" ht="26.25" hidden="1" customHeight="1">
      <c r="A33" s="220">
        <v>2.2999999999999998</v>
      </c>
      <c r="B33" s="222" t="s">
        <v>187</v>
      </c>
      <c r="C33" s="220" t="s">
        <v>189</v>
      </c>
      <c r="D33" s="31"/>
      <c r="E33" s="228"/>
    </row>
    <row r="34" spans="1:22" s="205" customFormat="1" ht="21.75" customHeight="1">
      <c r="A34" s="60"/>
      <c r="B34" s="229" t="s">
        <v>73</v>
      </c>
      <c r="C34" s="230"/>
      <c r="D34" s="231">
        <f>D8+D30</f>
        <v>3.6</v>
      </c>
      <c r="E34" s="232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139" customFormat="1" ht="33.75" customHeight="1">
      <c r="A35" s="542" t="s">
        <v>190</v>
      </c>
      <c r="B35" s="543"/>
      <c r="C35" s="543"/>
      <c r="D35" s="240"/>
      <c r="E35" s="24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20">
        <v>1.1000000000000001</v>
      </c>
      <c r="B36" s="221" t="s">
        <v>167</v>
      </c>
      <c r="C36" s="220" t="s">
        <v>168</v>
      </c>
      <c r="D36" s="31">
        <v>679.3</v>
      </c>
      <c r="E36" s="31"/>
    </row>
    <row r="37" spans="1:22" ht="21" customHeight="1">
      <c r="A37" s="220">
        <v>1.2</v>
      </c>
      <c r="B37" s="221" t="s">
        <v>169</v>
      </c>
      <c r="C37" s="220" t="s">
        <v>170</v>
      </c>
      <c r="D37" s="31">
        <v>365.4</v>
      </c>
      <c r="E37" s="31"/>
    </row>
    <row r="38" spans="1:22" ht="21" customHeight="1">
      <c r="A38" s="220">
        <v>1.3</v>
      </c>
      <c r="B38" s="221" t="s">
        <v>171</v>
      </c>
      <c r="C38" s="220" t="s">
        <v>172</v>
      </c>
      <c r="D38" s="31">
        <v>44.7</v>
      </c>
      <c r="E38" s="31"/>
    </row>
    <row r="39" spans="1:22" ht="21" hidden="1" customHeight="1">
      <c r="A39" s="220">
        <v>1.4</v>
      </c>
      <c r="B39" s="222" t="s">
        <v>173</v>
      </c>
      <c r="C39" s="223" t="s">
        <v>174</v>
      </c>
      <c r="D39" s="31"/>
      <c r="E39" s="31"/>
    </row>
    <row r="40" spans="1:22" ht="21" hidden="1" customHeight="1">
      <c r="A40" s="220">
        <v>1.5</v>
      </c>
      <c r="B40" s="222"/>
      <c r="C40" s="220" t="s">
        <v>175</v>
      </c>
      <c r="D40" s="31"/>
      <c r="E40" s="31"/>
    </row>
    <row r="41" spans="1:22" ht="20.25" customHeight="1">
      <c r="A41" s="220">
        <v>1.4</v>
      </c>
      <c r="B41" s="221" t="s">
        <v>226</v>
      </c>
      <c r="C41" s="220" t="s">
        <v>176</v>
      </c>
      <c r="D41" s="31">
        <v>9.3000000000000007</v>
      </c>
      <c r="E41" s="31"/>
    </row>
    <row r="42" spans="1:22" ht="33.75" hidden="1" customHeight="1">
      <c r="A42" s="220">
        <v>1.7</v>
      </c>
      <c r="B42" s="222"/>
      <c r="C42" s="220" t="s">
        <v>200</v>
      </c>
      <c r="D42" s="31"/>
      <c r="E42" s="31"/>
    </row>
    <row r="43" spans="1:22" ht="23.25" customHeight="1">
      <c r="A43" s="220">
        <v>1.5</v>
      </c>
      <c r="B43" s="222"/>
      <c r="C43" s="224" t="s">
        <v>199</v>
      </c>
      <c r="D43" s="31">
        <v>3.6</v>
      </c>
      <c r="E43" s="31"/>
    </row>
    <row r="44" spans="1:22" ht="23.25" customHeight="1">
      <c r="A44" s="220">
        <v>1.6</v>
      </c>
      <c r="B44" s="222"/>
      <c r="C44" s="224" t="s">
        <v>300</v>
      </c>
      <c r="D44" s="31">
        <v>33.6</v>
      </c>
      <c r="E44" s="31"/>
    </row>
    <row r="45" spans="1:22" ht="23.25" hidden="1" customHeight="1">
      <c r="A45" s="225">
        <v>2</v>
      </c>
      <c r="B45" s="222"/>
      <c r="C45" s="224"/>
      <c r="D45" s="31"/>
      <c r="E45" s="31"/>
    </row>
    <row r="46" spans="1:22" ht="23.25" hidden="1" customHeight="1">
      <c r="A46" s="220">
        <v>2.1</v>
      </c>
      <c r="B46" s="222"/>
      <c r="C46" s="224"/>
      <c r="D46" s="31"/>
      <c r="E46" s="31"/>
    </row>
    <row r="47" spans="1:22" ht="21" hidden="1" customHeight="1">
      <c r="A47" s="220">
        <v>2.2000000000000002</v>
      </c>
      <c r="B47" s="222" t="s">
        <v>177</v>
      </c>
      <c r="C47" s="220" t="s">
        <v>38</v>
      </c>
      <c r="D47" s="31"/>
      <c r="E47" s="31"/>
    </row>
    <row r="48" spans="1:22" ht="21" hidden="1" customHeight="1">
      <c r="A48" s="220">
        <v>2.2999999999999998</v>
      </c>
      <c r="B48" s="222" t="s">
        <v>177</v>
      </c>
      <c r="C48" s="220" t="s">
        <v>51</v>
      </c>
      <c r="D48" s="31"/>
      <c r="E48" s="31"/>
    </row>
    <row r="49" spans="1:22" ht="21" hidden="1" customHeight="1">
      <c r="A49" s="220">
        <v>2.4</v>
      </c>
      <c r="B49" s="222" t="s">
        <v>177</v>
      </c>
      <c r="C49" s="220" t="s">
        <v>178</v>
      </c>
      <c r="D49" s="31"/>
      <c r="E49" s="31"/>
    </row>
    <row r="50" spans="1:22" ht="24" hidden="1" customHeight="1">
      <c r="A50" s="220">
        <v>2.5</v>
      </c>
      <c r="B50" s="222" t="s">
        <v>177</v>
      </c>
      <c r="C50" s="220" t="s">
        <v>179</v>
      </c>
      <c r="D50" s="31"/>
      <c r="E50" s="31"/>
    </row>
    <row r="51" spans="1:22" ht="24" hidden="1" customHeight="1">
      <c r="A51" s="220">
        <v>2.6</v>
      </c>
      <c r="B51" s="221" t="s">
        <v>180</v>
      </c>
      <c r="C51" s="220" t="s">
        <v>181</v>
      </c>
      <c r="D51" s="31"/>
      <c r="E51" s="31"/>
    </row>
    <row r="52" spans="1:22" ht="24" hidden="1" customHeight="1">
      <c r="A52" s="220">
        <v>2.7</v>
      </c>
      <c r="B52" s="222" t="s">
        <v>182</v>
      </c>
      <c r="C52" s="220" t="s">
        <v>183</v>
      </c>
      <c r="D52" s="31"/>
      <c r="E52" s="31"/>
    </row>
    <row r="53" spans="1:22" ht="24" hidden="1" customHeight="1">
      <c r="A53" s="220">
        <v>2.8</v>
      </c>
      <c r="B53" s="222"/>
      <c r="C53" s="224" t="s">
        <v>184</v>
      </c>
      <c r="D53" s="31"/>
      <c r="E53" s="31"/>
    </row>
    <row r="54" spans="1:22" ht="33" customHeight="1">
      <c r="A54" s="220"/>
      <c r="B54" s="217" t="s">
        <v>191</v>
      </c>
      <c r="C54" s="30"/>
      <c r="D54" s="218">
        <f>SUM(D55:D58)</f>
        <v>4334.1000000000004</v>
      </c>
      <c r="E54" s="31"/>
      <c r="F54" s="335">
        <f>SUM(D36:D53)</f>
        <v>1135.8999999999996</v>
      </c>
      <c r="G54" s="335">
        <f>+D59-D54-F54</f>
        <v>0</v>
      </c>
    </row>
    <row r="55" spans="1:22" ht="33" customHeight="1">
      <c r="A55" s="220">
        <v>1.1000000000000001</v>
      </c>
      <c r="B55" s="259"/>
      <c r="C55" s="260" t="s">
        <v>198</v>
      </c>
      <c r="D55" s="225">
        <v>4334.1000000000004</v>
      </c>
      <c r="E55" s="31"/>
    </row>
    <row r="56" spans="1:22" ht="30" hidden="1" customHeight="1">
      <c r="A56" s="220">
        <v>1.2</v>
      </c>
      <c r="B56" s="233"/>
      <c r="C56" s="220" t="s">
        <v>186</v>
      </c>
      <c r="D56" s="31"/>
      <c r="E56" s="220"/>
    </row>
    <row r="57" spans="1:22" ht="24.75" hidden="1" customHeight="1">
      <c r="A57" s="220">
        <v>1.3</v>
      </c>
      <c r="B57" s="222" t="s">
        <v>182</v>
      </c>
      <c r="C57" s="220" t="s">
        <v>188</v>
      </c>
      <c r="D57" s="31"/>
      <c r="E57" s="31"/>
    </row>
    <row r="58" spans="1:22" ht="24.75" hidden="1" customHeight="1">
      <c r="A58" s="220">
        <v>1.4</v>
      </c>
      <c r="B58" s="222" t="s">
        <v>182</v>
      </c>
      <c r="C58" s="220" t="s">
        <v>189</v>
      </c>
      <c r="D58" s="31"/>
      <c r="E58" s="31"/>
    </row>
    <row r="59" spans="1:22" s="205" customFormat="1" ht="29.25" customHeight="1">
      <c r="A59" s="234"/>
      <c r="B59" s="229" t="s">
        <v>73</v>
      </c>
      <c r="C59" s="235"/>
      <c r="D59" s="236">
        <f>SUM(D36:D54)</f>
        <v>5470</v>
      </c>
      <c r="E59" s="237"/>
      <c r="F59" s="508">
        <f>+D59-D55</f>
        <v>1135.8999999999996</v>
      </c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/>
    <row r="61" spans="1:22" ht="39" customHeight="1">
      <c r="C61" s="238" t="s">
        <v>192</v>
      </c>
    </row>
    <row r="62" spans="1:22" ht="59.25" customHeight="1">
      <c r="A62" s="239">
        <v>1</v>
      </c>
      <c r="B62" s="240" t="s">
        <v>257</v>
      </c>
      <c r="C62" s="236">
        <v>5114.53</v>
      </c>
      <c r="D62" s="544" t="s">
        <v>193</v>
      </c>
      <c r="E62" s="545"/>
    </row>
    <row r="63" spans="1:22" ht="36.75" customHeight="1"/>
    <row r="64" spans="1:22" s="180" customFormat="1" ht="25.5" customHeight="1">
      <c r="A64" s="241"/>
      <c r="B64" s="204" t="s">
        <v>2</v>
      </c>
      <c r="C64" s="242"/>
      <c r="D64" s="546" t="str">
        <f>+'Ekamut-caxs'!C80</f>
        <v>Անահիտ Մանուկյան</v>
      </c>
      <c r="E64" s="546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80" customFormat="1" ht="12.75" customHeight="1">
      <c r="A65" s="241"/>
      <c r="C65" s="243"/>
      <c r="D65" s="547" t="s">
        <v>97</v>
      </c>
      <c r="E65" s="547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80" customFormat="1" ht="22.5" customHeight="1">
      <c r="A66" s="241"/>
      <c r="B66" s="204" t="s">
        <v>6</v>
      </c>
      <c r="C66" s="242"/>
      <c r="D66" s="546" t="str">
        <f>+'Ekamut-caxs'!C82</f>
        <v>Գայանե Դերտլյան</v>
      </c>
      <c r="E66" s="546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80" customFormat="1" ht="13.5" customHeight="1">
      <c r="A67" s="241"/>
      <c r="B67" s="244"/>
      <c r="C67" s="241" t="s">
        <v>1</v>
      </c>
      <c r="D67" s="547" t="s">
        <v>97</v>
      </c>
      <c r="E67" s="547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5" customFormat="1" ht="36" customHeight="1">
      <c r="F75" s="24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  <c r="S75" s="246"/>
      <c r="T75" s="246"/>
      <c r="U75" s="246"/>
      <c r="V75" s="246"/>
    </row>
    <row r="76" spans="1:22" ht="24" customHeight="1"/>
    <row r="77" spans="1:22" ht="0.75" hidden="1" customHeight="1"/>
    <row r="78" spans="1:22" s="180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topLeftCell="A4" zoomScale="106" zoomScaleSheetLayoutView="106" workbookViewId="0">
      <selection activeCell="D7" sqref="D7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5" width="16" style="19" customWidth="1"/>
    <col min="6" max="6" width="16.28515625" style="19" customWidth="1"/>
    <col min="7" max="8" width="12.28515625" style="19" customWidth="1"/>
    <col min="9" max="9" width="13" style="19" customWidth="1"/>
    <col min="10" max="10" width="13.7109375" style="19" customWidth="1"/>
    <col min="11" max="11" width="14.28515625" style="19" customWidth="1"/>
    <col min="12" max="12" width="13.28515625" style="19" customWidth="1"/>
    <col min="13" max="13" width="14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51" t="s">
        <v>71</v>
      </c>
      <c r="B1" s="551"/>
      <c r="C1" s="551"/>
      <c r="D1" s="551"/>
      <c r="E1" s="551"/>
      <c r="F1" s="551"/>
      <c r="G1" s="551"/>
      <c r="H1" s="551"/>
      <c r="I1" s="551"/>
      <c r="J1" s="551"/>
      <c r="K1" s="551"/>
      <c r="L1" s="551"/>
      <c r="M1" s="551"/>
      <c r="N1" s="551"/>
    </row>
    <row r="2" spans="1:15" s="21" customFormat="1" ht="25.5" customHeight="1">
      <c r="A2" s="511" t="str">
        <f>+'Ekamut-caxs'!A14</f>
        <v xml:space="preserve">«Երևանի հ․ 79 մսուր-մանկապարտեզ» ՀՈԱԿ-ի </v>
      </c>
      <c r="B2" s="511"/>
      <c r="C2" s="511"/>
      <c r="D2" s="511"/>
      <c r="E2" s="511"/>
      <c r="F2" s="511"/>
      <c r="G2" s="511"/>
      <c r="H2" s="511"/>
      <c r="I2" s="511"/>
      <c r="J2" s="511"/>
      <c r="K2" s="511"/>
      <c r="L2" s="511"/>
      <c r="M2" s="511"/>
      <c r="N2" s="511"/>
    </row>
    <row r="3" spans="1:15" ht="25.5" customHeight="1">
      <c r="A3" s="538" t="s">
        <v>260</v>
      </c>
      <c r="B3" s="538"/>
      <c r="C3" s="538"/>
      <c r="D3" s="538"/>
      <c r="E3" s="538"/>
      <c r="F3" s="538"/>
      <c r="G3" s="538"/>
      <c r="H3" s="538"/>
      <c r="I3" s="538"/>
      <c r="J3" s="538"/>
      <c r="K3" s="538"/>
      <c r="L3" s="538"/>
      <c r="M3" s="538"/>
      <c r="N3" s="538"/>
    </row>
    <row r="4" spans="1:15" ht="21" customHeight="1" thickBot="1">
      <c r="N4" s="345" t="s">
        <v>0</v>
      </c>
    </row>
    <row r="5" spans="1:15" ht="33.75" customHeight="1">
      <c r="A5" s="557" t="s">
        <v>156</v>
      </c>
      <c r="B5" s="559" t="s">
        <v>72</v>
      </c>
      <c r="C5" s="561" t="s">
        <v>230</v>
      </c>
      <c r="D5" s="552" t="s">
        <v>211</v>
      </c>
      <c r="E5" s="553"/>
      <c r="F5" s="553"/>
      <c r="G5" s="553"/>
      <c r="H5" s="553"/>
      <c r="I5" s="553"/>
      <c r="J5" s="553"/>
      <c r="K5" s="553"/>
      <c r="L5" s="553"/>
      <c r="M5" s="554"/>
      <c r="N5" s="555" t="s">
        <v>159</v>
      </c>
    </row>
    <row r="6" spans="1:15" ht="79.5" customHeight="1">
      <c r="A6" s="558"/>
      <c r="B6" s="560"/>
      <c r="C6" s="562"/>
      <c r="D6" s="346" t="s">
        <v>227</v>
      </c>
      <c r="E6" s="347" t="s">
        <v>235</v>
      </c>
      <c r="F6" s="347" t="s">
        <v>236</v>
      </c>
      <c r="G6" s="347" t="s">
        <v>157</v>
      </c>
      <c r="H6" s="347" t="s">
        <v>214</v>
      </c>
      <c r="I6" s="347" t="s">
        <v>213</v>
      </c>
      <c r="J6" s="347" t="s">
        <v>121</v>
      </c>
      <c r="K6" s="348" t="s">
        <v>291</v>
      </c>
      <c r="L6" s="348" t="s">
        <v>196</v>
      </c>
      <c r="M6" s="349" t="s">
        <v>212</v>
      </c>
      <c r="N6" s="556"/>
    </row>
    <row r="7" spans="1:15" ht="27.75" customHeight="1">
      <c r="A7" s="346">
        <v>1</v>
      </c>
      <c r="B7" s="350" t="s">
        <v>220</v>
      </c>
      <c r="C7" s="351">
        <v>44072.3</v>
      </c>
      <c r="D7" s="352">
        <f>(4139.615-417.6)*2</f>
        <v>7444.03</v>
      </c>
      <c r="E7" s="353">
        <v>835.2</v>
      </c>
      <c r="F7" s="353">
        <v>108.2</v>
      </c>
      <c r="G7" s="353">
        <v>108.7</v>
      </c>
      <c r="H7" s="353">
        <f>(128.5*1.12)+(122.7*1)</f>
        <v>266.62</v>
      </c>
      <c r="I7" s="353"/>
      <c r="J7" s="353">
        <f>450*2</f>
        <v>900</v>
      </c>
      <c r="K7" s="353"/>
      <c r="L7" s="353"/>
      <c r="M7" s="354"/>
      <c r="N7" s="355">
        <f>ROUND(SUM(C7:M7),1)</f>
        <v>53735.1</v>
      </c>
    </row>
    <row r="8" spans="1:15" ht="28.5" customHeight="1">
      <c r="A8" s="346">
        <v>1.1000000000000001</v>
      </c>
      <c r="B8" s="356" t="s">
        <v>121</v>
      </c>
      <c r="C8" s="357">
        <v>3952.5140000000001</v>
      </c>
      <c r="D8" s="358" t="s">
        <v>202</v>
      </c>
      <c r="E8" s="359" t="s">
        <v>202</v>
      </c>
      <c r="F8" s="359" t="s">
        <v>202</v>
      </c>
      <c r="G8" s="359" t="s">
        <v>202</v>
      </c>
      <c r="H8" s="359" t="s">
        <v>202</v>
      </c>
      <c r="I8" s="359" t="s">
        <v>202</v>
      </c>
      <c r="J8" s="359" t="s">
        <v>202</v>
      </c>
      <c r="K8" s="359" t="s">
        <v>202</v>
      </c>
      <c r="L8" s="359" t="s">
        <v>202</v>
      </c>
      <c r="M8" s="360" t="s">
        <v>202</v>
      </c>
      <c r="N8" s="361" t="s">
        <v>202</v>
      </c>
    </row>
    <row r="9" spans="1:15" ht="30" customHeight="1">
      <c r="A9" s="346">
        <v>1.2</v>
      </c>
      <c r="B9" s="356" t="s">
        <v>212</v>
      </c>
      <c r="C9" s="357">
        <v>957</v>
      </c>
      <c r="D9" s="358" t="s">
        <v>202</v>
      </c>
      <c r="E9" s="359" t="s">
        <v>202</v>
      </c>
      <c r="F9" s="359" t="s">
        <v>202</v>
      </c>
      <c r="G9" s="359" t="s">
        <v>202</v>
      </c>
      <c r="H9" s="359" t="s">
        <v>202</v>
      </c>
      <c r="I9" s="359" t="s">
        <v>202</v>
      </c>
      <c r="J9" s="359" t="s">
        <v>202</v>
      </c>
      <c r="K9" s="359" t="s">
        <v>202</v>
      </c>
      <c r="L9" s="359" t="s">
        <v>202</v>
      </c>
      <c r="M9" s="360" t="s">
        <v>202</v>
      </c>
      <c r="N9" s="361" t="s">
        <v>202</v>
      </c>
    </row>
    <row r="10" spans="1:15" ht="30" customHeight="1">
      <c r="A10" s="346">
        <v>1.3</v>
      </c>
      <c r="B10" s="461" t="s">
        <v>291</v>
      </c>
      <c r="C10" s="357"/>
      <c r="D10" s="479" t="s">
        <v>202</v>
      </c>
      <c r="E10" s="359" t="s">
        <v>202</v>
      </c>
      <c r="F10" s="359" t="s">
        <v>202</v>
      </c>
      <c r="G10" s="359" t="s">
        <v>202</v>
      </c>
      <c r="H10" s="359" t="s">
        <v>202</v>
      </c>
      <c r="I10" s="359" t="s">
        <v>202</v>
      </c>
      <c r="J10" s="359" t="s">
        <v>202</v>
      </c>
      <c r="K10" s="359" t="s">
        <v>202</v>
      </c>
      <c r="L10" s="359" t="s">
        <v>202</v>
      </c>
      <c r="M10" s="360" t="s">
        <v>202</v>
      </c>
      <c r="N10" s="361" t="s">
        <v>202</v>
      </c>
    </row>
    <row r="11" spans="1:15" ht="35.25" customHeight="1">
      <c r="A11" s="346">
        <v>2</v>
      </c>
      <c r="B11" s="362" t="s">
        <v>94</v>
      </c>
      <c r="C11" s="363">
        <v>57</v>
      </c>
      <c r="D11" s="352">
        <f>9*2</f>
        <v>18</v>
      </c>
      <c r="E11" s="359" t="s">
        <v>202</v>
      </c>
      <c r="F11" s="359" t="s">
        <v>202</v>
      </c>
      <c r="G11" s="359" t="s">
        <v>202</v>
      </c>
      <c r="H11" s="359" t="s">
        <v>202</v>
      </c>
      <c r="I11" s="359" t="s">
        <v>202</v>
      </c>
      <c r="J11" s="359" t="s">
        <v>202</v>
      </c>
      <c r="K11" s="359" t="s">
        <v>202</v>
      </c>
      <c r="L11" s="359" t="s">
        <v>202</v>
      </c>
      <c r="M11" s="360" t="s">
        <v>202</v>
      </c>
      <c r="N11" s="355">
        <f>ROUND(SUM(C11:M11),1)</f>
        <v>75</v>
      </c>
    </row>
    <row r="12" spans="1:15" s="371" customFormat="1" ht="34.5" customHeight="1" thickBot="1">
      <c r="A12" s="364"/>
      <c r="B12" s="365" t="s">
        <v>73</v>
      </c>
      <c r="C12" s="366" t="s">
        <v>202</v>
      </c>
      <c r="D12" s="367" t="s">
        <v>202</v>
      </c>
      <c r="E12" s="368" t="s">
        <v>202</v>
      </c>
      <c r="F12" s="368" t="s">
        <v>202</v>
      </c>
      <c r="G12" s="368" t="s">
        <v>202</v>
      </c>
      <c r="H12" s="368" t="s">
        <v>202</v>
      </c>
      <c r="I12" s="368" t="s">
        <v>202</v>
      </c>
      <c r="J12" s="368" t="s">
        <v>202</v>
      </c>
      <c r="K12" s="368" t="s">
        <v>202</v>
      </c>
      <c r="L12" s="368" t="s">
        <v>202</v>
      </c>
      <c r="M12" s="369" t="s">
        <v>202</v>
      </c>
      <c r="N12" s="370">
        <f>ROUND(SUM(N7:N11),1)</f>
        <v>53810.1</v>
      </c>
    </row>
    <row r="13" spans="1:15" s="371" customFormat="1" ht="34.5" customHeight="1">
      <c r="B13" s="372"/>
      <c r="C13" s="123"/>
      <c r="D13" s="373">
        <f>4139.615-417.6</f>
        <v>3722.0149999999999</v>
      </c>
      <c r="E13" s="374">
        <f>+D13*10</f>
        <v>37220.15</v>
      </c>
      <c r="F13" s="374">
        <f>+C17/2*3</f>
        <v>1252.8000000000002</v>
      </c>
      <c r="G13" s="374"/>
      <c r="H13" s="375"/>
      <c r="I13" s="375"/>
      <c r="J13" s="376"/>
      <c r="K13" s="376"/>
      <c r="L13" s="375"/>
      <c r="M13" s="374"/>
      <c r="N13" s="377"/>
      <c r="O13" s="372"/>
    </row>
    <row r="14" spans="1:15" s="378" customFormat="1" ht="21" customHeight="1">
      <c r="B14" s="379"/>
      <c r="C14" s="379"/>
      <c r="D14" s="246"/>
      <c r="E14" s="380"/>
      <c r="F14" s="380"/>
      <c r="G14" s="381"/>
      <c r="H14" s="161"/>
      <c r="I14" s="161"/>
      <c r="J14" s="246"/>
      <c r="K14" s="246"/>
      <c r="L14" s="565"/>
      <c r="M14" s="565"/>
      <c r="N14" s="382"/>
    </row>
    <row r="15" spans="1:15" s="371" customFormat="1" ht="69" customHeight="1">
      <c r="B15" s="548" t="s">
        <v>217</v>
      </c>
      <c r="C15" s="549"/>
      <c r="D15" s="550"/>
      <c r="G15" s="246"/>
      <c r="H15" s="246"/>
      <c r="I15" s="548" t="s">
        <v>216</v>
      </c>
      <c r="J15" s="550"/>
      <c r="K15" s="381"/>
      <c r="L15" s="246"/>
      <c r="M15" s="246"/>
      <c r="N15" s="246"/>
    </row>
    <row r="16" spans="1:15" s="371" customFormat="1" ht="48" customHeight="1">
      <c r="B16" s="383" t="s">
        <v>197</v>
      </c>
      <c r="C16" s="384" t="s">
        <v>237</v>
      </c>
      <c r="D16" s="384" t="s">
        <v>238</v>
      </c>
      <c r="G16" s="385"/>
      <c r="H16" s="386"/>
      <c r="I16" s="383" t="s">
        <v>197</v>
      </c>
      <c r="J16" s="384" t="s">
        <v>215</v>
      </c>
      <c r="K16" s="385"/>
      <c r="L16" s="385"/>
      <c r="M16" s="385"/>
      <c r="N16" s="386"/>
    </row>
    <row r="17" spans="2:14" s="387" customFormat="1" ht="39.75" customHeight="1">
      <c r="B17" s="388">
        <v>104400</v>
      </c>
      <c r="C17" s="389">
        <f>ROUND(4*B17*2/1000,1)</f>
        <v>835.2</v>
      </c>
      <c r="D17" s="389">
        <v>108.2</v>
      </c>
      <c r="G17" s="390"/>
      <c r="H17" s="391"/>
      <c r="I17" s="392">
        <v>104400</v>
      </c>
      <c r="J17" s="393">
        <v>108.7</v>
      </c>
      <c r="K17" s="460"/>
      <c r="L17" s="390"/>
      <c r="M17" s="390"/>
      <c r="N17" s="391"/>
    </row>
    <row r="18" spans="2:14" ht="24" customHeight="1">
      <c r="D18" s="390"/>
      <c r="E18" s="394"/>
      <c r="F18" s="394"/>
      <c r="G18" s="394"/>
      <c r="H18" s="375"/>
      <c r="I18" s="375"/>
      <c r="J18" s="395"/>
      <c r="K18" s="395"/>
      <c r="L18" s="390"/>
      <c r="M18" s="390"/>
      <c r="N18" s="396"/>
    </row>
    <row r="19" spans="2:14" ht="19.5" customHeight="1">
      <c r="C19" s="397"/>
    </row>
    <row r="20" spans="2:14" s="398" customFormat="1" ht="24" customHeight="1">
      <c r="B20" s="399" t="s">
        <v>2</v>
      </c>
      <c r="C20" s="399"/>
      <c r="E20" s="400"/>
      <c r="F20" s="401"/>
      <c r="G20" s="401"/>
      <c r="H20" s="563" t="str">
        <f>+'Ekamut-caxs'!C80</f>
        <v>Անահիտ Մանուկյան</v>
      </c>
      <c r="I20" s="563"/>
      <c r="J20" s="563"/>
      <c r="K20" s="402"/>
      <c r="L20" s="402"/>
    </row>
    <row r="21" spans="2:14" s="403" customFormat="1" ht="17.25" customHeight="1">
      <c r="B21" s="404"/>
      <c r="C21" s="404"/>
      <c r="E21" s="405" t="s">
        <v>96</v>
      </c>
      <c r="F21" s="406"/>
      <c r="G21" s="407"/>
      <c r="H21" s="564" t="s">
        <v>97</v>
      </c>
      <c r="I21" s="564"/>
      <c r="J21" s="564"/>
      <c r="K21" s="406"/>
      <c r="L21" s="406"/>
    </row>
    <row r="22" spans="2:14" s="398" customFormat="1" ht="24.75" customHeight="1">
      <c r="B22" s="408" t="s">
        <v>6</v>
      </c>
      <c r="C22" s="408"/>
      <c r="E22" s="409"/>
      <c r="F22" s="410"/>
      <c r="G22" s="410"/>
      <c r="H22" s="563" t="str">
        <f>+'Ekamut-caxs'!C82</f>
        <v>Գայանե Դերտլյան</v>
      </c>
      <c r="I22" s="563"/>
      <c r="J22" s="563"/>
      <c r="K22" s="402"/>
      <c r="L22" s="402"/>
    </row>
    <row r="23" spans="2:14" s="403" customFormat="1" ht="18.75" customHeight="1">
      <c r="E23" s="405" t="s">
        <v>96</v>
      </c>
      <c r="F23" s="406"/>
      <c r="G23" s="407"/>
      <c r="H23" s="564" t="s">
        <v>97</v>
      </c>
      <c r="I23" s="564"/>
      <c r="J23" s="564"/>
      <c r="K23" s="406"/>
      <c r="L23" s="406"/>
    </row>
    <row r="24" spans="2:14" s="411" customFormat="1" ht="16.5">
      <c r="D24" s="406"/>
    </row>
  </sheetData>
  <mergeCells count="15">
    <mergeCell ref="H22:J22"/>
    <mergeCell ref="H23:J23"/>
    <mergeCell ref="L14:M14"/>
    <mergeCell ref="I15:J15"/>
    <mergeCell ref="H20:J20"/>
    <mergeCell ref="H21:J21"/>
    <mergeCell ref="B15:D15"/>
    <mergeCell ref="A1:N1"/>
    <mergeCell ref="A2:N2"/>
    <mergeCell ref="A3:N3"/>
    <mergeCell ref="D5:M5"/>
    <mergeCell ref="N5:N6"/>
    <mergeCell ref="A5:A6"/>
    <mergeCell ref="B5:B6"/>
    <mergeCell ref="C5:C6"/>
  </mergeCells>
  <pageMargins left="0.13" right="0.16" top="0.11" bottom="0.11" header="0.15748031496062992" footer="0.15748031496062992"/>
  <pageSetup paperSize="9" scale="6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4" zoomScale="106" zoomScaleSheetLayoutView="106" workbookViewId="0">
      <selection activeCell="D7" sqref="D7"/>
    </sheetView>
  </sheetViews>
  <sheetFormatPr defaultColWidth="9.140625" defaultRowHeight="16.5"/>
  <cols>
    <col min="1" max="1" width="4.140625" style="141" customWidth="1"/>
    <col min="2" max="2" width="15.5703125" style="141" customWidth="1"/>
    <col min="3" max="3" width="10.85546875" style="141" customWidth="1"/>
    <col min="4" max="5" width="13.42578125" style="141" customWidth="1"/>
    <col min="6" max="6" width="16.28515625" style="141" customWidth="1"/>
    <col min="7" max="7" width="11.42578125" style="141" customWidth="1"/>
    <col min="8" max="8" width="13.28515625" style="141" customWidth="1"/>
    <col min="9" max="10" width="14.85546875" style="141" customWidth="1"/>
    <col min="11" max="11" width="10.85546875" style="141" customWidth="1"/>
    <col min="12" max="12" width="12.85546875" style="141" customWidth="1"/>
    <col min="13" max="13" width="14.85546875" style="141" customWidth="1"/>
    <col min="14" max="14" width="10.5703125" style="141" customWidth="1"/>
    <col min="15" max="15" width="11.7109375" style="141" customWidth="1"/>
    <col min="16" max="16384" width="9.140625" style="141"/>
  </cols>
  <sheetData>
    <row r="1" spans="1:15" s="140" customFormat="1" ht="18.75" customHeight="1">
      <c r="A1" s="571" t="s">
        <v>71</v>
      </c>
      <c r="B1" s="571"/>
      <c r="C1" s="571"/>
      <c r="D1" s="571"/>
      <c r="E1" s="571"/>
      <c r="F1" s="571"/>
      <c r="G1" s="571"/>
      <c r="H1" s="571"/>
      <c r="I1" s="571"/>
      <c r="J1" s="571"/>
      <c r="K1" s="571"/>
      <c r="L1" s="571"/>
      <c r="M1" s="571"/>
    </row>
    <row r="2" spans="1:15" s="140" customFormat="1" ht="21.75" customHeight="1">
      <c r="A2" s="570" t="str">
        <f>+'Ekamut-caxs'!A14:D14</f>
        <v xml:space="preserve">«Երևանի հ․ 79 մսուր-մանկապարտեզ» ՀՈԱԿ-ի </v>
      </c>
      <c r="B2" s="570"/>
      <c r="C2" s="570"/>
      <c r="D2" s="570"/>
      <c r="E2" s="570"/>
      <c r="F2" s="570"/>
      <c r="G2" s="570"/>
      <c r="H2" s="570"/>
      <c r="I2" s="570"/>
      <c r="J2" s="570"/>
      <c r="K2" s="570"/>
      <c r="L2" s="570"/>
      <c r="M2" s="570"/>
    </row>
    <row r="3" spans="1:15" s="140" customFormat="1" ht="21" customHeight="1">
      <c r="A3" s="570" t="s">
        <v>98</v>
      </c>
      <c r="B3" s="570"/>
      <c r="C3" s="570"/>
      <c r="D3" s="570"/>
      <c r="E3" s="570"/>
      <c r="F3" s="570"/>
      <c r="G3" s="570"/>
      <c r="H3" s="570"/>
      <c r="I3" s="570"/>
      <c r="J3" s="570"/>
      <c r="K3" s="570"/>
      <c r="L3" s="570"/>
      <c r="M3" s="570"/>
    </row>
    <row r="4" spans="1:15" ht="21" customHeight="1" thickBot="1"/>
    <row r="5" spans="1:15" s="147" customFormat="1" ht="24.75" customHeight="1">
      <c r="A5" s="573" t="s">
        <v>119</v>
      </c>
      <c r="B5" s="575" t="s">
        <v>99</v>
      </c>
      <c r="C5" s="577" t="s">
        <v>100</v>
      </c>
      <c r="D5" s="578"/>
      <c r="E5" s="578"/>
      <c r="F5" s="579"/>
      <c r="G5" s="580" t="s">
        <v>101</v>
      </c>
      <c r="H5" s="569"/>
      <c r="I5" s="569"/>
      <c r="J5" s="581"/>
      <c r="K5" s="569" t="s">
        <v>147</v>
      </c>
      <c r="L5" s="569"/>
      <c r="M5" s="569"/>
      <c r="N5" s="569"/>
      <c r="O5" s="569"/>
    </row>
    <row r="6" spans="1:15" s="149" customFormat="1" ht="51" customHeight="1">
      <c r="A6" s="574"/>
      <c r="B6" s="576"/>
      <c r="C6" s="433" t="s">
        <v>243</v>
      </c>
      <c r="D6" s="434" t="s">
        <v>244</v>
      </c>
      <c r="E6" s="434" t="s">
        <v>273</v>
      </c>
      <c r="F6" s="435" t="s">
        <v>274</v>
      </c>
      <c r="G6" s="433" t="s">
        <v>245</v>
      </c>
      <c r="H6" s="436" t="s">
        <v>244</v>
      </c>
      <c r="I6" s="434" t="s">
        <v>275</v>
      </c>
      <c r="J6" s="435" t="s">
        <v>274</v>
      </c>
      <c r="K6" s="493" t="s">
        <v>243</v>
      </c>
      <c r="L6" s="434" t="s">
        <v>273</v>
      </c>
      <c r="M6" s="436" t="s">
        <v>294</v>
      </c>
      <c r="N6" s="148" t="s">
        <v>276</v>
      </c>
      <c r="O6" s="148" t="s">
        <v>277</v>
      </c>
    </row>
    <row r="7" spans="1:15" ht="19.5" customHeight="1">
      <c r="A7" s="142">
        <v>1</v>
      </c>
      <c r="B7" s="195" t="s">
        <v>102</v>
      </c>
      <c r="C7" s="272" t="s">
        <v>229</v>
      </c>
      <c r="D7" s="266" t="s">
        <v>229</v>
      </c>
      <c r="E7" s="464">
        <v>8062</v>
      </c>
      <c r="F7" s="481">
        <v>1158509.3999999999</v>
      </c>
      <c r="G7" s="272" t="s">
        <v>229</v>
      </c>
      <c r="H7" s="266" t="s">
        <v>229</v>
      </c>
      <c r="I7" s="464">
        <v>5893.4</v>
      </c>
      <c r="J7" s="481">
        <v>304384.7</v>
      </c>
      <c r="K7" s="494" t="s">
        <v>229</v>
      </c>
      <c r="L7" s="464">
        <v>199.29</v>
      </c>
      <c r="M7" s="492">
        <f>+L7*200.47</f>
        <v>39951.666299999997</v>
      </c>
      <c r="N7" s="482">
        <f>+L7*7.94904</f>
        <v>1584.1641815999999</v>
      </c>
      <c r="O7" s="482">
        <f>+N7+M7</f>
        <v>41535.830481599995</v>
      </c>
    </row>
    <row r="8" spans="1:15" ht="19.5" customHeight="1">
      <c r="A8" s="142">
        <v>2</v>
      </c>
      <c r="B8" s="195" t="s">
        <v>103</v>
      </c>
      <c r="C8" s="272" t="s">
        <v>229</v>
      </c>
      <c r="D8" s="266" t="s">
        <v>229</v>
      </c>
      <c r="E8" s="464">
        <v>7141</v>
      </c>
      <c r="F8" s="481">
        <v>1026161.7</v>
      </c>
      <c r="G8" s="272" t="s">
        <v>229</v>
      </c>
      <c r="H8" s="266" t="s">
        <v>229</v>
      </c>
      <c r="I8" s="464">
        <v>5296</v>
      </c>
      <c r="J8" s="481">
        <v>274312.08</v>
      </c>
      <c r="K8" s="494" t="s">
        <v>229</v>
      </c>
      <c r="L8" s="464">
        <v>181</v>
      </c>
      <c r="M8" s="492">
        <f t="shared" ref="M8:M18" si="0">+L8*200.47</f>
        <v>36285.07</v>
      </c>
      <c r="N8" s="482">
        <f t="shared" ref="N8:N18" si="1">+L8*7.94904</f>
        <v>1438.7762399999999</v>
      </c>
      <c r="O8" s="482">
        <f t="shared" ref="O8:O18" si="2">+N8+M8</f>
        <v>37723.846239999999</v>
      </c>
    </row>
    <row r="9" spans="1:15" ht="19.5" customHeight="1">
      <c r="A9" s="142">
        <v>3</v>
      </c>
      <c r="B9" s="195" t="s">
        <v>104</v>
      </c>
      <c r="C9" s="272" t="s">
        <v>229</v>
      </c>
      <c r="D9" s="266" t="s">
        <v>229</v>
      </c>
      <c r="E9" s="464">
        <v>2729</v>
      </c>
      <c r="F9" s="481">
        <v>392157.3</v>
      </c>
      <c r="G9" s="272" t="s">
        <v>229</v>
      </c>
      <c r="H9" s="266" t="s">
        <v>229</v>
      </c>
      <c r="I9" s="464">
        <v>5191.3999999999996</v>
      </c>
      <c r="J9" s="481">
        <v>269460.7</v>
      </c>
      <c r="K9" s="494" t="s">
        <v>229</v>
      </c>
      <c r="L9" s="464">
        <v>153</v>
      </c>
      <c r="M9" s="492">
        <f t="shared" si="0"/>
        <v>30671.91</v>
      </c>
      <c r="N9" s="482">
        <f t="shared" si="1"/>
        <v>1216.2031200000001</v>
      </c>
      <c r="O9" s="482">
        <f t="shared" si="2"/>
        <v>31888.113120000002</v>
      </c>
    </row>
    <row r="10" spans="1:15" ht="19.5" customHeight="1">
      <c r="A10" s="142">
        <v>4</v>
      </c>
      <c r="B10" s="195" t="s">
        <v>105</v>
      </c>
      <c r="C10" s="273" t="s">
        <v>229</v>
      </c>
      <c r="D10" s="267" t="s">
        <v>229</v>
      </c>
      <c r="E10" s="464">
        <v>198</v>
      </c>
      <c r="F10" s="481">
        <v>28452.6</v>
      </c>
      <c r="G10" s="272" t="s">
        <v>229</v>
      </c>
      <c r="H10" s="268" t="s">
        <v>229</v>
      </c>
      <c r="I10" s="464">
        <v>3816</v>
      </c>
      <c r="J10" s="481">
        <v>198777.68</v>
      </c>
      <c r="K10" s="494" t="s">
        <v>229</v>
      </c>
      <c r="L10" s="464">
        <v>306</v>
      </c>
      <c r="M10" s="492">
        <f t="shared" si="0"/>
        <v>61343.82</v>
      </c>
      <c r="N10" s="482">
        <f t="shared" si="1"/>
        <v>2432.4062400000003</v>
      </c>
      <c r="O10" s="482">
        <f t="shared" si="2"/>
        <v>63776.226240000004</v>
      </c>
    </row>
    <row r="11" spans="1:15" ht="19.5" customHeight="1">
      <c r="A11" s="142">
        <v>5</v>
      </c>
      <c r="B11" s="195" t="s">
        <v>106</v>
      </c>
      <c r="C11" s="273" t="s">
        <v>229</v>
      </c>
      <c r="D11" s="267" t="s">
        <v>229</v>
      </c>
      <c r="E11" s="464">
        <v>0</v>
      </c>
      <c r="F11" s="465">
        <v>0</v>
      </c>
      <c r="G11" s="272" t="s">
        <v>229</v>
      </c>
      <c r="H11" s="268" t="s">
        <v>229</v>
      </c>
      <c r="I11" s="464">
        <v>3322</v>
      </c>
      <c r="J11" s="481">
        <v>174288.56</v>
      </c>
      <c r="K11" s="494" t="s">
        <v>229</v>
      </c>
      <c r="L11" s="464">
        <v>352</v>
      </c>
      <c r="M11" s="492">
        <f t="shared" si="0"/>
        <v>70565.440000000002</v>
      </c>
      <c r="N11" s="482">
        <f t="shared" si="1"/>
        <v>2798.0620800000002</v>
      </c>
      <c r="O11" s="482">
        <f t="shared" si="2"/>
        <v>73363.502080000006</v>
      </c>
    </row>
    <row r="12" spans="1:15" ht="19.5" customHeight="1">
      <c r="A12" s="142">
        <v>6</v>
      </c>
      <c r="B12" s="195" t="s">
        <v>107</v>
      </c>
      <c r="C12" s="273" t="s">
        <v>229</v>
      </c>
      <c r="D12" s="267" t="s">
        <v>229</v>
      </c>
      <c r="E12" s="464">
        <v>0</v>
      </c>
      <c r="F12" s="465">
        <v>0</v>
      </c>
      <c r="G12" s="272" t="s">
        <v>229</v>
      </c>
      <c r="H12" s="268" t="s">
        <v>229</v>
      </c>
      <c r="I12" s="464">
        <v>3505.8</v>
      </c>
      <c r="J12" s="481">
        <v>184490.18</v>
      </c>
      <c r="K12" s="494" t="s">
        <v>229</v>
      </c>
      <c r="L12" s="464">
        <v>341</v>
      </c>
      <c r="M12" s="492">
        <f t="shared" si="0"/>
        <v>68360.27</v>
      </c>
      <c r="N12" s="482">
        <f t="shared" si="1"/>
        <v>2710.62264</v>
      </c>
      <c r="O12" s="482">
        <f t="shared" si="2"/>
        <v>71070.892640000005</v>
      </c>
    </row>
    <row r="13" spans="1:15" ht="19.5" customHeight="1">
      <c r="A13" s="142">
        <v>7</v>
      </c>
      <c r="B13" s="195" t="s">
        <v>108</v>
      </c>
      <c r="C13" s="273" t="s">
        <v>229</v>
      </c>
      <c r="D13" s="267" t="s">
        <v>229</v>
      </c>
      <c r="E13" s="464">
        <v>0</v>
      </c>
      <c r="F13" s="465">
        <v>0</v>
      </c>
      <c r="G13" s="272" t="s">
        <v>229</v>
      </c>
      <c r="H13" s="268" t="s">
        <v>229</v>
      </c>
      <c r="I13" s="464">
        <v>2831.2</v>
      </c>
      <c r="J13" s="481">
        <v>148458.57999999999</v>
      </c>
      <c r="K13" s="494" t="s">
        <v>229</v>
      </c>
      <c r="L13" s="464">
        <v>145</v>
      </c>
      <c r="M13" s="492">
        <f t="shared" si="0"/>
        <v>29068.15</v>
      </c>
      <c r="N13" s="482">
        <f t="shared" si="1"/>
        <v>1152.6107999999999</v>
      </c>
      <c r="O13" s="482">
        <f t="shared" si="2"/>
        <v>30220.7608</v>
      </c>
    </row>
    <row r="14" spans="1:15" ht="19.5" customHeight="1">
      <c r="A14" s="142">
        <v>8</v>
      </c>
      <c r="B14" s="196" t="s">
        <v>109</v>
      </c>
      <c r="C14" s="273" t="s">
        <v>229</v>
      </c>
      <c r="D14" s="267" t="s">
        <v>229</v>
      </c>
      <c r="E14" s="464">
        <v>0</v>
      </c>
      <c r="F14" s="465">
        <v>0</v>
      </c>
      <c r="G14" s="272" t="s">
        <v>229</v>
      </c>
      <c r="H14" s="268" t="s">
        <v>229</v>
      </c>
      <c r="I14" s="464">
        <v>3027.2</v>
      </c>
      <c r="J14" s="481">
        <v>158538.66</v>
      </c>
      <c r="K14" s="494" t="s">
        <v>229</v>
      </c>
      <c r="L14" s="464">
        <v>225</v>
      </c>
      <c r="M14" s="492">
        <f t="shared" si="0"/>
        <v>45105.75</v>
      </c>
      <c r="N14" s="482">
        <f t="shared" si="1"/>
        <v>1788.5340000000001</v>
      </c>
      <c r="O14" s="482">
        <f t="shared" si="2"/>
        <v>46894.284</v>
      </c>
    </row>
    <row r="15" spans="1:15" ht="19.5" customHeight="1">
      <c r="A15" s="142">
        <v>9</v>
      </c>
      <c r="B15" s="196" t="s">
        <v>110</v>
      </c>
      <c r="C15" s="273" t="s">
        <v>229</v>
      </c>
      <c r="D15" s="267" t="s">
        <v>229</v>
      </c>
      <c r="E15" s="464">
        <v>0</v>
      </c>
      <c r="F15" s="465">
        <v>0</v>
      </c>
      <c r="G15" s="272" t="s">
        <v>229</v>
      </c>
      <c r="H15" s="268" t="s">
        <v>229</v>
      </c>
      <c r="I15" s="464">
        <v>3213</v>
      </c>
      <c r="J15" s="481">
        <v>168627.24</v>
      </c>
      <c r="K15" s="494" t="s">
        <v>229</v>
      </c>
      <c r="L15" s="464">
        <v>128</v>
      </c>
      <c r="M15" s="492">
        <f t="shared" si="0"/>
        <v>25660.16</v>
      </c>
      <c r="N15" s="482">
        <f t="shared" si="1"/>
        <v>1017.47712</v>
      </c>
      <c r="O15" s="482">
        <f t="shared" si="2"/>
        <v>26677.637119999999</v>
      </c>
    </row>
    <row r="16" spans="1:15" ht="19.5" customHeight="1">
      <c r="A16" s="142">
        <v>10</v>
      </c>
      <c r="B16" s="196" t="s">
        <v>111</v>
      </c>
      <c r="C16" s="273" t="s">
        <v>229</v>
      </c>
      <c r="D16" s="267" t="s">
        <v>229</v>
      </c>
      <c r="E16" s="464">
        <v>0</v>
      </c>
      <c r="F16" s="465">
        <v>0</v>
      </c>
      <c r="G16" s="273" t="s">
        <v>229</v>
      </c>
      <c r="H16" s="268" t="s">
        <v>229</v>
      </c>
      <c r="I16" s="464">
        <v>3324</v>
      </c>
      <c r="J16" s="481">
        <v>174793.52</v>
      </c>
      <c r="K16" s="494" t="s">
        <v>229</v>
      </c>
      <c r="L16" s="464">
        <v>139</v>
      </c>
      <c r="M16" s="492">
        <f t="shared" si="0"/>
        <v>27865.329999999998</v>
      </c>
      <c r="N16" s="482">
        <f t="shared" si="1"/>
        <v>1104.9165600000001</v>
      </c>
      <c r="O16" s="482">
        <f t="shared" si="2"/>
        <v>28970.24656</v>
      </c>
    </row>
    <row r="17" spans="1:15" ht="19.5" customHeight="1">
      <c r="A17" s="142">
        <v>11</v>
      </c>
      <c r="B17" s="196" t="s">
        <v>112</v>
      </c>
      <c r="C17" s="273">
        <v>3280</v>
      </c>
      <c r="D17" s="275">
        <f>+C17*143.7</f>
        <v>471335.99999999994</v>
      </c>
      <c r="E17" s="275">
        <f>+MAX(C17,E9)</f>
        <v>3280</v>
      </c>
      <c r="F17" s="490">
        <f>+E17*143.7</f>
        <v>471335.99999999994</v>
      </c>
      <c r="G17" s="273">
        <v>5380</v>
      </c>
      <c r="H17" s="491">
        <v>279536</v>
      </c>
      <c r="I17" s="275">
        <f>+MAX(G17,I7)</f>
        <v>5893.4</v>
      </c>
      <c r="J17" s="490">
        <f>+I17*53.48</f>
        <v>315179.03199999995</v>
      </c>
      <c r="K17" s="495">
        <v>142</v>
      </c>
      <c r="L17" s="275">
        <f>+MAX(K17,L8)</f>
        <v>181</v>
      </c>
      <c r="M17" s="492">
        <f t="shared" si="0"/>
        <v>36285.07</v>
      </c>
      <c r="N17" s="482">
        <f t="shared" si="1"/>
        <v>1438.7762399999999</v>
      </c>
      <c r="O17" s="482">
        <f t="shared" si="2"/>
        <v>37723.846239999999</v>
      </c>
    </row>
    <row r="18" spans="1:15" ht="19.5" customHeight="1" thickBot="1">
      <c r="A18" s="142">
        <v>12</v>
      </c>
      <c r="B18" s="196" t="s">
        <v>113</v>
      </c>
      <c r="C18" s="488">
        <v>4727</v>
      </c>
      <c r="D18" s="489">
        <f>+C18*143.7</f>
        <v>679269.89999999991</v>
      </c>
      <c r="E18" s="275">
        <f>+MAX(C18,E7)</f>
        <v>8062</v>
      </c>
      <c r="F18" s="490">
        <f>+E18*143.7</f>
        <v>1158509.3999999999</v>
      </c>
      <c r="G18" s="500">
        <v>7047.6</v>
      </c>
      <c r="H18" s="501">
        <v>365135.65</v>
      </c>
      <c r="I18" s="502">
        <f>+MAX(G18,I7)</f>
        <v>7047.6</v>
      </c>
      <c r="J18" s="503">
        <f>+I18*53.48</f>
        <v>376905.64799999999</v>
      </c>
      <c r="K18" s="496">
        <v>223</v>
      </c>
      <c r="L18" s="275">
        <f>+MAX(K18,L7)</f>
        <v>223</v>
      </c>
      <c r="M18" s="492">
        <f t="shared" si="0"/>
        <v>44704.81</v>
      </c>
      <c r="N18" s="482">
        <f t="shared" si="1"/>
        <v>1772.6359199999999</v>
      </c>
      <c r="O18" s="482">
        <f t="shared" si="2"/>
        <v>46477.445919999998</v>
      </c>
    </row>
    <row r="19" spans="1:15" ht="32.25" customHeight="1" thickBot="1">
      <c r="A19" s="197"/>
      <c r="B19" s="203" t="s">
        <v>95</v>
      </c>
      <c r="C19" s="274">
        <f t="shared" ref="C19:K19" si="3">SUM(C7:C18)</f>
        <v>8007</v>
      </c>
      <c r="D19" s="276">
        <f>SUM(D7:D18)</f>
        <v>1150605.8999999999</v>
      </c>
      <c r="E19" s="276">
        <f t="shared" si="3"/>
        <v>29472</v>
      </c>
      <c r="F19" s="480">
        <f>SUM(F7:F18)</f>
        <v>4235126.3999999994</v>
      </c>
      <c r="G19" s="497">
        <f>SUM(G7:G18)</f>
        <v>12427.6</v>
      </c>
      <c r="H19" s="498">
        <f>SUM(H7:H18)</f>
        <v>644671.65</v>
      </c>
      <c r="I19" s="498">
        <f>SUM(I7:I18)</f>
        <v>52361</v>
      </c>
      <c r="J19" s="499">
        <f>SUM(J7:J18)</f>
        <v>2748216.58</v>
      </c>
      <c r="K19" s="274">
        <f t="shared" si="3"/>
        <v>365</v>
      </c>
      <c r="L19" s="276">
        <f>SUM(L7:L18)</f>
        <v>2573.29</v>
      </c>
      <c r="M19" s="483">
        <f>SUM(M7:M18)</f>
        <v>515867.44630000001</v>
      </c>
      <c r="N19" s="276">
        <f>SUM(N7:N18)</f>
        <v>20455.185141599999</v>
      </c>
      <c r="O19" s="483">
        <f>SUM(O7:O18)</f>
        <v>536322.63144159992</v>
      </c>
    </row>
    <row r="20" spans="1:15" ht="21.75" customHeight="1">
      <c r="B20" s="150"/>
      <c r="C20" s="250"/>
      <c r="D20" s="183"/>
      <c r="E20" s="250"/>
      <c r="F20" s="183">
        <f>ROUND(F19/1000,1)</f>
        <v>4235.1000000000004</v>
      </c>
      <c r="G20" s="250"/>
      <c r="H20" s="183"/>
      <c r="I20" s="250"/>
      <c r="J20" s="183">
        <f>ROUND(J19/1000,1)</f>
        <v>2748.2</v>
      </c>
      <c r="K20" s="250"/>
      <c r="L20" s="250"/>
      <c r="M20" s="183">
        <f>ROUND(M19/1000,1)</f>
        <v>515.9</v>
      </c>
      <c r="N20" s="183">
        <f t="shared" ref="N20:O20" si="4">ROUND(N19/1000,1)</f>
        <v>20.5</v>
      </c>
      <c r="O20" s="183">
        <f t="shared" si="4"/>
        <v>536.29999999999995</v>
      </c>
    </row>
    <row r="21" spans="1:15" ht="33.75" customHeight="1" thickBot="1">
      <c r="B21" s="572" t="s">
        <v>207</v>
      </c>
      <c r="C21" s="572"/>
      <c r="D21" s="572"/>
      <c r="E21" s="143"/>
      <c r="F21" s="144"/>
      <c r="H21" s="143"/>
      <c r="M21" s="183"/>
    </row>
    <row r="22" spans="1:15" s="140" customFormat="1" ht="34.5" customHeight="1">
      <c r="A22" s="198"/>
      <c r="B22" s="199" t="s">
        <v>151</v>
      </c>
      <c r="C22" s="200" t="s">
        <v>152</v>
      </c>
      <c r="D22" s="200" t="s">
        <v>229</v>
      </c>
      <c r="E22" s="200" t="s">
        <v>229</v>
      </c>
      <c r="F22" s="201" t="s">
        <v>229</v>
      </c>
      <c r="G22" s="200" t="s">
        <v>152</v>
      </c>
      <c r="H22" s="200" t="s">
        <v>229</v>
      </c>
      <c r="I22" s="200" t="s">
        <v>229</v>
      </c>
      <c r="J22" s="202" t="s">
        <v>229</v>
      </c>
      <c r="K22" s="200" t="s">
        <v>152</v>
      </c>
      <c r="L22" s="200" t="s">
        <v>229</v>
      </c>
      <c r="M22" s="462" t="s">
        <v>229</v>
      </c>
      <c r="N22" s="198" t="s">
        <v>229</v>
      </c>
      <c r="O22" s="202" t="s">
        <v>229</v>
      </c>
    </row>
    <row r="23" spans="1:15" ht="23.25" customHeight="1">
      <c r="A23" s="186">
        <v>1</v>
      </c>
      <c r="B23" s="467"/>
      <c r="C23" s="466"/>
      <c r="D23" s="329" t="s">
        <v>229</v>
      </c>
      <c r="E23" s="329" t="s">
        <v>229</v>
      </c>
      <c r="F23" s="465">
        <v>754.8</v>
      </c>
      <c r="G23" s="471"/>
      <c r="H23" s="329" t="s">
        <v>229</v>
      </c>
      <c r="I23" s="329" t="s">
        <v>229</v>
      </c>
      <c r="J23" s="473">
        <v>377.5</v>
      </c>
      <c r="K23" s="471"/>
      <c r="L23" s="329" t="s">
        <v>229</v>
      </c>
      <c r="M23" s="474">
        <v>44.6</v>
      </c>
      <c r="N23" s="484" t="s">
        <v>229</v>
      </c>
      <c r="O23" s="485" t="s">
        <v>229</v>
      </c>
    </row>
    <row r="24" spans="1:15" ht="23.25" customHeight="1">
      <c r="A24" s="186">
        <v>2</v>
      </c>
      <c r="B24" s="467"/>
      <c r="C24" s="466"/>
      <c r="D24" s="329" t="s">
        <v>229</v>
      </c>
      <c r="E24" s="329" t="s">
        <v>229</v>
      </c>
      <c r="F24" s="465"/>
      <c r="G24" s="471"/>
      <c r="H24" s="329" t="s">
        <v>229</v>
      </c>
      <c r="I24" s="329" t="s">
        <v>229</v>
      </c>
      <c r="J24" s="473"/>
      <c r="K24" s="471"/>
      <c r="L24" s="329" t="s">
        <v>229</v>
      </c>
      <c r="M24" s="474"/>
      <c r="N24" s="484" t="s">
        <v>229</v>
      </c>
      <c r="O24" s="485" t="s">
        <v>229</v>
      </c>
    </row>
    <row r="25" spans="1:15" s="149" customFormat="1" ht="23.25" customHeight="1">
      <c r="A25" s="142">
        <v>3</v>
      </c>
      <c r="B25" s="468"/>
      <c r="C25" s="469"/>
      <c r="D25" s="330" t="s">
        <v>229</v>
      </c>
      <c r="E25" s="330" t="s">
        <v>229</v>
      </c>
      <c r="F25" s="470"/>
      <c r="G25" s="472"/>
      <c r="H25" s="330" t="s">
        <v>229</v>
      </c>
      <c r="I25" s="330" t="s">
        <v>229</v>
      </c>
      <c r="J25" s="470"/>
      <c r="K25" s="472"/>
      <c r="L25" s="330" t="s">
        <v>229</v>
      </c>
      <c r="M25" s="475"/>
      <c r="N25" s="486" t="s">
        <v>229</v>
      </c>
      <c r="O25" s="487" t="s">
        <v>229</v>
      </c>
    </row>
    <row r="26" spans="1:15" s="140" customFormat="1" ht="24" customHeight="1">
      <c r="A26" s="187"/>
      <c r="B26" s="181" t="s">
        <v>73</v>
      </c>
      <c r="C26" s="331" t="s">
        <v>229</v>
      </c>
      <c r="D26" s="331" t="s">
        <v>229</v>
      </c>
      <c r="E26" s="331" t="s">
        <v>229</v>
      </c>
      <c r="F26" s="332">
        <f>SUM(F23:F25)</f>
        <v>754.8</v>
      </c>
      <c r="G26" s="333" t="s">
        <v>229</v>
      </c>
      <c r="H26" s="331" t="s">
        <v>229</v>
      </c>
      <c r="I26" s="331" t="s">
        <v>229</v>
      </c>
      <c r="J26" s="332">
        <f>SUM(J23:J25)</f>
        <v>377.5</v>
      </c>
      <c r="K26" s="333" t="s">
        <v>229</v>
      </c>
      <c r="L26" s="331" t="s">
        <v>229</v>
      </c>
      <c r="M26" s="463">
        <f>SUM(M23:M25)</f>
        <v>44.6</v>
      </c>
      <c r="N26" s="333" t="s">
        <v>229</v>
      </c>
      <c r="O26" s="332" t="s">
        <v>229</v>
      </c>
    </row>
    <row r="27" spans="1:15" s="140" customFormat="1" ht="27" customHeight="1" thickBot="1">
      <c r="A27" s="188"/>
      <c r="B27" s="191" t="s">
        <v>153</v>
      </c>
      <c r="C27" s="269"/>
      <c r="D27" s="269"/>
      <c r="E27" s="269" t="s">
        <v>229</v>
      </c>
      <c r="F27" s="270">
        <f>+F20-F26</f>
        <v>3480.3</v>
      </c>
      <c r="G27" s="328" t="s">
        <v>229</v>
      </c>
      <c r="H27" s="269" t="s">
        <v>229</v>
      </c>
      <c r="I27" s="269" t="s">
        <v>229</v>
      </c>
      <c r="J27" s="270">
        <f>J20-J26</f>
        <v>2370.6999999999998</v>
      </c>
      <c r="K27" s="328" t="s">
        <v>229</v>
      </c>
      <c r="L27" s="269" t="s">
        <v>229</v>
      </c>
      <c r="M27" s="271">
        <f>M20-M26</f>
        <v>471.29999999999995</v>
      </c>
      <c r="N27" s="328" t="s">
        <v>229</v>
      </c>
      <c r="O27" s="270">
        <f>+O20-M26</f>
        <v>491.69999999999993</v>
      </c>
    </row>
    <row r="28" spans="1:15" s="140" customFormat="1" ht="25.5" customHeight="1">
      <c r="B28" s="182"/>
      <c r="F28" s="183"/>
      <c r="J28" s="185" t="s">
        <v>154</v>
      </c>
      <c r="K28" s="189"/>
      <c r="L28" s="189"/>
      <c r="M28" s="190">
        <f>+F26+J26+M26</f>
        <v>1176.8999999999999</v>
      </c>
    </row>
    <row r="29" spans="1:15" s="140" customFormat="1" ht="20.25" customHeight="1">
      <c r="B29" s="182"/>
      <c r="F29" s="183"/>
      <c r="M29" s="183"/>
    </row>
    <row r="30" spans="1:15" s="150" customFormat="1" ht="25.5" customHeight="1">
      <c r="B30" s="151"/>
      <c r="C30" s="570" t="s">
        <v>2</v>
      </c>
      <c r="D30" s="570"/>
      <c r="E30" s="151"/>
      <c r="F30" s="151"/>
      <c r="G30" s="582"/>
      <c r="H30" s="582"/>
      <c r="I30" s="263"/>
      <c r="J30" s="566" t="str">
        <f>+'Ekamut-caxs'!C80</f>
        <v>Անահիտ Մանուկյան</v>
      </c>
      <c r="K30" s="566"/>
      <c r="M30" s="144"/>
    </row>
    <row r="31" spans="1:15" s="140" customFormat="1">
      <c r="C31" s="146"/>
      <c r="D31" s="146"/>
      <c r="E31" s="145"/>
      <c r="F31" s="145"/>
      <c r="G31" s="567" t="s">
        <v>96</v>
      </c>
      <c r="H31" s="567"/>
      <c r="I31" s="264"/>
      <c r="J31" s="567" t="s">
        <v>114</v>
      </c>
      <c r="K31" s="567"/>
    </row>
    <row r="32" spans="1:15" s="150" customFormat="1" ht="23.25" customHeight="1">
      <c r="B32" s="151"/>
      <c r="C32" s="152" t="s">
        <v>6</v>
      </c>
      <c r="D32" s="152"/>
      <c r="E32" s="151"/>
      <c r="F32" s="151"/>
      <c r="G32" s="566"/>
      <c r="H32" s="566"/>
      <c r="I32" s="153"/>
      <c r="J32" s="566" t="str">
        <f>+'Ekamut-caxs'!C82</f>
        <v>Գայանե Դերտլյան</v>
      </c>
      <c r="K32" s="566"/>
    </row>
    <row r="33" spans="3:13" s="140" customFormat="1">
      <c r="C33" s="143"/>
      <c r="D33" s="143"/>
      <c r="G33" s="567" t="s">
        <v>96</v>
      </c>
      <c r="H33" s="567"/>
      <c r="I33" s="264"/>
      <c r="J33" s="567" t="s">
        <v>114</v>
      </c>
      <c r="K33" s="567"/>
    </row>
    <row r="34" spans="3:13">
      <c r="F34" s="154" t="s">
        <v>1</v>
      </c>
    </row>
    <row r="35" spans="3:13" ht="16.5" customHeight="1">
      <c r="C35" s="430" t="s">
        <v>115</v>
      </c>
      <c r="D35" s="430"/>
      <c r="E35" s="430" t="s">
        <v>116</v>
      </c>
      <c r="F35" s="430" t="s">
        <v>295</v>
      </c>
      <c r="I35" s="431" t="s">
        <v>117</v>
      </c>
      <c r="J35" s="432" t="s">
        <v>246</v>
      </c>
      <c r="K35" s="417"/>
      <c r="L35" s="432" t="s">
        <v>247</v>
      </c>
      <c r="M35" s="432" t="s">
        <v>248</v>
      </c>
    </row>
    <row r="36" spans="3:13" ht="16.5" customHeight="1">
      <c r="C36" s="430" t="s">
        <v>118</v>
      </c>
      <c r="D36" s="430"/>
      <c r="E36" s="430" t="s">
        <v>116</v>
      </c>
      <c r="F36" s="430" t="s">
        <v>267</v>
      </c>
      <c r="I36" s="568" t="s">
        <v>269</v>
      </c>
      <c r="J36" s="568"/>
      <c r="K36" s="417"/>
      <c r="L36" s="568" t="s">
        <v>270</v>
      </c>
      <c r="M36" s="568"/>
    </row>
    <row r="37" spans="3:13">
      <c r="C37" s="430"/>
      <c r="D37" s="430"/>
      <c r="E37" s="568" t="s">
        <v>268</v>
      </c>
      <c r="F37" s="568"/>
      <c r="I37" s="568"/>
      <c r="J37" s="568"/>
      <c r="K37" s="417"/>
      <c r="L37" s="568"/>
      <c r="M37" s="568"/>
    </row>
    <row r="38" spans="3:13">
      <c r="C38" s="430"/>
      <c r="D38" s="430"/>
      <c r="E38" s="568"/>
      <c r="F38" s="568"/>
    </row>
  </sheetData>
  <mergeCells count="21"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view="pageBreakPreview" workbookViewId="0">
      <selection activeCell="D7" sqref="D7"/>
    </sheetView>
  </sheetViews>
  <sheetFormatPr defaultRowHeight="13.5"/>
  <cols>
    <col min="1" max="1" width="4.42578125" style="138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80" customFormat="1" ht="24" customHeight="1">
      <c r="A1" s="537" t="s">
        <v>71</v>
      </c>
      <c r="B1" s="537"/>
      <c r="C1" s="537"/>
      <c r="D1" s="537"/>
      <c r="E1" s="537"/>
    </row>
    <row r="2" spans="1:13" ht="23.25" customHeight="1">
      <c r="A2" s="540" t="str">
        <f>+'Ekamut-caxs'!A14:D14</f>
        <v xml:space="preserve">«Երևանի հ․ 79 մսուր-մանկապարտեզ» ՀՈԱԿ-ի </v>
      </c>
      <c r="B2" s="540"/>
      <c r="C2" s="540"/>
      <c r="D2" s="540"/>
      <c r="E2" s="540"/>
    </row>
    <row r="3" spans="1:13" ht="28.5" customHeight="1">
      <c r="A3" s="540" t="s">
        <v>289</v>
      </c>
      <c r="B3" s="540"/>
      <c r="C3" s="540"/>
      <c r="D3" s="540"/>
      <c r="E3" s="540"/>
    </row>
    <row r="5" spans="1:13">
      <c r="E5" s="210" t="s">
        <v>150</v>
      </c>
    </row>
    <row r="6" spans="1:13" ht="73.5" customHeight="1">
      <c r="A6" s="314" t="s">
        <v>3</v>
      </c>
      <c r="B6" s="314" t="s">
        <v>99</v>
      </c>
      <c r="C6" s="314" t="s">
        <v>286</v>
      </c>
      <c r="D6" s="314" t="s">
        <v>296</v>
      </c>
      <c r="E6" s="314" t="s">
        <v>287</v>
      </c>
    </row>
    <row r="7" spans="1:13" ht="14.25" thickBot="1">
      <c r="A7" s="314">
        <v>1</v>
      </c>
      <c r="B7" s="314">
        <v>2</v>
      </c>
      <c r="C7" s="314">
        <v>3</v>
      </c>
      <c r="D7" s="314">
        <v>4</v>
      </c>
      <c r="E7" s="314">
        <v>5</v>
      </c>
    </row>
    <row r="8" spans="1:13" ht="54.75" customHeight="1" thickBot="1">
      <c r="A8" s="260">
        <v>1</v>
      </c>
      <c r="B8" s="437" t="s">
        <v>239</v>
      </c>
      <c r="C8" s="256">
        <v>66010.100000000006</v>
      </c>
      <c r="D8" s="256">
        <v>5215</v>
      </c>
      <c r="E8" s="256">
        <v>15987.4</v>
      </c>
      <c r="F8" s="438" t="s">
        <v>282</v>
      </c>
      <c r="G8" s="450" t="s">
        <v>278</v>
      </c>
      <c r="H8" s="443" t="s">
        <v>202</v>
      </c>
      <c r="I8" s="440" t="s">
        <v>279</v>
      </c>
      <c r="J8" s="443" t="s">
        <v>202</v>
      </c>
      <c r="K8" s="445" t="s">
        <v>280</v>
      </c>
      <c r="L8" s="446" t="s">
        <v>203</v>
      </c>
      <c r="M8" s="447" t="s">
        <v>281</v>
      </c>
    </row>
    <row r="9" spans="1:13" s="320" customFormat="1" ht="25.5" customHeight="1">
      <c r="A9" s="317">
        <v>2</v>
      </c>
      <c r="B9" s="318" t="s">
        <v>221</v>
      </c>
      <c r="C9" s="451"/>
      <c r="D9" s="451">
        <v>729</v>
      </c>
      <c r="E9" s="319">
        <f>+M9</f>
        <v>1984.4</v>
      </c>
      <c r="F9" s="439">
        <v>11</v>
      </c>
      <c r="G9" s="452">
        <v>164</v>
      </c>
      <c r="H9" s="444" t="s">
        <v>202</v>
      </c>
      <c r="I9" s="441">
        <v>22</v>
      </c>
      <c r="J9" s="444" t="s">
        <v>202</v>
      </c>
      <c r="K9" s="441">
        <v>550</v>
      </c>
      <c r="L9" s="446" t="s">
        <v>203</v>
      </c>
      <c r="M9" s="448">
        <f>+(G9*I9*K9)/1000</f>
        <v>1984.4</v>
      </c>
    </row>
    <row r="10" spans="1:13" s="320" customFormat="1" ht="25.5" customHeight="1" thickBot="1">
      <c r="A10" s="317">
        <v>3</v>
      </c>
      <c r="B10" s="318" t="s">
        <v>218</v>
      </c>
      <c r="C10" s="451">
        <f>171*30+1000+293.1</f>
        <v>6423.1</v>
      </c>
      <c r="D10" s="451">
        <v>729</v>
      </c>
      <c r="E10" s="319">
        <f>+M10</f>
        <v>1975.05</v>
      </c>
      <c r="F10" s="439">
        <v>12</v>
      </c>
      <c r="G10" s="453">
        <v>171</v>
      </c>
      <c r="H10" s="444" t="s">
        <v>202</v>
      </c>
      <c r="I10" s="442">
        <v>21</v>
      </c>
      <c r="J10" s="444" t="s">
        <v>202</v>
      </c>
      <c r="K10" s="442">
        <v>550</v>
      </c>
      <c r="L10" s="446" t="s">
        <v>203</v>
      </c>
      <c r="M10" s="449">
        <f>+(G10*I10*K10)/1000</f>
        <v>1975.05</v>
      </c>
    </row>
    <row r="11" spans="1:13" s="180" customFormat="1" ht="31.5" customHeight="1">
      <c r="A11" s="239"/>
      <c r="B11" s="315" t="s">
        <v>219</v>
      </c>
      <c r="C11" s="316">
        <f>ROUND(SUM(C8:C10),1)</f>
        <v>72433.2</v>
      </c>
      <c r="D11" s="316">
        <f t="shared" ref="D11:E11" si="0">ROUND(SUM(D8:D10),1)</f>
        <v>6673</v>
      </c>
      <c r="E11" s="316">
        <f t="shared" si="0"/>
        <v>19946.900000000001</v>
      </c>
    </row>
    <row r="13" spans="1:13" ht="51" customHeight="1">
      <c r="B13" s="585" t="s">
        <v>222</v>
      </c>
      <c r="C13" s="585"/>
      <c r="D13" s="585"/>
      <c r="E13" s="585"/>
    </row>
    <row r="18" spans="2:5" ht="20.25" customHeight="1">
      <c r="B18" s="139" t="s">
        <v>2</v>
      </c>
      <c r="C18" s="139"/>
      <c r="D18" s="586" t="str">
        <f>+'Ekamut-caxs'!C80</f>
        <v>Անահիտ Մանուկյան</v>
      </c>
      <c r="E18" s="586"/>
    </row>
    <row r="19" spans="2:5" ht="18.75" customHeight="1">
      <c r="B19" s="139" t="s">
        <v>4</v>
      </c>
      <c r="D19" s="583" t="s">
        <v>5</v>
      </c>
      <c r="E19" s="583"/>
    </row>
    <row r="20" spans="2:5" ht="18.75" customHeight="1">
      <c r="B20" s="139"/>
      <c r="D20" s="340"/>
      <c r="E20" s="340"/>
    </row>
    <row r="21" spans="2:5" ht="18.75" customHeight="1">
      <c r="B21" s="139" t="s">
        <v>6</v>
      </c>
      <c r="D21" s="584" t="str">
        <f>+'Ekamut-caxs'!C82</f>
        <v>Գայանե Դերտլյան</v>
      </c>
      <c r="E21" s="584"/>
    </row>
    <row r="22" spans="2:5" ht="23.25" customHeight="1">
      <c r="D22" s="583" t="s">
        <v>5</v>
      </c>
      <c r="E22" s="583"/>
    </row>
    <row r="24" spans="2:5">
      <c r="B24" s="138"/>
      <c r="C24" s="154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9"/>
  <sheetViews>
    <sheetView view="pageBreakPreview" topLeftCell="A5" workbookViewId="0">
      <selection activeCell="D7" sqref="D7"/>
    </sheetView>
  </sheetViews>
  <sheetFormatPr defaultRowHeight="15"/>
  <cols>
    <col min="1" max="1" width="4.42578125" style="177" customWidth="1"/>
    <col min="2" max="2" width="60.85546875" style="168" customWidth="1"/>
    <col min="3" max="3" width="17.140625" style="168" customWidth="1"/>
    <col min="4" max="4" width="17.5703125" style="168" customWidth="1"/>
    <col min="5" max="16384" width="9.140625" style="168"/>
  </cols>
  <sheetData>
    <row r="1" spans="1:4" s="167" customFormat="1" ht="24" customHeight="1">
      <c r="A1" s="588" t="s">
        <v>71</v>
      </c>
      <c r="B1" s="588"/>
      <c r="C1" s="588"/>
      <c r="D1" s="588"/>
    </row>
    <row r="2" spans="1:4" ht="26.25" customHeight="1">
      <c r="A2" s="589" t="str">
        <f>+'Ekamut-caxs'!A14:D14</f>
        <v xml:space="preserve">«Երևանի հ․ 79 մսուր-մանկապարտեզ» ՀՈԱԿ-ի </v>
      </c>
      <c r="B2" s="589"/>
      <c r="C2" s="589"/>
      <c r="D2" s="589"/>
    </row>
    <row r="3" spans="1:4" ht="27" customHeight="1">
      <c r="A3" s="589" t="s">
        <v>272</v>
      </c>
      <c r="B3" s="589"/>
      <c r="C3" s="589"/>
      <c r="D3" s="589"/>
    </row>
    <row r="6" spans="1:4" ht="60" customHeight="1">
      <c r="A6" s="169" t="s">
        <v>3</v>
      </c>
      <c r="B6" s="169" t="s">
        <v>128</v>
      </c>
      <c r="C6" s="169" t="s">
        <v>129</v>
      </c>
      <c r="D6" s="169" t="s">
        <v>130</v>
      </c>
    </row>
    <row r="7" spans="1:4" s="172" customFormat="1" ht="45" customHeight="1">
      <c r="A7" s="170">
        <v>1</v>
      </c>
      <c r="B7" s="171" t="s">
        <v>131</v>
      </c>
      <c r="C7" s="170">
        <f>SUM(C8:C10)</f>
        <v>1</v>
      </c>
      <c r="D7" s="170">
        <f>SUM(D8:D10)</f>
        <v>20</v>
      </c>
    </row>
    <row r="8" spans="1:4" ht="25.5" customHeight="1">
      <c r="A8" s="173">
        <v>1.1000000000000001</v>
      </c>
      <c r="B8" s="174" t="s">
        <v>132</v>
      </c>
      <c r="C8" s="173">
        <v>1</v>
      </c>
      <c r="D8" s="173">
        <v>20</v>
      </c>
    </row>
    <row r="9" spans="1:4" ht="25.5" customHeight="1">
      <c r="A9" s="173">
        <v>1.2</v>
      </c>
      <c r="B9" s="174" t="s">
        <v>133</v>
      </c>
      <c r="C9" s="173"/>
      <c r="D9" s="173"/>
    </row>
    <row r="10" spans="1:4" ht="25.5" customHeight="1">
      <c r="A10" s="173">
        <v>1.3</v>
      </c>
      <c r="B10" s="174" t="s">
        <v>134</v>
      </c>
      <c r="C10" s="173"/>
      <c r="D10" s="173"/>
    </row>
    <row r="11" spans="1:4" s="172" customFormat="1" ht="31.5" customHeight="1">
      <c r="A11" s="170">
        <v>2</v>
      </c>
      <c r="B11" s="175" t="s">
        <v>135</v>
      </c>
      <c r="C11" s="170">
        <f>SUM(C12:C14)</f>
        <v>2</v>
      </c>
      <c r="D11" s="170">
        <f>SUM(D12:D14)</f>
        <v>57</v>
      </c>
    </row>
    <row r="12" spans="1:4" ht="21.75" customHeight="1">
      <c r="A12" s="173">
        <v>2.1</v>
      </c>
      <c r="B12" s="174" t="s">
        <v>283</v>
      </c>
      <c r="C12" s="173">
        <v>1</v>
      </c>
      <c r="D12" s="173">
        <v>29</v>
      </c>
    </row>
    <row r="13" spans="1:4" ht="21.75" customHeight="1">
      <c r="A13" s="173">
        <v>2.2000000000000002</v>
      </c>
      <c r="B13" s="174" t="s">
        <v>136</v>
      </c>
      <c r="C13" s="173">
        <v>1</v>
      </c>
      <c r="D13" s="173">
        <v>28</v>
      </c>
    </row>
    <row r="14" spans="1:4" ht="21.75" customHeight="1">
      <c r="A14" s="173">
        <v>2.2999999999999998</v>
      </c>
      <c r="B14" s="174" t="s">
        <v>137</v>
      </c>
      <c r="C14" s="173"/>
      <c r="D14" s="173"/>
    </row>
    <row r="15" spans="1:4" s="172" customFormat="1" ht="51.75" customHeight="1">
      <c r="A15" s="170">
        <v>3</v>
      </c>
      <c r="B15" s="171" t="s">
        <v>138</v>
      </c>
      <c r="C15" s="170">
        <f>SUM(C16:C18)</f>
        <v>2</v>
      </c>
      <c r="D15" s="170">
        <f>SUM(D16:D18)</f>
        <v>60</v>
      </c>
    </row>
    <row r="16" spans="1:4" ht="23.25" customHeight="1">
      <c r="A16" s="173">
        <v>3.1</v>
      </c>
      <c r="B16" s="176" t="s">
        <v>139</v>
      </c>
      <c r="C16" s="173">
        <v>1</v>
      </c>
      <c r="D16" s="173">
        <v>30</v>
      </c>
    </row>
    <row r="17" spans="1:4" ht="23.25" customHeight="1">
      <c r="A17" s="173">
        <v>3.2</v>
      </c>
      <c r="B17" s="176" t="s">
        <v>140</v>
      </c>
      <c r="C17" s="173">
        <v>1</v>
      </c>
      <c r="D17" s="173">
        <v>30</v>
      </c>
    </row>
    <row r="18" spans="1:4" ht="23.25" customHeight="1">
      <c r="A18" s="173">
        <v>3.3</v>
      </c>
      <c r="B18" s="176" t="s">
        <v>141</v>
      </c>
      <c r="C18" s="173"/>
      <c r="D18" s="173"/>
    </row>
    <row r="19" spans="1:4" s="172" customFormat="1" ht="50.25" customHeight="1">
      <c r="A19" s="170">
        <v>4</v>
      </c>
      <c r="B19" s="171" t="s">
        <v>142</v>
      </c>
      <c r="C19" s="170">
        <f>SUM(C20:C22)</f>
        <v>2</v>
      </c>
      <c r="D19" s="170">
        <f>SUM(D20:D22)</f>
        <v>65</v>
      </c>
    </row>
    <row r="20" spans="1:4" ht="23.25" customHeight="1">
      <c r="A20" s="173">
        <v>4.0999999999999996</v>
      </c>
      <c r="B20" s="176" t="s">
        <v>143</v>
      </c>
      <c r="C20" s="173">
        <v>1</v>
      </c>
      <c r="D20" s="173">
        <v>32</v>
      </c>
    </row>
    <row r="21" spans="1:4" ht="23.25" customHeight="1">
      <c r="A21" s="173">
        <v>4.2</v>
      </c>
      <c r="B21" s="176" t="s">
        <v>144</v>
      </c>
      <c r="C21" s="173">
        <v>1</v>
      </c>
      <c r="D21" s="173">
        <v>33</v>
      </c>
    </row>
    <row r="22" spans="1:4" ht="23.25" customHeight="1">
      <c r="A22" s="173">
        <v>4.3</v>
      </c>
      <c r="B22" s="176" t="s">
        <v>145</v>
      </c>
      <c r="C22" s="173"/>
      <c r="D22" s="173"/>
    </row>
    <row r="23" spans="1:4" s="172" customFormat="1" ht="31.5" customHeight="1">
      <c r="A23" s="170"/>
      <c r="B23" s="171" t="s">
        <v>73</v>
      </c>
      <c r="C23" s="170">
        <f>C7+C11+C15+C19</f>
        <v>7</v>
      </c>
      <c r="D23" s="170">
        <f>D7+D11+D15+D19</f>
        <v>202</v>
      </c>
    </row>
    <row r="24" spans="1:4" ht="48.75" customHeight="1"/>
    <row r="25" spans="1:4" ht="18">
      <c r="B25" s="178" t="s">
        <v>2</v>
      </c>
      <c r="C25" s="590" t="str">
        <f>+'Ekamut-caxs'!C80</f>
        <v>Անահիտ Մանուկյան</v>
      </c>
      <c r="D25" s="590"/>
    </row>
    <row r="26" spans="1:4" ht="15.75" customHeight="1">
      <c r="B26" s="179" t="s">
        <v>4</v>
      </c>
      <c r="C26" s="587" t="s">
        <v>5</v>
      </c>
      <c r="D26" s="587"/>
    </row>
    <row r="27" spans="1:4" ht="27" customHeight="1">
      <c r="B27" s="172" t="s">
        <v>6</v>
      </c>
      <c r="C27" s="590" t="str">
        <f>+'Ekamut-caxs'!C82</f>
        <v>Գայանե Դերտլյան</v>
      </c>
      <c r="D27" s="590"/>
    </row>
    <row r="28" spans="1:4">
      <c r="C28" s="587" t="s">
        <v>5</v>
      </c>
      <c r="D28" s="587"/>
    </row>
    <row r="29" spans="1:4">
      <c r="B29" s="177" t="s">
        <v>146</v>
      </c>
      <c r="C29" s="177"/>
      <c r="D29" s="177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https://mul2.yerevan.am/tasks/1236395/oneclick/d567a5d337be5988ca2718a4bc982da7731b396f63f899773d5fa676ea306644.xlsx?token=25f46836b1cc9f8b45342492b9b6666e</cp:keywords>
  <cp:lastModifiedBy>Lusine Petrosyan</cp:lastModifiedBy>
  <cp:lastPrinted>2023-12-22T13:15:48Z</cp:lastPrinted>
  <dcterms:created xsi:type="dcterms:W3CDTF">1996-10-14T23:33:28Z</dcterms:created>
  <dcterms:modified xsi:type="dcterms:W3CDTF">2023-12-28T06:40:15Z</dcterms:modified>
</cp:coreProperties>
</file>