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851BA60-3285-463A-BB1A-08660557ECA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9" l="1"/>
  <c r="D69" i="19" l="1"/>
  <c r="C10" i="21" l="1"/>
  <c r="B60" i="10" l="1"/>
  <c r="B59" i="10"/>
  <c r="B61" i="9"/>
  <c r="B60" i="9"/>
  <c r="D7" i="11"/>
  <c r="D11" i="11"/>
  <c r="D19" i="12" l="1"/>
  <c r="B72" i="7" l="1"/>
  <c r="B71" i="7"/>
  <c r="B70" i="7"/>
  <c r="B58" i="10" s="1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1" i="7" s="1"/>
  <c r="A32" i="7" s="1"/>
  <c r="A33" i="7" s="1"/>
  <c r="A34" i="7" s="1"/>
  <c r="A23" i="19"/>
  <c r="A26" i="19"/>
  <c r="A27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2" i="19"/>
  <c r="A49" i="19"/>
  <c r="A50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2" i="12"/>
  <c r="O13" i="12"/>
  <c r="O16" i="12"/>
  <c r="O15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l="1"/>
  <c r="J19" i="12"/>
  <c r="A55" i="19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3" i="19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94" i="7"/>
  <c r="F78" i="19" l="1"/>
  <c r="T78" i="19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<sst xmlns="http://schemas.openxmlformats.org/spreadsheetml/2006/main" count="763" uniqueCount="302">
  <si>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</si>
  <si>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</si>
  <si>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</si>
  <si>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</si>
  <si>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</si>
  <si>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</si>
  <si>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</si>
  <si>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</si>
  <si>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</si>
  <si>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</si>
  <si>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</si>
  <si>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</si>
  <si>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</si>
  <si>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</si>
  <si>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</si>
  <si>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</si>
  <si>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</si>
  <si>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</si>
  <si>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</si>
  <si>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</si>
  <si>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</si>
  <si>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</si>
  <si>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</si>
  <si>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</si>
  <si>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</si>
  <si>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</si>
  <si>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</si>
  <si>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</si>
  <si>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</si>
  <si>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</si>
  <si>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</si>
  <si>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</si>
  <si>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</si>
  <si>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</si>
  <si>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</si>
  <si>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</si>
  <si>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</si>
  <si>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</si>
  <si>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</si>
  <si>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</si>
  <si>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</si>
  <si>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</si>
  <si>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</si>
  <si>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</si>
  <si>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</si>
  <si>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</si>
  <si>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</si>
  <si>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</si>
  <si>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</si>
  <si>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</si>
  <si>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</si>
  <si>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</si>
  <si>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</si>
  <si>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</si>
  <si>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</si>
  <si>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</si>
  <si>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</si>
  <si>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</si>
  <si>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</si>
  <si>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</si>
  <si>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</si>
  <si>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</si>
  <si>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</si>
  <si>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</si>
  <si>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</si>
  <si>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</si>
  <si>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</si>
  <si>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</si>
  <si>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</si>
  <si>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</si>
  <si>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</si>
  <si>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</si>
  <si>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</si>
  <si>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</si>
  <si>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</si>
  <si>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</si>
  <si>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</si>
  <si>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</si>
  <si>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</si>
  <si>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</si>
  <si>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</si>
  <si>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</si>
  <si>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</si>
  <si>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</si>
  <si>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</si>
  <si>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</si>
  <si>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</si>
  <si>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</si>
  <si>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</si>
  <si>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</si>
  <si>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</si>
  <si>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</si>
  <si>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</si>
  <si>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</si>
  <si>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</si>
  <si>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</si>
  <si>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</si>
  <si>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</si>
  <si>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</si>
  <si>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</si>
  <si>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</si>
  <si>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</si>
  <si>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</si>
  <si>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</si>
  <si>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</si>
  <si>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</si>
  <si>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</si>
  <si>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</si>
  <si>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</si>
  <si>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</si>
  <si>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</si>
  <si>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</si>
  <si>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</si>
  <si>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</si>
  <si>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</si>
  <si>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</si>
  <si>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</si>
  <si>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</si>
  <si>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</si>
  <si>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</si>
  <si>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</si>
  <si>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</si>
  <si>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</si>
  <si>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</si>
  <si>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</si>
  <si>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</si>
  <si>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</si>
  <si>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</si>
  <si>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</si>
  <si>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</si>
  <si>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</si>
  <si>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</si>
  <si>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</si>
  <si>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</si>
  <si>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</si>
  <si>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</si>
  <si>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</si>
  <si>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</si>
  <si>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</si>
  <si>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</si>
  <si>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</si>
  <si>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</si>
  <si>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</si>
  <si>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</si>
  <si>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</si>
  <si>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</si>
  <si>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</si>
  <si>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</si>
  <si>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</si>
  <si>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</si>
  <si>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</si>
  <si>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</si>
  <si>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</si>
  <si>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</si>
  <si>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</si>
  <si>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</si>
  <si>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</si>
  <si>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</si>
  <si>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</si>
  <si>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</si>
  <si>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</si>
  <si>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</si>
  <si>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</si>
  <si>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</si>
  <si>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</si>
  <si>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</si>
  <si>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</si>
  <si>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</si>
  <si>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</si>
  <si>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</si>
  <si>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</si>
  <si>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</si>
  <si>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</si>
  <si>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</si>
  <si>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</si>
  <si>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</si>
  <si>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</si>
  <si>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</si>
  <si>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</si>
  <si>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</si>
  <si>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</si>
  <si>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</si>
  <si>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</si>
  <si>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</si>
  <si>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</si>
  <si>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</si>
  <si>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</si>
  <si>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</si>
  <si>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</si>
  <si>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</si>
  <si>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</si>
  <si>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</si>
  <si>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</si>
  <si>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</si>
  <si>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</si>
  <si>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</si>
  <si>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</si>
  <si>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</si>
  <si>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</si>
  <si>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</si>
  <si>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</si>
  <si>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</si>
  <si>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</si>
  <si>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</si>
  <si>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</si>
  <si>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</si>
  <si>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</si>
  <si>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</si>
  <si>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</si>
  <si>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</si>
  <si>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</si>
  <si>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</si>
  <si>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</si>
  <si>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</si>
  <si>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</si>
  <si>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</si>
  <si>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</si>
  <si>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</si>
  <si>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</si>
  <si>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</si>
  <si>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</si>
  <si>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</si>
  <si>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</si>
  <si>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</si>
  <si>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</si>
  <si>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</si>
  <si>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</si>
  <si>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</si>
  <si>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</si>
  <si>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</si>
  <si>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</si>
  <si>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</si>
  <si>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</si>
  <si>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</si>
  <si>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</si>
  <si>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</si>
  <si>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</si>
  <si>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</si>
  <si>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</si>
  <si>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</si>
  <si>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</si>
  <si>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</si>
  <si>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</si>
  <si>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</si>
  <si>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</si>
  <si>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</si>
  <si>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</si>
  <si>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</si>
  <si>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</si>
  <si>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</si>
  <si>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</si>
  <si>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</si>
  <si>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</si>
  <si>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</si>
  <si>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</si>
  <si>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</si>
  <si>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</si>
  <si>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</si>
  <si>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</si>
  <si>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</si>
  <si>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</si>
  <si>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</si>
  <si>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</si>
  <si>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</si>
  <si>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</si>
  <si>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</si>
  <si>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</si>
  <si>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</si>
  <si>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</si>
  <si>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</si>
  <si>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</si>
  <si>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</si>
  <si>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</si>
  <si>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</si>
  <si>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</si>
  <si>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</si>
  <si>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</si>
  <si>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</si>
  <si>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</si>
  <si>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</si>
  <si>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</si>
  <si>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</si>
  <si>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</si>
  <si>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</si>
  <si>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</si>
  <si>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</si>
  <si>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</si>
  <si>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</si>
  <si>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</si>
  <si>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</si>
  <si>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</si>
  <si>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</si>
  <si>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</si>
  <si>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</si>
  <si>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</si>
  <si>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</si>
  <si>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77 մսուր-մանկապարտեզ» ՀՈԱԿ-ի </t>
  </si>
  <si>
    <t>Գոհար Թորոսյան</t>
  </si>
  <si>
    <t>Գայանե Դերտլյան</t>
  </si>
  <si>
    <t>Արխիվացման ծառայության գծով</t>
  </si>
  <si>
    <t>Կրակմարիչների լիցքավորման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</si>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</sst>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54" fillId="0" borderId="30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164" fontId="44" fillId="0" borderId="31" xfId="49" applyNumberFormat="1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3" xfId="0" applyNumberFormat="1" applyFont="1" applyBorder="1" applyAlignment="1" applyProtection="1">
      <alignment horizontal="center" vertical="center"/>
      <protection locked="0"/>
    </xf>
    <xf numFmtId="164" fontId="32" fillId="0" borderId="33" xfId="0" applyNumberFormat="1" applyFont="1" applyBorder="1" applyAlignment="1">
      <alignment horizontal="center" vertical="center"/>
    </xf>
    <xf numFmtId="164" fontId="27" fillId="0" borderId="33" xfId="0" applyNumberFormat="1" applyFont="1" applyBorder="1" applyAlignment="1">
      <alignment horizontal="center" vertical="center"/>
    </xf>
    <xf numFmtId="166" fontId="31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3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2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1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1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2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45" fillId="0" borderId="18" xfId="49" applyNumberFormat="1" applyFont="1" applyBorder="1" applyAlignment="1">
      <alignment horizontal="center" vertical="center" wrapText="1"/>
    </xf>
    <xf numFmtId="3" fontId="41" fillId="0" borderId="18" xfId="49" applyNumberFormat="1" applyFont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3" fontId="40" fillId="0" borderId="26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>
      <alignment horizontal="center" vertical="center" wrapText="1"/>
    </xf>
    <xf numFmtId="3" fontId="40" fillId="0" borderId="25" xfId="49" applyNumberFormat="1" applyFont="1" applyBorder="1" applyAlignment="1">
      <alignment horizontal="center" vertical="center" wrapText="1"/>
    </xf>
    <xf numFmtId="3" fontId="40" fillId="0" borderId="45" xfId="49" applyNumberFormat="1" applyFont="1" applyBorder="1" applyAlignment="1">
      <alignment horizontal="center" vertical="center" wrapText="1"/>
    </xf>
    <xf numFmtId="3" fontId="40" fillId="0" borderId="46" xfId="49" applyNumberFormat="1" applyFont="1" applyBorder="1" applyAlignment="1">
      <alignment horizontal="center" vertical="center" wrapText="1"/>
    </xf>
    <xf numFmtId="3" fontId="40" fillId="0" borderId="4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3" fontId="41" fillId="0" borderId="17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6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2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37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3" fillId="0" borderId="38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29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4ACAAQQBNAAAAAAAAAAAAAAAAAAAAAAAAAAAAAAAAAAAAAAAAAAAAAAAAAAAAAAAAAAAAAAAAAAAAAAAAAAAAAAAAAAAAAAAAAAAAAAAAAAAAAAAAAAAAAAAAAAAAAADnBwwABAAcAAoAJ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4MTNaMCMGCSqGSIb3DQEJBDEWBBSUSyZrvNJlHLGNZBHM4q0GPWptWTArBgsqhkiG9w0BCRACDDEcMBowGDAWBBRE5xMFRVajmd/v2Zzf5CvSbEm8HjANBgkqhkiG9w0BAQEFAASCAQCaQwPw9ETq2nWH36ChYJYGT/JcVb6OC3DwuLj8JaZhJeJLhpzrJYvcnCIBgfnPpglm325VqARcZYzIPsUUzwdvBeGosOc+SqhIu77YBmo2rRWRiNwBLZJFEozorGOaFw4nhRzqbh+QtmIKZQGRtrJs1h13a1SVr1ISyXO/NUVW1teKrv3AsLTGaaW7F3FTstXM+yPB9TPw8cDUvp84li7ZihEiBaRfh+b697/zSmyqNBkAdHk0iOufxeJHsyREuQsoPUJfmhEqkVBUEtMG4VWB3Tu6xC3OmJjTiRZuSz1ZQ9ZgqNug8d0JWjOUYFCyhDM/VrfzRn1bXWYZomXUUlc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4ACAAQQBNAAAAAAAAAAAAAAAAAAAAAAAAAAAAAAAAAAAAAAAAAAAAAAAAAAAAAAAAAAAAAAAAAAAAAAAAAAAAAAAAAAAAAAAAAAAAAAAAAAAAAAAAAAAAAAAAAAAAAADnBwwABAAcAAoAJ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4MThaMCMGCSqGSIb3DQEJBDEWBBRPv+1hM02Qbf2Q01oL6DYrT9W/6zArBgsqhkiG9w0BCRACDDEcMBowGDAWBBRE5xMFRVajmd/v2Zzf5CvSbEm8HjANBgkqhkiG9w0BAQEFAASCAQA7YzFDW5OVFlQv88B1efdC0ILDFmzkQvlfJl8fiNvOFbEQwos5VEbWKfRJ+n43Xgm5WH5lB8Fg5/a0Pn7m/2khQjJ/T4wCD+fpZGbxnmN6lmlNX+kvyYFi7OjH/Wn2n8VJjwIJLFUqcvRd9mpZ2k70AZ/CUJhgtdpwsP+wM3CTEPUwus/kpEcNYZBCcb6DTQ6F3GITpRqyYCtxvLbEAE9LcWgqP6i8871GAeDCmJHUswjjdmqFdcdizPmALhDVLKDkzSpOprycTMlLl/WxMeMJTo5g2g5zIS9lJDlaARY0B1LT1gHgPK249U5OqvvMCA1ESGNby7ft4Tem3WzZhyi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AFB116F-C330-91D8-5398-B82C2D69D7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74CC203-8D00-773F-6DD3-91E937AD9E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7.285156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1.425781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143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143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3"/>
      <c r="F13" s="45"/>
    </row>
    <row r="14" spans="1:11" ht="27.75" customHeight="1">
      <c r="A14" s="505" t="s">
        <v>296</v>
      </c>
      <c r="B14" s="505"/>
      <c r="C14" s="505"/>
      <c r="D14" s="505"/>
      <c r="E14" s="414"/>
    </row>
    <row r="15" spans="1:11" ht="18.75" customHeight="1">
      <c r="A15" s="506" t="s">
        <v>251</v>
      </c>
      <c r="B15" s="506"/>
      <c r="C15" s="506"/>
      <c r="D15" s="506"/>
      <c r="E15" s="415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148</v>
      </c>
      <c r="C17" s="509"/>
      <c r="D17" s="324"/>
      <c r="E17" s="324"/>
    </row>
    <row r="18" spans="1:14" ht="18" customHeight="1">
      <c r="A18" s="117">
        <v>1</v>
      </c>
      <c r="B18" s="22" t="s">
        <v>120</v>
      </c>
      <c r="C18" s="22"/>
      <c r="D18" s="253">
        <v>44552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1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9.5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25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5</v>
      </c>
      <c r="B27" s="22" t="s">
        <v>55</v>
      </c>
      <c r="C27" s="22"/>
      <c r="D27" s="251"/>
      <c r="E27" s="251"/>
      <c r="F27" s="327" t="s">
        <v>222</v>
      </c>
    </row>
    <row r="28" spans="1:14" ht="18" customHeight="1">
      <c r="A28" s="117">
        <v>4</v>
      </c>
      <c r="B28" s="22" t="s">
        <v>65</v>
      </c>
      <c r="C28" s="22"/>
      <c r="D28" s="253">
        <f>+Komunal!M28</f>
        <v>3170.0000000000005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4981.2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4981.2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38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07">
        <f>SUM(D18:D19,D22,D25:D29,D32:D34)</f>
        <v>52784.7</v>
      </c>
      <c r="E35" s="307"/>
    </row>
    <row r="36" spans="1:24" ht="1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4" t="s">
        <v>149</v>
      </c>
      <c r="C37" s="484"/>
      <c r="D37" s="308"/>
      <c r="E37" s="308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37769.699999999997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298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0</v>
      </c>
      <c r="E42" s="251"/>
      <c r="F42" s="57"/>
      <c r="G42" s="2"/>
      <c r="H42" s="2"/>
      <c r="I42" s="2"/>
      <c r="J42" s="2"/>
      <c r="K42" s="321"/>
      <c r="L42" s="89"/>
      <c r="M42" s="322"/>
      <c r="N42" s="89"/>
      <c r="O42" s="89"/>
      <c r="P42" s="89"/>
      <c r="Q42" s="323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37">
        <f>+D43-Komunal!F20</f>
        <v>-1308.4000000000001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f t="shared" ref="A44:A47" si="1">+A43+1</f>
        <v>4</v>
      </c>
      <c r="B44" s="21" t="s">
        <v>14</v>
      </c>
      <c r="C44" s="21"/>
      <c r="D44" s="251">
        <f>+Komunal!J27</f>
        <v>0</v>
      </c>
      <c r="E44" s="251"/>
      <c r="F44" s="337">
        <f>+D44-Komunal!J20</f>
        <v>-1623.2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2</v>
      </c>
      <c r="B45" s="21" t="s">
        <v>17</v>
      </c>
      <c r="C45" s="21"/>
      <c r="D45" s="251">
        <f>+Komunal!O27</f>
        <v>9.4000000000000057</v>
      </c>
      <c r="E45" s="251"/>
      <c r="F45" s="337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hidden="1" customHeight="1">
      <c r="A46" s="117">
        <f t="shared" si="1"/>
        <v>3</v>
      </c>
      <c r="B46" s="21" t="s">
        <v>18</v>
      </c>
      <c r="C46" s="21"/>
      <c r="D46" s="251"/>
      <c r="E46" s="251"/>
    </row>
    <row r="47" spans="1:24" ht="18" hidden="1" customHeight="1">
      <c r="A47" s="117">
        <f t="shared" si="1"/>
        <v>4</v>
      </c>
      <c r="B47" s="21" t="s">
        <v>19</v>
      </c>
      <c r="C47" s="21"/>
      <c r="D47" s="251"/>
      <c r="E47" s="251"/>
    </row>
    <row r="48" spans="1:24" ht="18" customHeight="1">
      <c r="A48" s="117">
        <v>3</v>
      </c>
      <c r="B48" s="21" t="s">
        <v>20</v>
      </c>
      <c r="C48" s="21"/>
      <c r="D48" s="309">
        <f>SUM(D49:D51)</f>
        <v>115.2</v>
      </c>
      <c r="E48" s="309"/>
    </row>
    <row r="49" spans="1:19" s="3" customFormat="1" ht="18" customHeight="1">
      <c r="A49" s="116">
        <f>+A48+0.1</f>
        <v>3.1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3.2</v>
      </c>
      <c r="B50" s="20" t="s">
        <v>22</v>
      </c>
      <c r="C50" s="20"/>
      <c r="D50" s="252">
        <v>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3.2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7" t="s">
        <v>238</v>
      </c>
    </row>
    <row r="52" spans="1:19" ht="18" hidden="1" customHeight="1" thickBot="1">
      <c r="A52" s="117">
        <f>+A48+1</f>
        <v>4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8"/>
    </row>
    <row r="53" spans="1:19" ht="18" hidden="1" customHeight="1" thickBot="1">
      <c r="A53" s="117">
        <f>+A52+1</f>
        <v>5</v>
      </c>
      <c r="B53" s="21" t="s">
        <v>31</v>
      </c>
      <c r="C53" s="21"/>
      <c r="D53" s="251">
        <f>+S53</f>
        <v>0</v>
      </c>
      <c r="E53" s="251"/>
      <c r="F53" s="6" t="s">
        <v>224</v>
      </c>
      <c r="K53" s="299"/>
      <c r="L53" s="89" t="s">
        <v>201</v>
      </c>
      <c r="M53" s="301">
        <v>147</v>
      </c>
      <c r="N53" s="89" t="s">
        <v>202</v>
      </c>
      <c r="O53" s="300">
        <f>+K53*M53/12*2</f>
        <v>0</v>
      </c>
      <c r="P53" s="43" t="s">
        <v>223</v>
      </c>
      <c r="Q53" s="336"/>
      <c r="R53" s="7" t="s">
        <v>202</v>
      </c>
      <c r="S53" s="334">
        <f>+O53+Q53</f>
        <v>0</v>
      </c>
    </row>
    <row r="54" spans="1:19" ht="18" customHeight="1">
      <c r="A54" s="117">
        <v>4</v>
      </c>
      <c r="B54" s="21" t="s">
        <v>25</v>
      </c>
      <c r="C54" s="21"/>
      <c r="D54" s="251">
        <v>26</v>
      </c>
      <c r="E54" s="251"/>
    </row>
    <row r="55" spans="1:19" ht="18" hidden="1" customHeight="1">
      <c r="A55" s="117">
        <f t="shared" ref="A55:A74" si="2">+A54+1</f>
        <v>5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6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7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8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9</v>
      </c>
      <c r="B59" s="21" t="s">
        <v>26</v>
      </c>
      <c r="C59" s="21"/>
      <c r="D59" s="251"/>
      <c r="E59" s="251"/>
      <c r="G59" s="52"/>
    </row>
    <row r="60" spans="1:19" ht="18" hidden="1" customHeight="1">
      <c r="A60" s="117">
        <f t="shared" si="2"/>
        <v>10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11</v>
      </c>
      <c r="B61" s="21" t="s">
        <v>69</v>
      </c>
      <c r="C61" s="21"/>
      <c r="D61" s="251"/>
      <c r="E61" s="251"/>
    </row>
    <row r="62" spans="1:19" ht="18.75" customHeight="1">
      <c r="A62" s="117">
        <v>5</v>
      </c>
      <c r="B62" s="21" t="s">
        <v>56</v>
      </c>
      <c r="C62" s="21"/>
      <c r="D62" s="253">
        <f>+D28</f>
        <v>3170.0000000000005</v>
      </c>
      <c r="E62" s="251"/>
    </row>
    <row r="63" spans="1:19" ht="18" hidden="1" customHeight="1">
      <c r="A63" s="117">
        <f t="shared" si="2"/>
        <v>6</v>
      </c>
      <c r="B63" s="21" t="s">
        <v>47</v>
      </c>
      <c r="C63" s="21"/>
      <c r="D63" s="251"/>
      <c r="E63" s="251"/>
    </row>
    <row r="64" spans="1:19" ht="18.75" customHeight="1">
      <c r="A64" s="117">
        <v>6</v>
      </c>
      <c r="B64" s="21" t="s">
        <v>77</v>
      </c>
      <c r="C64" s="21"/>
      <c r="D64" s="251">
        <v>40</v>
      </c>
      <c r="E64" s="251"/>
    </row>
    <row r="65" spans="1:20" ht="18.75" customHeight="1">
      <c r="A65" s="117">
        <f t="shared" si="2"/>
        <v>7</v>
      </c>
      <c r="B65" s="21" t="s">
        <v>78</v>
      </c>
      <c r="C65" s="21"/>
      <c r="D65" s="251">
        <v>95</v>
      </c>
      <c r="E65" s="251"/>
    </row>
    <row r="66" spans="1:20" ht="18.75" customHeight="1">
      <c r="A66" s="117">
        <f t="shared" si="2"/>
        <v>8</v>
      </c>
      <c r="B66" s="21" t="s">
        <v>48</v>
      </c>
      <c r="C66" s="21"/>
      <c r="D66" s="251">
        <v>6</v>
      </c>
      <c r="E66" s="251"/>
    </row>
    <row r="67" spans="1:20" ht="18.75" hidden="1" customHeight="1">
      <c r="A67" s="117">
        <f t="shared" si="2"/>
        <v>9</v>
      </c>
      <c r="B67" s="21" t="s">
        <v>124</v>
      </c>
      <c r="C67" s="21"/>
      <c r="D67" s="251"/>
      <c r="E67" s="251"/>
    </row>
    <row r="68" spans="1:20" ht="18.75" hidden="1" customHeight="1">
      <c r="A68" s="117">
        <f t="shared" si="2"/>
        <v>10</v>
      </c>
      <c r="B68" s="21" t="s">
        <v>49</v>
      </c>
      <c r="C68" s="21"/>
      <c r="D68" s="251"/>
      <c r="E68" s="251"/>
    </row>
    <row r="69" spans="1:20" ht="18.75" customHeight="1">
      <c r="A69" s="117">
        <v>9</v>
      </c>
      <c r="B69" s="21" t="s">
        <v>66</v>
      </c>
      <c r="C69" s="21"/>
      <c r="D69" s="251">
        <f>60+48+24</f>
        <v>132</v>
      </c>
      <c r="E69" s="251"/>
    </row>
    <row r="70" spans="1:20" ht="18.75" hidden="1" customHeight="1">
      <c r="A70" s="117">
        <f t="shared" si="2"/>
        <v>10</v>
      </c>
      <c r="B70" s="21" t="s">
        <v>79</v>
      </c>
      <c r="C70" s="21"/>
      <c r="D70" s="251"/>
      <c r="E70" s="251"/>
    </row>
    <row r="71" spans="1:20" ht="18.75" customHeight="1">
      <c r="A71" s="117">
        <v>10</v>
      </c>
      <c r="B71" s="21" t="s">
        <v>301</v>
      </c>
      <c r="C71" s="21"/>
      <c r="D71" s="251">
        <v>50</v>
      </c>
      <c r="E71" s="251"/>
    </row>
    <row r="72" spans="1:20" ht="18.75" customHeight="1">
      <c r="A72" s="117">
        <f t="shared" si="2"/>
        <v>11</v>
      </c>
      <c r="B72" s="21" t="s">
        <v>299</v>
      </c>
      <c r="C72" s="21"/>
      <c r="D72" s="251">
        <v>50</v>
      </c>
      <c r="E72" s="251"/>
    </row>
    <row r="73" spans="1:20" ht="18.75" customHeight="1">
      <c r="A73" s="117">
        <f t="shared" si="2"/>
        <v>12</v>
      </c>
      <c r="B73" s="21" t="s">
        <v>300</v>
      </c>
      <c r="C73" s="21"/>
      <c r="D73" s="251">
        <v>35</v>
      </c>
      <c r="E73" s="251"/>
      <c r="F73" s="57" t="s">
        <v>125</v>
      </c>
    </row>
    <row r="74" spans="1:20" ht="18.75" customHeight="1">
      <c r="A74" s="117">
        <f t="shared" si="2"/>
        <v>13</v>
      </c>
      <c r="B74" s="21" t="s">
        <v>28</v>
      </c>
      <c r="C74" s="21"/>
      <c r="D74" s="251">
        <v>4981.2</v>
      </c>
      <c r="E74" s="251"/>
    </row>
    <row r="75" spans="1:20" s="3" customFormat="1" ht="18.75" customHeight="1">
      <c r="A75" s="161">
        <f>+A74+0.1</f>
        <v>13.1</v>
      </c>
      <c r="B75" s="20" t="s">
        <v>80</v>
      </c>
      <c r="C75" s="20"/>
      <c r="D75" s="252">
        <v>4981.2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0">
      <c r="A76" s="117">
        <f>+A74+1</f>
        <v>14</v>
      </c>
      <c r="B76" s="21" t="s">
        <v>81</v>
      </c>
      <c r="C76" s="21"/>
      <c r="D76" s="251">
        <v>38</v>
      </c>
      <c r="E76" s="251"/>
    </row>
    <row r="77" spans="1:20" s="17" customFormat="1">
      <c r="A77" s="117">
        <f>+A76+1</f>
        <v>15</v>
      </c>
      <c r="B77" s="21" t="s">
        <v>70</v>
      </c>
      <c r="C77" s="21"/>
      <c r="D77" s="251">
        <v>6267.2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0" ht="23.25" customHeight="1">
      <c r="A78" s="54"/>
      <c r="B78" s="485" t="s">
        <v>32</v>
      </c>
      <c r="C78" s="485"/>
      <c r="D78" s="307">
        <f>SUM(D38,D42:D48,D52:D74,D76:D77)</f>
        <v>52784.69999999999</v>
      </c>
      <c r="E78" s="460" t="s">
        <v>249</v>
      </c>
      <c r="F78" s="502">
        <f>+D35-D78</f>
        <v>0</v>
      </c>
      <c r="T78" s="503">
        <f>+D35-D78</f>
        <v>0</v>
      </c>
    </row>
    <row r="79" spans="1:20" ht="21" customHeight="1">
      <c r="B79" s="55"/>
      <c r="C79" s="8"/>
    </row>
    <row r="80" spans="1:20" ht="26.25" hidden="1" customHeight="1">
      <c r="B80" s="9" t="s">
        <v>2</v>
      </c>
      <c r="C80" s="310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0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83" t="s">
        <v>241</v>
      </c>
      <c r="D85" s="326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3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1" t="s">
        <v>204</v>
      </c>
      <c r="E1" s="427">
        <f>+'Ekamut-caxs'!E1+1</f>
        <v>144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1" t="s">
        <v>252</v>
      </c>
      <c r="E7" s="427">
        <f>+'Ekamut-caxs'!E7+1</f>
        <v>144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0" t="s">
        <v>43</v>
      </c>
      <c r="B13" s="520"/>
      <c r="C13" s="520"/>
      <c r="D13" s="520"/>
      <c r="E13" s="416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 77 մսուր-մանկապարտեզ» ՀՈԱԿ-ի </v>
      </c>
      <c r="B14" s="505"/>
      <c r="C14" s="505"/>
      <c r="D14" s="505"/>
      <c r="E14" s="414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284</v>
      </c>
      <c r="B15" s="506"/>
      <c r="C15" s="506"/>
      <c r="D15" s="506"/>
      <c r="E15" s="415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4.75" customHeight="1" thickBot="1">
      <c r="A18" s="93" t="s">
        <v>3</v>
      </c>
      <c r="B18" s="521" t="s">
        <v>33</v>
      </c>
      <c r="C18" s="522"/>
      <c r="D18" s="88" t="s">
        <v>45</v>
      </c>
      <c r="E18" s="418"/>
      <c r="F18" s="109"/>
      <c r="G18" s="89"/>
      <c r="H18" s="89"/>
      <c r="I18" s="89"/>
      <c r="J18" s="304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87">
        <f>+'Dramakani hamematakan'!D6</f>
        <v>558.86599999999999</v>
      </c>
      <c r="E19" s="419"/>
      <c r="F19" s="518" t="s">
        <v>230</v>
      </c>
      <c r="G19" s="519"/>
      <c r="H19" s="303"/>
      <c r="I19" s="303"/>
      <c r="J19" s="302"/>
      <c r="K19" s="77"/>
      <c r="L19" s="77"/>
      <c r="M19" s="77"/>
    </row>
    <row r="20" spans="1:13" s="75" customFormat="1" ht="17.25">
      <c r="A20" s="12" t="s">
        <v>11</v>
      </c>
      <c r="B20" s="512" t="s">
        <v>84</v>
      </c>
      <c r="C20" s="513"/>
      <c r="D20" s="287">
        <f>SUM(D21:D22,D25,D28:D34)</f>
        <v>47794</v>
      </c>
      <c r="E20" s="42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3" t="s">
        <v>120</v>
      </c>
      <c r="C21" s="524"/>
      <c r="D21" s="279">
        <f>+'Ekamut-caxs'!D18</f>
        <v>44552</v>
      </c>
      <c r="E21" s="42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3" t="str">
        <f>+'Ekamut-caxs'!B19</f>
        <v>Այլ նպաստներ բյուջեից, որից՝</v>
      </c>
      <c r="C22" s="524"/>
      <c r="D22" s="279">
        <f>+'Ekamut-caxs'!D19</f>
        <v>72</v>
      </c>
      <c r="E22" s="42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4" t="s">
        <v>261</v>
      </c>
      <c r="C23" s="515"/>
      <c r="D23" s="258">
        <f>+'Ekamut-caxs'!D20</f>
        <v>72</v>
      </c>
      <c r="E23" s="42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4" t="s">
        <v>264</v>
      </c>
      <c r="C24" s="515"/>
      <c r="D24" s="258">
        <f>+'Ekamut-caxs'!D21</f>
        <v>0</v>
      </c>
      <c r="E24" s="421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23" t="str">
        <f>+'Ekamut-caxs'!B22</f>
        <v>Դրամաշնորհներ բյուջեից, որից՝</v>
      </c>
      <c r="C25" s="524"/>
      <c r="D25" s="278">
        <f>+'Ekamut-caxs'!D22</f>
        <v>0</v>
      </c>
      <c r="E25" s="421"/>
      <c r="F25" s="461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4" t="s">
        <v>262</v>
      </c>
      <c r="C26" s="515"/>
      <c r="D26" s="258">
        <f>+'Ekamut-caxs'!D23</f>
        <v>0</v>
      </c>
      <c r="E26" s="42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4" t="s">
        <v>263</v>
      </c>
      <c r="C27" s="515"/>
      <c r="D27" s="258">
        <f>+'Ekamut-caxs'!D24</f>
        <v>0</v>
      </c>
      <c r="E27" s="421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23" t="str">
        <f>+'Ekamut-caxs'!B26</f>
        <v xml:space="preserve">Վճարովի ծառայություններից </v>
      </c>
      <c r="C28" s="524"/>
      <c r="D28" s="279">
        <f>+'Ekamut-caxs'!D26</f>
        <v>0</v>
      </c>
      <c r="E28" s="421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3" t="str">
        <f>+'Ekamut-caxs'!B27</f>
        <v>Վարձակալությունից</v>
      </c>
      <c r="C29" s="524"/>
      <c r="D29" s="279">
        <f>+'Ekamut-caxs'!D27</f>
        <v>0</v>
      </c>
      <c r="E29" s="422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23" t="str">
        <f>+'Ekamut-caxs'!B28</f>
        <v>Սպասարկման և կոմունալ համավճարներից</v>
      </c>
      <c r="C30" s="524"/>
      <c r="D30" s="279">
        <f>+'Ekamut-caxs'!D28</f>
        <v>3170.0000000000005</v>
      </c>
      <c r="E30" s="422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4</v>
      </c>
      <c r="B31" s="523" t="s">
        <v>35</v>
      </c>
      <c r="C31" s="524"/>
      <c r="D31" s="278"/>
      <c r="E31" s="422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5</v>
      </c>
      <c r="B32" s="523" t="s">
        <v>10</v>
      </c>
      <c r="C32" s="524"/>
      <c r="D32" s="279">
        <f>+'Ekamut-caxs'!D32</f>
        <v>0</v>
      </c>
      <c r="E32" s="421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0"/>
      <c r="C33" s="511"/>
      <c r="D33" s="278">
        <f>+'Ekamut-caxs'!D33</f>
        <v>0</v>
      </c>
      <c r="E33" s="422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0"/>
      <c r="C34" s="511"/>
      <c r="D34" s="278">
        <f>+'Ekamut-caxs'!D34</f>
        <v>0</v>
      </c>
      <c r="E34" s="422"/>
      <c r="F34" s="106" t="s">
        <v>292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2" t="s">
        <v>85</v>
      </c>
      <c r="C35" s="513"/>
      <c r="D35" s="287">
        <f>D36+D79+D91</f>
        <v>41742.536999999997</v>
      </c>
      <c r="E35" s="420"/>
      <c r="F35" s="311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12" t="s">
        <v>61</v>
      </c>
      <c r="C36" s="513"/>
      <c r="D36" s="287">
        <f>SUM(D37,D41:D47,D51:D73,D77:D78)</f>
        <v>41742.536999999997</v>
      </c>
      <c r="E36" s="420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0" t="str">
        <f>+'Ekamut-caxs'!B38</f>
        <v>Աշխատավարձի գծով, որից՝</v>
      </c>
      <c r="C37" s="511"/>
      <c r="D37" s="279">
        <f>+'Ekamut-caxs'!D38</f>
        <v>37769.699999999997</v>
      </c>
      <c r="E37" s="421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4" t="s">
        <v>121</v>
      </c>
      <c r="C38" s="515"/>
      <c r="D38" s="291">
        <f>+'Ekamut-caxs'!D39</f>
        <v>0</v>
      </c>
      <c r="E38" s="423"/>
      <c r="F38" s="298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4" t="s">
        <v>13</v>
      </c>
      <c r="C39" s="515"/>
      <c r="D39" s="291">
        <f>+'Ekamut-caxs'!D40</f>
        <v>725</v>
      </c>
      <c r="E39" s="423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1">
        <f>+'Ekamut-caxs'!D41</f>
        <v>0</v>
      </c>
      <c r="E40" s="423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10" t="s">
        <v>16</v>
      </c>
      <c r="C41" s="511"/>
      <c r="D41" s="278">
        <f>+'Ekamut-caxs'!D42</f>
        <v>0</v>
      </c>
      <c r="E41" s="422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10" t="s">
        <v>15</v>
      </c>
      <c r="C42" s="511"/>
      <c r="D42" s="278">
        <f>+'Ekamut-caxs'!D43</f>
        <v>0</v>
      </c>
      <c r="E42" s="421"/>
      <c r="F42" s="339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10" t="s">
        <v>14</v>
      </c>
      <c r="C43" s="511"/>
      <c r="D43" s="278">
        <f>+'Ekamut-caxs'!D44</f>
        <v>0</v>
      </c>
      <c r="E43" s="421"/>
      <c r="F43" s="339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2</v>
      </c>
      <c r="B44" s="510" t="s">
        <v>17</v>
      </c>
      <c r="C44" s="511"/>
      <c r="D44" s="278">
        <f>+Komunal!M27</f>
        <v>0</v>
      </c>
      <c r="E44" s="421"/>
      <c r="F44" s="339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f>+'Ekamut-caxs'!A46</f>
        <v>3</v>
      </c>
      <c r="B45" s="510" t="s">
        <v>18</v>
      </c>
      <c r="C45" s="511"/>
      <c r="D45" s="279">
        <f>+'Ekamut-caxs'!D46</f>
        <v>0</v>
      </c>
      <c r="E45" s="421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4</v>
      </c>
      <c r="B46" s="510" t="s">
        <v>19</v>
      </c>
      <c r="C46" s="511"/>
      <c r="D46" s="279">
        <f>+'Ekamut-caxs'!D47</f>
        <v>0</v>
      </c>
      <c r="E46" s="421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2</v>
      </c>
      <c r="B47" s="510" t="s">
        <v>20</v>
      </c>
      <c r="C47" s="511"/>
      <c r="D47" s="279">
        <f>SUM(D48:D50)</f>
        <v>115.2</v>
      </c>
      <c r="E47" s="421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2.1</v>
      </c>
      <c r="B48" s="514" t="s">
        <v>21</v>
      </c>
      <c r="C48" s="515"/>
      <c r="D48" s="291">
        <f>+'Ekamut-caxs'!D49</f>
        <v>57.6</v>
      </c>
      <c r="E48" s="421"/>
    </row>
    <row r="49" spans="1:13" ht="18" hidden="1" customHeight="1">
      <c r="A49" s="27">
        <f>+A48+0.1</f>
        <v>2.2000000000000002</v>
      </c>
      <c r="B49" s="514" t="s">
        <v>22</v>
      </c>
      <c r="C49" s="515"/>
      <c r="D49" s="291">
        <f>+'Ekamut-caxs'!D50</f>
        <v>0</v>
      </c>
      <c r="E49" s="421"/>
    </row>
    <row r="50" spans="1:13" ht="18" customHeight="1">
      <c r="A50" s="27">
        <v>2.2000000000000002</v>
      </c>
      <c r="B50" s="514" t="s">
        <v>23</v>
      </c>
      <c r="C50" s="515"/>
      <c r="D50" s="291">
        <f>+'Ekamut-caxs'!D51</f>
        <v>57.6</v>
      </c>
      <c r="E50" s="421"/>
    </row>
    <row r="51" spans="1:13" s="97" customFormat="1" ht="18" hidden="1" customHeight="1">
      <c r="A51" s="61">
        <f>+'Ekamut-caxs'!A52</f>
        <v>4</v>
      </c>
      <c r="B51" s="510" t="s">
        <v>24</v>
      </c>
      <c r="C51" s="511"/>
      <c r="D51" s="279">
        <f>+'Ekamut-caxs'!D52</f>
        <v>0</v>
      </c>
      <c r="E51" s="421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5</v>
      </c>
      <c r="B52" s="510" t="s">
        <v>31</v>
      </c>
      <c r="C52" s="511"/>
      <c r="D52" s="278">
        <f>+'Ekamut-caxs'!D53</f>
        <v>0</v>
      </c>
      <c r="E52" s="422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3</v>
      </c>
      <c r="B53" s="510" t="s">
        <v>25</v>
      </c>
      <c r="C53" s="511"/>
      <c r="D53" s="278">
        <f>+'Ekamut-caxs'!D54</f>
        <v>26</v>
      </c>
      <c r="E53" s="42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5</v>
      </c>
      <c r="B54" s="510" t="s">
        <v>76</v>
      </c>
      <c r="C54" s="511"/>
      <c r="D54" s="278">
        <f>+'Ekamut-caxs'!D55</f>
        <v>0</v>
      </c>
      <c r="E54" s="422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6</v>
      </c>
      <c r="B55" s="510" t="s">
        <v>50</v>
      </c>
      <c r="C55" s="511"/>
      <c r="D55" s="279">
        <f>+'Ekamut-caxs'!D56</f>
        <v>0</v>
      </c>
      <c r="E55" s="421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7</v>
      </c>
      <c r="B56" s="510" t="s">
        <v>122</v>
      </c>
      <c r="C56" s="511"/>
      <c r="D56" s="279">
        <f>+'Ekamut-caxs'!D57</f>
        <v>0</v>
      </c>
      <c r="E56" s="421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8</v>
      </c>
      <c r="B57" s="510" t="s">
        <v>123</v>
      </c>
      <c r="C57" s="511"/>
      <c r="D57" s="279">
        <f>+'Ekamut-caxs'!D58</f>
        <v>0</v>
      </c>
      <c r="E57" s="421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9</v>
      </c>
      <c r="B58" s="510" t="s">
        <v>26</v>
      </c>
      <c r="C58" s="511"/>
      <c r="D58" s="279">
        <f>+'Ekamut-caxs'!D59</f>
        <v>0</v>
      </c>
      <c r="E58" s="421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10</v>
      </c>
      <c r="B59" s="510" t="s">
        <v>27</v>
      </c>
      <c r="C59" s="511"/>
      <c r="D59" s="279">
        <f>+'Ekamut-caxs'!D60</f>
        <v>0</v>
      </c>
      <c r="E59" s="421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11</v>
      </c>
      <c r="B60" s="510" t="s">
        <v>69</v>
      </c>
      <c r="C60" s="511"/>
      <c r="D60" s="279">
        <f>+'Ekamut-caxs'!D61</f>
        <v>0</v>
      </c>
      <c r="E60" s="421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4</v>
      </c>
      <c r="B61" s="510" t="s">
        <v>56</v>
      </c>
      <c r="C61" s="511"/>
      <c r="D61" s="279">
        <f>+'Ekamut-caxs'!D62</f>
        <v>3170.0000000000005</v>
      </c>
      <c r="E61" s="421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6</v>
      </c>
      <c r="B62" s="510" t="s">
        <v>47</v>
      </c>
      <c r="C62" s="511"/>
      <c r="D62" s="279">
        <f>+'Ekamut-caxs'!D63</f>
        <v>0</v>
      </c>
      <c r="E62" s="42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5</v>
      </c>
      <c r="B63" s="510" t="s">
        <v>77</v>
      </c>
      <c r="C63" s="511"/>
      <c r="D63" s="279">
        <f>+'Ekamut-caxs'!D64</f>
        <v>40</v>
      </c>
      <c r="E63" s="42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6</v>
      </c>
      <c r="B64" s="510" t="s">
        <v>78</v>
      </c>
      <c r="C64" s="511"/>
      <c r="D64" s="279">
        <f>+'Ekamut-caxs'!D65</f>
        <v>95</v>
      </c>
      <c r="E64" s="421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7</v>
      </c>
      <c r="B65" s="510" t="s">
        <v>48</v>
      </c>
      <c r="C65" s="511"/>
      <c r="D65" s="279">
        <f>+'Ekamut-caxs'!D66</f>
        <v>6</v>
      </c>
      <c r="E65" s="42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9</v>
      </c>
      <c r="B66" s="510" t="s">
        <v>124</v>
      </c>
      <c r="C66" s="511"/>
      <c r="D66" s="279">
        <f>+'Ekamut-caxs'!D67</f>
        <v>0</v>
      </c>
      <c r="E66" s="42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10</v>
      </c>
      <c r="B67" s="510" t="s">
        <v>49</v>
      </c>
      <c r="C67" s="511"/>
      <c r="D67" s="279">
        <f>+'Ekamut-caxs'!D68</f>
        <v>0</v>
      </c>
      <c r="E67" s="42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8</v>
      </c>
      <c r="B68" s="510" t="s">
        <v>66</v>
      </c>
      <c r="C68" s="511"/>
      <c r="D68" s="279">
        <f>+'Ekamut-caxs'!D69</f>
        <v>132</v>
      </c>
      <c r="E68" s="42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10</v>
      </c>
      <c r="B69" s="510" t="s">
        <v>79</v>
      </c>
      <c r="C69" s="511"/>
      <c r="D69" s="279">
        <f>+'Ekamut-caxs'!D70</f>
        <v>0</v>
      </c>
      <c r="E69" s="421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9</v>
      </c>
      <c r="B70" s="510" t="str">
        <f>+'Ekamut-caxs'!B71</f>
        <v>Դուրսգրվող գույքի գնահատման գծով</v>
      </c>
      <c r="C70" s="511"/>
      <c r="D70" s="278">
        <f>+'Ekamut-caxs'!D71</f>
        <v>50</v>
      </c>
      <c r="E70" s="422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10</v>
      </c>
      <c r="B71" s="510" t="str">
        <f>+'Ekamut-caxs'!B72</f>
        <v>Արխիվացման ծառայության գծով</v>
      </c>
      <c r="C71" s="511"/>
      <c r="D71" s="278">
        <f>+'Ekamut-caxs'!D72</f>
        <v>50</v>
      </c>
      <c r="E71" s="422"/>
      <c r="F71" s="114"/>
      <c r="G71" s="67"/>
      <c r="H71" s="67"/>
      <c r="I71" s="67"/>
      <c r="J71" s="56"/>
    </row>
    <row r="72" spans="1:13" s="68" customFormat="1" ht="18" customHeight="1">
      <c r="A72" s="61">
        <v>11</v>
      </c>
      <c r="B72" s="510" t="str">
        <f>+'Ekamut-caxs'!B73</f>
        <v>Կրակմարիչների լիցքավորման գծով</v>
      </c>
      <c r="C72" s="511"/>
      <c r="D72" s="278">
        <f>+'Ekamut-caxs'!D73</f>
        <v>35</v>
      </c>
      <c r="E72" s="422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12</v>
      </c>
      <c r="B73" s="510" t="s">
        <v>37</v>
      </c>
      <c r="C73" s="511"/>
      <c r="D73" s="279">
        <f>SUM(D74:D76)</f>
        <v>38</v>
      </c>
      <c r="E73" s="421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12.1</v>
      </c>
      <c r="B74" s="514" t="s">
        <v>38</v>
      </c>
      <c r="C74" s="515"/>
      <c r="D74" s="258"/>
      <c r="E74" s="424"/>
    </row>
    <row r="75" spans="1:13" ht="19.5" hidden="1" customHeight="1">
      <c r="A75" s="14">
        <f>+A74+0.1</f>
        <v>12.2</v>
      </c>
      <c r="B75" s="514" t="s">
        <v>51</v>
      </c>
      <c r="C75" s="515"/>
      <c r="D75" s="258"/>
      <c r="E75" s="424"/>
    </row>
    <row r="76" spans="1:13" ht="19.5" customHeight="1" thickBot="1">
      <c r="A76" s="501">
        <v>12.1</v>
      </c>
      <c r="B76" s="514" t="s">
        <v>86</v>
      </c>
      <c r="C76" s="515"/>
      <c r="D76" s="258">
        <f>+'Ekamut-caxs'!D76</f>
        <v>38</v>
      </c>
      <c r="E76" s="424"/>
    </row>
    <row r="77" spans="1:13" s="97" customFormat="1" ht="17.25" hidden="1" customHeight="1">
      <c r="A77" s="71">
        <v>32</v>
      </c>
      <c r="B77" s="510" t="s">
        <v>39</v>
      </c>
      <c r="C77" s="511"/>
      <c r="D77" s="279">
        <f>+'Deb. ev kreditor'!D59-'Deb. ev kreditor'!D55</f>
        <v>215.637</v>
      </c>
      <c r="E77" s="421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78"/>
      <c r="E78" s="422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6" t="s">
        <v>62</v>
      </c>
      <c r="C79" s="517"/>
      <c r="D79" s="287">
        <f>D80+D87</f>
        <v>0</v>
      </c>
      <c r="E79" s="420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0" t="s">
        <v>92</v>
      </c>
      <c r="C80" s="511"/>
      <c r="D80" s="279">
        <f>SUM(D81:D86)</f>
        <v>0</v>
      </c>
      <c r="E80" s="421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0" t="s">
        <v>88</v>
      </c>
      <c r="C81" s="511"/>
      <c r="D81" s="278"/>
      <c r="E81" s="42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0" t="s">
        <v>89</v>
      </c>
      <c r="C82" s="511"/>
      <c r="D82" s="278"/>
      <c r="E82" s="42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0" t="s">
        <v>90</v>
      </c>
      <c r="C83" s="511"/>
      <c r="D83" s="278"/>
      <c r="E83" s="42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0" t="s">
        <v>67</v>
      </c>
      <c r="C84" s="511"/>
      <c r="D84" s="278"/>
      <c r="E84" s="422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0" t="s">
        <v>68</v>
      </c>
      <c r="C85" s="511"/>
      <c r="D85" s="278"/>
      <c r="E85" s="422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0"/>
      <c r="C86" s="511"/>
      <c r="D86" s="278"/>
      <c r="E86" s="422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79">
        <f>SUM(D88:D90)</f>
        <v>0</v>
      </c>
      <c r="E87" s="42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78"/>
      <c r="E88" s="42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0" t="s">
        <v>63</v>
      </c>
      <c r="C89" s="511"/>
      <c r="D89" s="278"/>
      <c r="E89" s="42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0" t="s">
        <v>52</v>
      </c>
      <c r="C90" s="511"/>
      <c r="D90" s="278"/>
      <c r="E90" s="42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87">
        <f>SUM(D92:D93)</f>
        <v>0</v>
      </c>
      <c r="E91" s="42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16</v>
      </c>
      <c r="C92" s="511"/>
      <c r="D92" s="278"/>
      <c r="E92" s="42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78"/>
      <c r="E93" s="422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87">
        <f>D19+D20-D35</f>
        <v>6610.3290000000052</v>
      </c>
      <c r="E94" s="462" t="s">
        <v>249</v>
      </c>
      <c r="F94" s="518" t="s">
        <v>205</v>
      </c>
      <c r="G94" s="519"/>
      <c r="H94" s="303"/>
      <c r="I94" s="303"/>
      <c r="J94" s="302"/>
      <c r="K94" s="98"/>
      <c r="L94" s="98"/>
      <c r="M94" s="98"/>
    </row>
    <row r="95" spans="1:13" s="81" customFormat="1" ht="28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0" t="str">
        <f>+'Ekamut-caxs'!C80</f>
        <v>Գոհար Թորոսյան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5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2" t="str">
        <f>+'Ekamut-caxs'!C82</f>
        <v>Գայանե Դերտլյան</v>
      </c>
      <c r="E98" s="42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5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3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C68" sqref="C6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 77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3" t="s">
        <v>240</v>
      </c>
    </row>
    <row r="6" spans="1:18" s="22" customFormat="1" ht="31.5" customHeight="1">
      <c r="A6" s="63" t="s">
        <v>7</v>
      </c>
      <c r="B6" s="64" t="s">
        <v>148</v>
      </c>
      <c r="C6" s="305">
        <f>SUM(C7:C18,C21:C24)</f>
        <v>88878.7</v>
      </c>
      <c r="D6" s="305">
        <f>SUM(D7:D18,D21:D24)</f>
        <v>52856.7</v>
      </c>
      <c r="E6" s="305">
        <f t="shared" ref="E6:E66" si="0">D6-C6</f>
        <v>-36022</v>
      </c>
      <c r="F6" s="41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0" t="s">
        <v>120</v>
      </c>
      <c r="C7" s="292">
        <v>81552</v>
      </c>
      <c r="D7" s="293">
        <f>+'Ekamut-caxs'!D18</f>
        <v>44552</v>
      </c>
      <c r="E7" s="293">
        <f t="shared" si="0"/>
        <v>-37000</v>
      </c>
      <c r="F7" s="29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7">
        <v>2</v>
      </c>
      <c r="B8" s="280" t="s">
        <v>260</v>
      </c>
      <c r="C8" s="458">
        <f>+C9+C10</f>
        <v>0</v>
      </c>
      <c r="D8" s="293">
        <f>+'Ekamut-caxs'!D19</f>
        <v>72</v>
      </c>
      <c r="E8" s="293">
        <f t="shared" si="0"/>
        <v>72</v>
      </c>
      <c r="F8" s="29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59"/>
      <c r="D9" s="293">
        <f>+'Ekamut-caxs'!D20</f>
        <v>72</v>
      </c>
      <c r="E9" s="293">
        <f t="shared" si="0"/>
        <v>72</v>
      </c>
      <c r="F9" s="29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59"/>
      <c r="D10" s="293">
        <f>+'Ekamut-caxs'!D21</f>
        <v>0</v>
      </c>
      <c r="E10" s="293">
        <f t="shared" si="0"/>
        <v>0</v>
      </c>
      <c r="F10" s="29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7">
        <v>3</v>
      </c>
      <c r="B11" s="277" t="s">
        <v>265</v>
      </c>
      <c r="C11" s="458">
        <f>+C12+C13</f>
        <v>0</v>
      </c>
      <c r="D11" s="293">
        <f>+'Ekamut-caxs'!D22</f>
        <v>0</v>
      </c>
      <c r="E11" s="293">
        <f t="shared" si="0"/>
        <v>0</v>
      </c>
      <c r="F11" s="29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8" t="s">
        <v>262</v>
      </c>
      <c r="C12" s="459"/>
      <c r="D12" s="293">
        <f>+'Ekamut-caxs'!D23</f>
        <v>0</v>
      </c>
      <c r="E12" s="293">
        <f t="shared" si="0"/>
        <v>0</v>
      </c>
      <c r="F12" s="29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29" t="s">
        <v>263</v>
      </c>
      <c r="C13" s="459"/>
      <c r="D13" s="293">
        <f>+'Ekamut-caxs'!D24</f>
        <v>0</v>
      </c>
      <c r="E13" s="293">
        <f t="shared" si="0"/>
        <v>0</v>
      </c>
      <c r="F13" s="29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7">
        <v>4</v>
      </c>
      <c r="B14" s="280" t="s">
        <v>270</v>
      </c>
      <c r="C14" s="459"/>
      <c r="D14" s="293">
        <f>+'Ekamut-caxs'!D25</f>
        <v>9.5</v>
      </c>
      <c r="E14" s="293">
        <f t="shared" si="0"/>
        <v>9.5</v>
      </c>
      <c r="F14" s="29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0" t="s">
        <v>8</v>
      </c>
      <c r="C15" s="292">
        <v>1260</v>
      </c>
      <c r="D15" s="293">
        <f>+'Ekamut-caxs'!D26</f>
        <v>0</v>
      </c>
      <c r="E15" s="293">
        <f>D15-C15</f>
        <v>-1260</v>
      </c>
      <c r="F15" s="29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0" t="s">
        <v>55</v>
      </c>
      <c r="C16" s="294"/>
      <c r="D16" s="293">
        <f>+'Ekamut-caxs'!D27</f>
        <v>0</v>
      </c>
      <c r="E16" s="293">
        <f t="shared" si="0"/>
        <v>0</v>
      </c>
      <c r="F16" s="29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80" t="s">
        <v>65</v>
      </c>
      <c r="C17" s="294">
        <v>1083.4000000000001</v>
      </c>
      <c r="D17" s="293">
        <f>+'Ekamut-caxs'!D28</f>
        <v>3170.0000000000005</v>
      </c>
      <c r="E17" s="293">
        <f t="shared" si="0"/>
        <v>2086.6000000000004</v>
      </c>
      <c r="F17" s="29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295" t="s">
        <v>127</v>
      </c>
      <c r="C18" s="296">
        <f>SUM(C19:C20)</f>
        <v>4981.3</v>
      </c>
      <c r="D18" s="296">
        <f>SUM(D19:D20)</f>
        <v>4981.2</v>
      </c>
      <c r="E18" s="293">
        <f t="shared" si="0"/>
        <v>-0.1000000000003638</v>
      </c>
      <c r="F18" s="292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54">
        <v>4981.3</v>
      </c>
      <c r="D19" s="255">
        <f>+'Ekamut-caxs'!D30</f>
        <v>4981.2</v>
      </c>
      <c r="E19" s="255">
        <f t="shared" si="0"/>
        <v>-0.1000000000003638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8</v>
      </c>
      <c r="B21" s="282" t="s">
        <v>10</v>
      </c>
      <c r="C21" s="294">
        <v>2</v>
      </c>
      <c r="D21" s="293">
        <f>+'Ekamut-caxs'!D32</f>
        <v>0</v>
      </c>
      <c r="E21" s="293">
        <f t="shared" si="0"/>
        <v>-2</v>
      </c>
      <c r="F21" s="29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2" t="s">
        <v>9</v>
      </c>
      <c r="C22" s="294"/>
      <c r="D22" s="293"/>
      <c r="E22" s="293">
        <f t="shared" si="0"/>
        <v>0</v>
      </c>
      <c r="F22" s="292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3"/>
      <c r="C23" s="294"/>
      <c r="D23" s="292">
        <f>+'Ekamut-caxs'!D33</f>
        <v>0</v>
      </c>
      <c r="E23" s="292">
        <f>D23-C23</f>
        <v>0</v>
      </c>
      <c r="F23" s="292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3"/>
      <c r="C24" s="294"/>
      <c r="D24" s="292">
        <f>+'Ekamut-caxs'!D34</f>
        <v>0</v>
      </c>
      <c r="E24" s="292">
        <f>D24-C24</f>
        <v>0</v>
      </c>
      <c r="F24" s="292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6">
        <f>SUM(C26,C30:C36,C40:C62,C64:C65)</f>
        <v>71434.699999999983</v>
      </c>
      <c r="D25" s="306">
        <f>SUM(D26,D30:D36,D40:D62,D64:D65)</f>
        <v>52784.69999999999</v>
      </c>
      <c r="E25" s="305">
        <f t="shared" si="0"/>
        <v>-18649.999999999993</v>
      </c>
      <c r="F25" s="412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4" t="s">
        <v>12</v>
      </c>
      <c r="C26" s="294">
        <v>53458.6</v>
      </c>
      <c r="D26" s="296">
        <f>+'Ekamut-caxs'!D38</f>
        <v>37769.699999999997</v>
      </c>
      <c r="E26" s="293">
        <f t="shared" si="0"/>
        <v>-15688.900000000001</v>
      </c>
      <c r="F26" s="292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1024.2</v>
      </c>
      <c r="D27" s="297">
        <f>+'Ekamut-caxs'!D39</f>
        <v>0</v>
      </c>
      <c r="E27" s="255">
        <f>D27-C27</f>
        <v>-1024.2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297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297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0" t="s">
        <v>16</v>
      </c>
      <c r="C30" s="294">
        <v>10869.8</v>
      </c>
      <c r="D30" s="296">
        <f>+'Ekamut-caxs'!D42</f>
        <v>0</v>
      </c>
      <c r="E30" s="293">
        <f t="shared" si="0"/>
        <v>-10869.8</v>
      </c>
      <c r="F30" s="292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0" t="s">
        <v>15</v>
      </c>
      <c r="C31" s="294">
        <v>2616.1</v>
      </c>
      <c r="D31" s="296">
        <f>+'Ekamut-caxs'!D43</f>
        <v>0</v>
      </c>
      <c r="E31" s="293">
        <f t="shared" si="0"/>
        <v>-2616.1</v>
      </c>
      <c r="F31" s="29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0" t="s">
        <v>14</v>
      </c>
      <c r="C32" s="294">
        <v>709.2</v>
      </c>
      <c r="D32" s="296">
        <f>+'Ekamut-caxs'!D44</f>
        <v>0</v>
      </c>
      <c r="E32" s="293">
        <f t="shared" si="0"/>
        <v>-709.2</v>
      </c>
      <c r="F32" s="29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0" t="s">
        <v>17</v>
      </c>
      <c r="C33" s="294">
        <v>236.4</v>
      </c>
      <c r="D33" s="296">
        <f>+'Ekamut-caxs'!D45</f>
        <v>9.4000000000000057</v>
      </c>
      <c r="E33" s="293">
        <f t="shared" si="0"/>
        <v>-227</v>
      </c>
      <c r="F33" s="292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0" t="s">
        <v>18</v>
      </c>
      <c r="C34" s="294">
        <v>80.3</v>
      </c>
      <c r="D34" s="296">
        <f>+'Ekamut-caxs'!D46</f>
        <v>0</v>
      </c>
      <c r="E34" s="293">
        <f t="shared" si="0"/>
        <v>-80.3</v>
      </c>
      <c r="F34" s="29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0" t="s">
        <v>19</v>
      </c>
      <c r="C35" s="294">
        <v>60</v>
      </c>
      <c r="D35" s="296">
        <f>+'Ekamut-caxs'!D47</f>
        <v>0</v>
      </c>
      <c r="E35" s="293">
        <f t="shared" si="0"/>
        <v>-60</v>
      </c>
      <c r="F35" s="29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0" t="s">
        <v>20</v>
      </c>
      <c r="C36" s="296">
        <f>SUM(C37:C39)</f>
        <v>125.80000000000001</v>
      </c>
      <c r="D36" s="296">
        <f>SUM(D37:D39)</f>
        <v>115.2</v>
      </c>
      <c r="E36" s="293">
        <f t="shared" si="0"/>
        <v>-10.600000000000009</v>
      </c>
      <c r="F36" s="292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7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10.6</v>
      </c>
      <c r="D38" s="297">
        <f>+'Ekamut-caxs'!D50</f>
        <v>0</v>
      </c>
      <c r="E38" s="255">
        <f t="shared" si="0"/>
        <v>-10.6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297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0" t="s">
        <v>24</v>
      </c>
      <c r="C40" s="294">
        <v>5</v>
      </c>
      <c r="D40" s="296">
        <f>+'Ekamut-caxs'!D52</f>
        <v>0</v>
      </c>
      <c r="E40" s="293">
        <f t="shared" si="0"/>
        <v>-5</v>
      </c>
      <c r="F40" s="29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0" t="s">
        <v>31</v>
      </c>
      <c r="C41" s="294">
        <v>514.5</v>
      </c>
      <c r="D41" s="296">
        <f>+'Ekamut-caxs'!D53</f>
        <v>0</v>
      </c>
      <c r="E41" s="293">
        <f t="shared" si="0"/>
        <v>-514.5</v>
      </c>
      <c r="F41" s="292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0" t="s">
        <v>25</v>
      </c>
      <c r="C42" s="294">
        <v>196</v>
      </c>
      <c r="D42" s="296">
        <f>+'Ekamut-caxs'!D54</f>
        <v>26</v>
      </c>
      <c r="E42" s="293">
        <f t="shared" si="0"/>
        <v>-170</v>
      </c>
      <c r="F42" s="29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5" t="s">
        <v>76</v>
      </c>
      <c r="C43" s="294">
        <v>196</v>
      </c>
      <c r="D43" s="296">
        <f>+'Ekamut-caxs'!D55</f>
        <v>0</v>
      </c>
      <c r="E43" s="293">
        <f t="shared" si="0"/>
        <v>-196</v>
      </c>
      <c r="F43" s="29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0" t="s">
        <v>50</v>
      </c>
      <c r="C44" s="294">
        <v>507.5</v>
      </c>
      <c r="D44" s="296">
        <f>+'Ekamut-caxs'!D56</f>
        <v>0</v>
      </c>
      <c r="E44" s="293">
        <f t="shared" si="0"/>
        <v>-507.5</v>
      </c>
      <c r="F44" s="29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0" t="s">
        <v>122</v>
      </c>
      <c r="C45" s="294">
        <v>270.89999999999998</v>
      </c>
      <c r="D45" s="296">
        <f>+'Ekamut-caxs'!D57</f>
        <v>0</v>
      </c>
      <c r="E45" s="293">
        <f>D45-C45</f>
        <v>-270.89999999999998</v>
      </c>
      <c r="F45" s="29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0" t="s">
        <v>123</v>
      </c>
      <c r="C46" s="294"/>
      <c r="D46" s="296">
        <f>+'Ekamut-caxs'!D58</f>
        <v>0</v>
      </c>
      <c r="E46" s="293">
        <f t="shared" si="0"/>
        <v>0</v>
      </c>
      <c r="F46" s="29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0" t="s">
        <v>26</v>
      </c>
      <c r="C47" s="292"/>
      <c r="D47" s="296">
        <f>+'Ekamut-caxs'!D59</f>
        <v>0</v>
      </c>
      <c r="E47" s="293">
        <f t="shared" si="0"/>
        <v>0</v>
      </c>
      <c r="F47" s="29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0" t="s">
        <v>27</v>
      </c>
      <c r="C48" s="292">
        <v>34.200000000000003</v>
      </c>
      <c r="D48" s="296">
        <f>+'Ekamut-caxs'!D60</f>
        <v>0</v>
      </c>
      <c r="E48" s="293">
        <f>D48-C48</f>
        <v>-34.200000000000003</v>
      </c>
      <c r="F48" s="29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0" t="s">
        <v>69</v>
      </c>
      <c r="C49" s="292"/>
      <c r="D49" s="296">
        <f>+'Ekamut-caxs'!D61</f>
        <v>0</v>
      </c>
      <c r="E49" s="293">
        <f>D49-C49</f>
        <v>0</v>
      </c>
      <c r="F49" s="29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16</v>
      </c>
      <c r="B50" s="280" t="s">
        <v>56</v>
      </c>
      <c r="C50" s="292">
        <v>1083.4000000000001</v>
      </c>
      <c r="D50" s="296">
        <f>+'Ekamut-caxs'!D62</f>
        <v>3170.0000000000005</v>
      </c>
      <c r="E50" s="293">
        <f>D50-C50</f>
        <v>2086.6000000000004</v>
      </c>
      <c r="F50" s="292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0" t="s">
        <v>47</v>
      </c>
      <c r="C51" s="294">
        <v>105</v>
      </c>
      <c r="D51" s="296">
        <f>+'Ekamut-caxs'!D63</f>
        <v>0</v>
      </c>
      <c r="E51" s="293">
        <f t="shared" si="0"/>
        <v>-105</v>
      </c>
      <c r="F51" s="29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0" t="s">
        <v>77</v>
      </c>
      <c r="C52" s="294">
        <v>40</v>
      </c>
      <c r="D52" s="296">
        <f>+'Ekamut-caxs'!D64</f>
        <v>40</v>
      </c>
      <c r="E52" s="293">
        <f t="shared" si="0"/>
        <v>0</v>
      </c>
      <c r="F52" s="29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498" t="s">
        <v>78</v>
      </c>
      <c r="C53" s="292">
        <v>95</v>
      </c>
      <c r="D53" s="296">
        <f>+'Ekamut-caxs'!D65</f>
        <v>95</v>
      </c>
      <c r="E53" s="293">
        <f t="shared" si="0"/>
        <v>0</v>
      </c>
      <c r="F53" s="292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0" t="s">
        <v>48</v>
      </c>
      <c r="C54" s="292">
        <v>6</v>
      </c>
      <c r="D54" s="296">
        <f>+'Ekamut-caxs'!D66</f>
        <v>6</v>
      </c>
      <c r="E54" s="293">
        <f t="shared" ref="E54:E65" si="1">D54-C54</f>
        <v>0</v>
      </c>
      <c r="F54" s="29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0" t="s">
        <v>124</v>
      </c>
      <c r="C55" s="292">
        <v>30</v>
      </c>
      <c r="D55" s="296">
        <f>+'Ekamut-caxs'!D67</f>
        <v>0</v>
      </c>
      <c r="E55" s="293">
        <f t="shared" si="1"/>
        <v>-30</v>
      </c>
      <c r="F55" s="29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0" t="s">
        <v>49</v>
      </c>
      <c r="C56" s="292"/>
      <c r="D56" s="296">
        <f>+'Ekamut-caxs'!D68</f>
        <v>0</v>
      </c>
      <c r="E56" s="293">
        <f t="shared" si="1"/>
        <v>0</v>
      </c>
      <c r="F56" s="29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0" t="s">
        <v>66</v>
      </c>
      <c r="C57" s="292">
        <v>60</v>
      </c>
      <c r="D57" s="296">
        <f>+'Ekamut-caxs'!D69</f>
        <v>132</v>
      </c>
      <c r="E57" s="293">
        <f t="shared" si="1"/>
        <v>72</v>
      </c>
      <c r="F57" s="29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2"/>
      <c r="D58" s="296">
        <f>+'Ekamut-caxs'!D70</f>
        <v>0</v>
      </c>
      <c r="E58" s="293">
        <f t="shared" si="1"/>
        <v>0</v>
      </c>
      <c r="F58" s="29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0" t="str">
        <f>+'Ekamut-caxs'!B71</f>
        <v>Դուրսգրվող գույքի գնահատման գծով</v>
      </c>
      <c r="C59" s="292">
        <v>50</v>
      </c>
      <c r="D59" s="296">
        <f>+'Ekamut-caxs'!D71</f>
        <v>50</v>
      </c>
      <c r="E59" s="293">
        <f t="shared" si="1"/>
        <v>0</v>
      </c>
      <c r="F59" s="29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3" t="str">
        <f>+'Ekamut-caxs'!B72</f>
        <v>Արխիվացման ծառայության գծով</v>
      </c>
      <c r="C60" s="292">
        <v>50</v>
      </c>
      <c r="D60" s="294">
        <f>+'Ekamut-caxs'!D72</f>
        <v>50</v>
      </c>
      <c r="E60" s="292">
        <f>D60-C60</f>
        <v>0</v>
      </c>
      <c r="F60" s="292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283" t="str">
        <f>+'Ekamut-caxs'!B73</f>
        <v>Կրակմարիչների լիցքավորման գծով</v>
      </c>
      <c r="C61" s="292">
        <v>35</v>
      </c>
      <c r="D61" s="294">
        <f>+'Ekamut-caxs'!D73</f>
        <v>35</v>
      </c>
      <c r="E61" s="292">
        <f>D61-C61</f>
        <v>0</v>
      </c>
      <c r="F61" s="292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500" t="s">
        <v>28</v>
      </c>
      <c r="C62" s="292">
        <v>0</v>
      </c>
      <c r="D62" s="296">
        <f>+'Ekamut-caxs'!D74</f>
        <v>4981.2</v>
      </c>
      <c r="E62" s="293">
        <f t="shared" si="1"/>
        <v>4981.2</v>
      </c>
      <c r="F62" s="29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6">
        <v>0</v>
      </c>
      <c r="D63" s="297">
        <f>+'Ekamut-caxs'!D75</f>
        <v>4981.2</v>
      </c>
      <c r="E63" s="255">
        <f t="shared" si="1"/>
        <v>4981.2</v>
      </c>
      <c r="F63" s="256"/>
      <c r="G63" s="159"/>
    </row>
    <row r="64" spans="1:18" s="58" customFormat="1" ht="21" customHeight="1">
      <c r="A64" s="61">
        <v>27</v>
      </c>
      <c r="B64" s="295" t="s">
        <v>81</v>
      </c>
      <c r="C64" s="292">
        <v>0</v>
      </c>
      <c r="D64" s="296">
        <f>+'Ekamut-caxs'!D76</f>
        <v>38</v>
      </c>
      <c r="E64" s="293">
        <f t="shared" si="1"/>
        <v>38</v>
      </c>
      <c r="F64" s="29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0" t="s">
        <v>70</v>
      </c>
      <c r="C65" s="292"/>
      <c r="D65" s="296">
        <f>+'Ekamut-caxs'!D77</f>
        <v>6267.2</v>
      </c>
      <c r="E65" s="293">
        <f t="shared" si="1"/>
        <v>6267.2</v>
      </c>
      <c r="F65" s="292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5">
        <f>C6-C25</f>
        <v>17444.000000000015</v>
      </c>
      <c r="D66" s="305">
        <f>D6-D25</f>
        <v>72.000000000007276</v>
      </c>
      <c r="E66" s="305">
        <f t="shared" si="0"/>
        <v>-17372.000000000007</v>
      </c>
      <c r="F66" s="41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hidden="1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Գոհար Թորոսյան</v>
      </c>
      <c r="E68" s="527"/>
      <c r="F68" s="123"/>
    </row>
    <row r="69" spans="1:18" ht="9.75" customHeight="1">
      <c r="B69" s="38"/>
      <c r="D69" s="526" t="s">
        <v>5</v>
      </c>
      <c r="E69" s="526"/>
      <c r="F69" s="342"/>
    </row>
    <row r="70" spans="1:18" ht="24.75" customHeight="1">
      <c r="B70" s="37" t="s">
        <v>6</v>
      </c>
      <c r="C70" s="24"/>
      <c r="D70" s="527" t="str">
        <f>+'Ekamut-caxs'!C82</f>
        <v>Գայանե Դերտլյան</v>
      </c>
      <c r="E70" s="527"/>
      <c r="F70" s="123"/>
    </row>
    <row r="71" spans="1:18" ht="11.25" customHeight="1">
      <c r="D71" s="526" t="s">
        <v>5</v>
      </c>
      <c r="E71" s="526"/>
      <c r="F71" s="342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68" sqref="C6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6.5703125" style="20" customWidth="1"/>
    <col min="6" max="6" width="45.7109375" style="20" hidden="1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 77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3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558.86599999999999</v>
      </c>
      <c r="D6" s="257">
        <f>+C6</f>
        <v>558.86599999999999</v>
      </c>
      <c r="E6" s="287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7">
        <f>SUM(C8:C9,C12,C15:C22)</f>
        <v>83897.4</v>
      </c>
      <c r="D7" s="287">
        <f>SUM(D8:D9,D12,D15:D22)</f>
        <v>47794</v>
      </c>
      <c r="E7" s="287">
        <f>D7-C7</f>
        <v>-36103.399999999994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7" t="s">
        <v>120</v>
      </c>
      <c r="C8" s="278">
        <v>81552</v>
      </c>
      <c r="D8" s="279">
        <f>+'Dramakan hosqer'!D21</f>
        <v>44552</v>
      </c>
      <c r="E8" s="279">
        <f>D8-C8</f>
        <v>-37000</v>
      </c>
      <c r="F8" s="27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0" t="s">
        <v>260</v>
      </c>
      <c r="C9" s="279">
        <f>+C10+C11</f>
        <v>0</v>
      </c>
      <c r="D9" s="279">
        <f>+'Dramakan hosqer'!D22</f>
        <v>72</v>
      </c>
      <c r="E9" s="279">
        <f t="shared" ref="E9:E14" si="1">D9-C9</f>
        <v>72</v>
      </c>
      <c r="F9" s="27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79">
        <f>+'Dramakan hosqer'!D23</f>
        <v>72</v>
      </c>
      <c r="E10" s="279">
        <f t="shared" si="1"/>
        <v>72</v>
      </c>
      <c r="F10" s="278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79">
        <f>+'Dramakan hosqer'!D24</f>
        <v>0</v>
      </c>
      <c r="E11" s="279">
        <f t="shared" si="1"/>
        <v>0</v>
      </c>
      <c r="F11" s="27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77" t="s">
        <v>265</v>
      </c>
      <c r="C12" s="279">
        <f>+C13+C14</f>
        <v>0</v>
      </c>
      <c r="D12" s="279">
        <f>+'Dramakan hosqer'!D25</f>
        <v>0</v>
      </c>
      <c r="E12" s="279">
        <f t="shared" si="1"/>
        <v>0</v>
      </c>
      <c r="F12" s="27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28" t="s">
        <v>262</v>
      </c>
      <c r="C13" s="258"/>
      <c r="D13" s="279">
        <f>+'Dramakan hosqer'!D26</f>
        <v>0</v>
      </c>
      <c r="E13" s="279">
        <f t="shared" si="1"/>
        <v>0</v>
      </c>
      <c r="F13" s="27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29" t="s">
        <v>263</v>
      </c>
      <c r="C14" s="258"/>
      <c r="D14" s="279">
        <f>+'Dramakan hosqer'!D27</f>
        <v>0</v>
      </c>
      <c r="E14" s="279">
        <f t="shared" si="1"/>
        <v>0</v>
      </c>
      <c r="F14" s="27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0" t="s">
        <v>8</v>
      </c>
      <c r="C15" s="278">
        <v>1260</v>
      </c>
      <c r="D15" s="279">
        <f>+'Dramakan hosqer'!D28</f>
        <v>0</v>
      </c>
      <c r="E15" s="279">
        <f t="shared" si="0"/>
        <v>-1260</v>
      </c>
      <c r="F15" s="27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1" t="s">
        <v>55</v>
      </c>
      <c r="C16" s="278"/>
      <c r="D16" s="279">
        <f>+'Dramakan hosqer'!D29</f>
        <v>0</v>
      </c>
      <c r="E16" s="279">
        <f t="shared" si="0"/>
        <v>0</v>
      </c>
      <c r="F16" s="27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82" t="s">
        <v>65</v>
      </c>
      <c r="C17" s="278">
        <v>1083.4000000000001</v>
      </c>
      <c r="D17" s="279">
        <f>+'Dramakan hosqer'!D30</f>
        <v>3170.0000000000005</v>
      </c>
      <c r="E17" s="279">
        <f t="shared" si="0"/>
        <v>2086.6000000000004</v>
      </c>
      <c r="F17" s="27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77" t="s">
        <v>35</v>
      </c>
      <c r="C18" s="278"/>
      <c r="D18" s="279">
        <f>+'Dramakan hosqer'!D31</f>
        <v>0</v>
      </c>
      <c r="E18" s="279">
        <f t="shared" si="0"/>
        <v>0</v>
      </c>
      <c r="F18" s="27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77" t="s">
        <v>10</v>
      </c>
      <c r="C19" s="278">
        <v>2</v>
      </c>
      <c r="D19" s="279">
        <f>+'Dramakan hosqer'!D32</f>
        <v>0</v>
      </c>
      <c r="E19" s="279">
        <f>D19-C19</f>
        <v>-2</v>
      </c>
      <c r="F19" s="27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7" t="s">
        <v>9</v>
      </c>
      <c r="C20" s="278"/>
      <c r="D20" s="279"/>
      <c r="E20" s="279">
        <f>D20-C20</f>
        <v>0</v>
      </c>
      <c r="F20" s="278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3"/>
      <c r="C21" s="278"/>
      <c r="D21" s="278">
        <f>+'Dramakan hosqer'!D33</f>
        <v>0</v>
      </c>
      <c r="E21" s="278">
        <f t="shared" si="0"/>
        <v>0</v>
      </c>
      <c r="F21" s="27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3"/>
      <c r="C22" s="278"/>
      <c r="D22" s="278">
        <f>+'Dramakan hosqer'!D34</f>
        <v>0</v>
      </c>
      <c r="E22" s="278">
        <f>D22-C22</f>
        <v>0</v>
      </c>
      <c r="F22" s="278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7">
        <f>+C24+C67+C79</f>
        <v>71688.299999999988</v>
      </c>
      <c r="D23" s="287">
        <f>+D24+D67+D79</f>
        <v>41742.536999999997</v>
      </c>
      <c r="E23" s="287">
        <f t="shared" si="0"/>
        <v>-29945.762999999992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7">
        <f>SUM(C25,C29:C35,C39:C61,C65:C66)</f>
        <v>71688.299999999988</v>
      </c>
      <c r="D24" s="287">
        <f>SUM(D25,D29:D35,D39:D61,D65:D66)</f>
        <v>41742.536999999997</v>
      </c>
      <c r="E24" s="287">
        <f t="shared" si="0"/>
        <v>-29945.762999999992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4" t="s">
        <v>12</v>
      </c>
      <c r="C25" s="278">
        <v>53458.6</v>
      </c>
      <c r="D25" s="279">
        <f>+'Dramakan hosqer'!D37</f>
        <v>37769.699999999997</v>
      </c>
      <c r="E25" s="279">
        <f t="shared" si="0"/>
        <v>-15688.900000000001</v>
      </c>
      <c r="F25" s="278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1024.2</v>
      </c>
      <c r="D26" s="291">
        <f>+'Dramakan hosqer'!D38</f>
        <v>0</v>
      </c>
      <c r="E26" s="291">
        <f t="shared" si="0"/>
        <v>-1024.2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1">
        <f>+'Dramakan hosqer'!D39</f>
        <v>725</v>
      </c>
      <c r="E27" s="291">
        <f t="shared" si="0"/>
        <v>725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1">
        <f>+'Dramakan hosqer'!D40</f>
        <v>0</v>
      </c>
      <c r="E28" s="291">
        <f t="shared" si="0"/>
        <v>0</v>
      </c>
      <c r="F28" s="258"/>
    </row>
    <row r="29" spans="1:20" s="58" customFormat="1" ht="18" customHeight="1">
      <c r="A29" s="61">
        <v>2</v>
      </c>
      <c r="B29" s="280" t="s">
        <v>16</v>
      </c>
      <c r="C29" s="278">
        <v>10869.8</v>
      </c>
      <c r="D29" s="279">
        <f>+'Dramakan hosqer'!D41</f>
        <v>0</v>
      </c>
      <c r="E29" s="279">
        <f t="shared" si="0"/>
        <v>-10869.8</v>
      </c>
      <c r="F29" s="278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0" t="s">
        <v>15</v>
      </c>
      <c r="C30" s="278">
        <v>2616.1</v>
      </c>
      <c r="D30" s="279">
        <f>+'Dramakan hosqer'!D42</f>
        <v>0</v>
      </c>
      <c r="E30" s="279">
        <f t="shared" si="0"/>
        <v>-2616.1</v>
      </c>
      <c r="F30" s="27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0" t="s">
        <v>14</v>
      </c>
      <c r="C31" s="278">
        <v>709.2</v>
      </c>
      <c r="D31" s="279">
        <f>+'Dramakan hosqer'!D43</f>
        <v>0</v>
      </c>
      <c r="E31" s="279">
        <f t="shared" si="0"/>
        <v>-709.2</v>
      </c>
      <c r="F31" s="27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0" t="s">
        <v>17</v>
      </c>
      <c r="C32" s="278">
        <v>236.4</v>
      </c>
      <c r="D32" s="279">
        <f>+'Dramakan hosqer'!D44</f>
        <v>0</v>
      </c>
      <c r="E32" s="279">
        <f t="shared" si="0"/>
        <v>-236.4</v>
      </c>
      <c r="F32" s="278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0" t="s">
        <v>18</v>
      </c>
      <c r="C33" s="278">
        <v>80.3</v>
      </c>
      <c r="D33" s="279">
        <f>+'Dramakan hosqer'!D45</f>
        <v>0</v>
      </c>
      <c r="E33" s="279">
        <f t="shared" si="0"/>
        <v>-80.3</v>
      </c>
      <c r="F33" s="27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0" t="s">
        <v>19</v>
      </c>
      <c r="C34" s="278">
        <v>60</v>
      </c>
      <c r="D34" s="279">
        <f>+'Dramakan hosqer'!D46</f>
        <v>0</v>
      </c>
      <c r="E34" s="279">
        <f t="shared" si="0"/>
        <v>-60</v>
      </c>
      <c r="F34" s="278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0" t="s">
        <v>20</v>
      </c>
      <c r="C35" s="279">
        <f>SUM(C36:C38)</f>
        <v>125.80000000000001</v>
      </c>
      <c r="D35" s="279">
        <f>SUM(D36:D38)</f>
        <v>115.2</v>
      </c>
      <c r="E35" s="279">
        <f t="shared" si="0"/>
        <v>-10.600000000000009</v>
      </c>
      <c r="F35" s="278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1">
        <f>+'Dramakan hosqer'!D48</f>
        <v>57.6</v>
      </c>
      <c r="E36" s="291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10.6</v>
      </c>
      <c r="D37" s="291">
        <f>+'Dramakan hosqer'!D49</f>
        <v>0</v>
      </c>
      <c r="E37" s="291">
        <f t="shared" si="0"/>
        <v>-10.6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1">
        <f>+'Dramakan hosqer'!D50</f>
        <v>57.6</v>
      </c>
      <c r="E38" s="291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0" t="s">
        <v>24</v>
      </c>
      <c r="C39" s="278">
        <v>5</v>
      </c>
      <c r="D39" s="279">
        <f>+'Dramakan hosqer'!D51</f>
        <v>0</v>
      </c>
      <c r="E39" s="279">
        <f t="shared" si="0"/>
        <v>-5</v>
      </c>
      <c r="F39" s="27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0" t="s">
        <v>31</v>
      </c>
      <c r="C40" s="278">
        <v>514.5</v>
      </c>
      <c r="D40" s="279">
        <f>+'Dramakan hosqer'!D52</f>
        <v>0</v>
      </c>
      <c r="E40" s="279">
        <f t="shared" si="0"/>
        <v>-514.5</v>
      </c>
      <c r="F40" s="278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0" t="s">
        <v>25</v>
      </c>
      <c r="C41" s="278">
        <v>196</v>
      </c>
      <c r="D41" s="279">
        <f>+'Dramakan hosqer'!D53</f>
        <v>26</v>
      </c>
      <c r="E41" s="279">
        <f t="shared" si="0"/>
        <v>-170</v>
      </c>
      <c r="F41" s="27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5" t="s">
        <v>76</v>
      </c>
      <c r="C42" s="278">
        <v>196</v>
      </c>
      <c r="D42" s="279">
        <f>+'Dramakan hosqer'!D54</f>
        <v>0</v>
      </c>
      <c r="E42" s="279">
        <f t="shared" si="0"/>
        <v>-196</v>
      </c>
      <c r="F42" s="27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0" t="s">
        <v>50</v>
      </c>
      <c r="C43" s="278">
        <v>507.5</v>
      </c>
      <c r="D43" s="279">
        <f>+'Dramakan hosqer'!D55</f>
        <v>0</v>
      </c>
      <c r="E43" s="279">
        <f t="shared" si="0"/>
        <v>-507.5</v>
      </c>
      <c r="F43" s="278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0" t="s">
        <v>122</v>
      </c>
      <c r="C44" s="278">
        <v>270.89999999999998</v>
      </c>
      <c r="D44" s="279">
        <f>+'Dramakan hosqer'!D56</f>
        <v>0</v>
      </c>
      <c r="E44" s="279">
        <f t="shared" si="0"/>
        <v>-270.89999999999998</v>
      </c>
      <c r="F44" s="27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0" t="s">
        <v>123</v>
      </c>
      <c r="C45" s="278"/>
      <c r="D45" s="279">
        <f>+'Dramakan hosqer'!D57</f>
        <v>0</v>
      </c>
      <c r="E45" s="279">
        <f t="shared" si="0"/>
        <v>0</v>
      </c>
      <c r="F45" s="27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0" t="s">
        <v>26</v>
      </c>
      <c r="C46" s="278"/>
      <c r="D46" s="279">
        <f>+'Dramakan hosqer'!D58</f>
        <v>0</v>
      </c>
      <c r="E46" s="279">
        <f t="shared" si="0"/>
        <v>0</v>
      </c>
      <c r="F46" s="27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0" t="s">
        <v>27</v>
      </c>
      <c r="C47" s="278">
        <v>34.200000000000003</v>
      </c>
      <c r="D47" s="279">
        <f>+'Dramakan hosqer'!D59</f>
        <v>0</v>
      </c>
      <c r="E47" s="279">
        <f t="shared" si="0"/>
        <v>-34.200000000000003</v>
      </c>
      <c r="F47" s="278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0" t="s">
        <v>69</v>
      </c>
      <c r="C48" s="278"/>
      <c r="D48" s="279">
        <f>+'Dramakan hosqer'!D60</f>
        <v>0</v>
      </c>
      <c r="E48" s="279">
        <f t="shared" si="0"/>
        <v>0</v>
      </c>
      <c r="F48" s="27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16</v>
      </c>
      <c r="B49" s="280" t="s">
        <v>56</v>
      </c>
      <c r="C49" s="278">
        <v>1083.4000000000001</v>
      </c>
      <c r="D49" s="279">
        <f>+'Dramakan hosqer'!D61</f>
        <v>3170.0000000000005</v>
      </c>
      <c r="E49" s="279">
        <f t="shared" si="0"/>
        <v>2086.6000000000004</v>
      </c>
      <c r="F49" s="278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0" t="s">
        <v>47</v>
      </c>
      <c r="C50" s="278">
        <v>105</v>
      </c>
      <c r="D50" s="279">
        <f>+'Dramakan hosqer'!D62</f>
        <v>0</v>
      </c>
      <c r="E50" s="279">
        <f t="shared" si="0"/>
        <v>-105</v>
      </c>
      <c r="F50" s="27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0" t="s">
        <v>77</v>
      </c>
      <c r="C51" s="278">
        <v>40</v>
      </c>
      <c r="D51" s="279">
        <f>+'Dramakan hosqer'!D63</f>
        <v>40</v>
      </c>
      <c r="E51" s="279">
        <f t="shared" si="0"/>
        <v>0</v>
      </c>
      <c r="F51" s="27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498" t="s">
        <v>78</v>
      </c>
      <c r="C52" s="278">
        <v>95</v>
      </c>
      <c r="D52" s="279">
        <f>+'Dramakan hosqer'!D64</f>
        <v>95</v>
      </c>
      <c r="E52" s="279">
        <f t="shared" si="0"/>
        <v>0</v>
      </c>
      <c r="F52" s="278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0" t="s">
        <v>48</v>
      </c>
      <c r="C53" s="278">
        <v>6</v>
      </c>
      <c r="D53" s="279">
        <f>+'Dramakan hosqer'!D65</f>
        <v>6</v>
      </c>
      <c r="E53" s="279">
        <f t="shared" si="0"/>
        <v>0</v>
      </c>
      <c r="F53" s="27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0" t="s">
        <v>124</v>
      </c>
      <c r="C54" s="278">
        <v>30</v>
      </c>
      <c r="D54" s="279">
        <f>+'Dramakan hosqer'!D66</f>
        <v>0</v>
      </c>
      <c r="E54" s="279">
        <f t="shared" si="0"/>
        <v>-30</v>
      </c>
      <c r="F54" s="27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0" t="s">
        <v>49</v>
      </c>
      <c r="C55" s="278"/>
      <c r="D55" s="279">
        <f>+'Dramakan hosqer'!D67</f>
        <v>0</v>
      </c>
      <c r="E55" s="279">
        <f t="shared" si="0"/>
        <v>0</v>
      </c>
      <c r="F55" s="27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0" t="s">
        <v>66</v>
      </c>
      <c r="C56" s="278">
        <v>60</v>
      </c>
      <c r="D56" s="279">
        <f>+'Dramakan hosqer'!D68</f>
        <v>132</v>
      </c>
      <c r="E56" s="279">
        <f t="shared" si="0"/>
        <v>72</v>
      </c>
      <c r="F56" s="27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8"/>
      <c r="D57" s="279">
        <f>+'Dramakan hosqer'!D69</f>
        <v>0</v>
      </c>
      <c r="E57" s="279">
        <f t="shared" si="0"/>
        <v>0</v>
      </c>
      <c r="F57" s="27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0" t="str">
        <f>+'Dramakan hosqer'!B70:C70</f>
        <v>Դուրսգրվող գույքի գնահատման գծով</v>
      </c>
      <c r="C58" s="278">
        <v>50</v>
      </c>
      <c r="D58" s="279">
        <f>+'Dramakan hosqer'!D70</f>
        <v>50</v>
      </c>
      <c r="E58" s="279">
        <f t="shared" si="0"/>
        <v>0</v>
      </c>
      <c r="F58" s="27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83" t="str">
        <f>+'Ekamut-caxs'!B72</f>
        <v>Արխիվացման ծառայության գծով</v>
      </c>
      <c r="C59" s="278">
        <v>50</v>
      </c>
      <c r="D59" s="278">
        <f>+'Dramakan hosqer'!D71</f>
        <v>50</v>
      </c>
      <c r="E59" s="278">
        <f>D59-C59</f>
        <v>0</v>
      </c>
      <c r="F59" s="278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283" t="str">
        <f>+'Ekamut-caxs'!B73</f>
        <v>Կրակմարիչների լիցքավորման գծով</v>
      </c>
      <c r="C60" s="278">
        <v>35</v>
      </c>
      <c r="D60" s="278">
        <f>+'Dramakan hosqer'!D72</f>
        <v>35</v>
      </c>
      <c r="E60" s="278">
        <f>D60-C60</f>
        <v>0</v>
      </c>
      <c r="F60" s="278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26</v>
      </c>
      <c r="B61" s="499" t="s">
        <v>37</v>
      </c>
      <c r="C61" s="279">
        <f>SUM(C62:C64)</f>
        <v>38</v>
      </c>
      <c r="D61" s="279">
        <f>SUM(D62:D64)</f>
        <v>38</v>
      </c>
      <c r="E61" s="278">
        <f>D61-C61</f>
        <v>0</v>
      </c>
      <c r="F61" s="27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1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1">
        <f>+'Dramakan hosqer'!D75</f>
        <v>0</v>
      </c>
      <c r="E63" s="291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501">
        <v>26.1</v>
      </c>
      <c r="B64" s="166" t="s">
        <v>86</v>
      </c>
      <c r="C64" s="258">
        <v>38</v>
      </c>
      <c r="D64" s="291">
        <f>+'Dramakan hosqer'!D76</f>
        <v>38</v>
      </c>
      <c r="E64" s="291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27</v>
      </c>
      <c r="B65" s="286" t="s">
        <v>39</v>
      </c>
      <c r="C65" s="278">
        <v>215.6</v>
      </c>
      <c r="D65" s="279">
        <f>+'Dramakan hosqer'!D77</f>
        <v>215.637</v>
      </c>
      <c r="E65" s="279">
        <f t="shared" si="0"/>
        <v>3.7000000000006139E-2</v>
      </c>
      <c r="F65" s="278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1" t="s">
        <v>87</v>
      </c>
      <c r="C66" s="278"/>
      <c r="D66" s="279">
        <f>+'Dramakan hosqer'!D78</f>
        <v>0</v>
      </c>
      <c r="E66" s="279">
        <f t="shared" si="0"/>
        <v>0</v>
      </c>
      <c r="F66" s="278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87">
        <f>+C68+C75</f>
        <v>0</v>
      </c>
      <c r="D67" s="287">
        <f>+D68+D75</f>
        <v>0</v>
      </c>
      <c r="E67" s="287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88" t="s">
        <v>92</v>
      </c>
      <c r="C68" s="279">
        <f>SUM(C69:C74)</f>
        <v>0</v>
      </c>
      <c r="D68" s="279">
        <f>SUM(D69:D74)</f>
        <v>0</v>
      </c>
      <c r="E68" s="279">
        <f t="shared" si="0"/>
        <v>0</v>
      </c>
      <c r="F68" s="27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89" t="s">
        <v>88</v>
      </c>
      <c r="C69" s="278"/>
      <c r="D69" s="279">
        <f>+'Dramakan hosqer'!D81</f>
        <v>0</v>
      </c>
      <c r="E69" s="279">
        <f t="shared" ref="E69:E82" si="2">D69-C69</f>
        <v>0</v>
      </c>
      <c r="F69" s="27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89" t="s">
        <v>89</v>
      </c>
      <c r="C70" s="278"/>
      <c r="D70" s="279">
        <f>+'Dramakan hosqer'!D82</f>
        <v>0</v>
      </c>
      <c r="E70" s="279">
        <f>D70-C70</f>
        <v>0</v>
      </c>
      <c r="F70" s="27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89" t="s">
        <v>90</v>
      </c>
      <c r="C71" s="278"/>
      <c r="D71" s="279">
        <f>+'Dramakan hosqer'!D83</f>
        <v>0</v>
      </c>
      <c r="E71" s="279">
        <f t="shared" si="2"/>
        <v>0</v>
      </c>
      <c r="F71" s="27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89" t="s">
        <v>67</v>
      </c>
      <c r="C72" s="278"/>
      <c r="D72" s="279">
        <f>+'Dramakan hosqer'!D84</f>
        <v>0</v>
      </c>
      <c r="E72" s="279">
        <f t="shared" si="2"/>
        <v>0</v>
      </c>
      <c r="F72" s="27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0" t="s">
        <v>68</v>
      </c>
      <c r="C73" s="278"/>
      <c r="D73" s="278">
        <f>+'Dramakan hosqer'!D85</f>
        <v>0</v>
      </c>
      <c r="E73" s="278">
        <f>D73-C73</f>
        <v>0</v>
      </c>
      <c r="F73" s="27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0"/>
      <c r="C74" s="278"/>
      <c r="D74" s="278">
        <f>+'Dramakan hosqer'!D86</f>
        <v>0</v>
      </c>
      <c r="E74" s="278">
        <f>D74-C74</f>
        <v>0</v>
      </c>
      <c r="F74" s="278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89" t="s">
        <v>91</v>
      </c>
      <c r="C75" s="279">
        <f>SUM(C76:C78)</f>
        <v>0</v>
      </c>
      <c r="D75" s="279">
        <f>SUM(D76:D78)</f>
        <v>0</v>
      </c>
      <c r="E75" s="278">
        <f>D75-C75</f>
        <v>0</v>
      </c>
      <c r="F75" s="27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88" t="s">
        <v>64</v>
      </c>
      <c r="C76" s="278"/>
      <c r="D76" s="279">
        <f>+'Dramakan hosqer'!D88</f>
        <v>0</v>
      </c>
      <c r="E76" s="279">
        <f t="shared" si="2"/>
        <v>0</v>
      </c>
      <c r="F76" s="278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88" t="s">
        <v>63</v>
      </c>
      <c r="C77" s="278"/>
      <c r="D77" s="279">
        <f>+'Dramakan hosqer'!D89</f>
        <v>0</v>
      </c>
      <c r="E77" s="279">
        <f t="shared" si="2"/>
        <v>0</v>
      </c>
      <c r="F77" s="27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88" t="s">
        <v>52</v>
      </c>
      <c r="C78" s="278"/>
      <c r="D78" s="279">
        <f>+'Dramakan hosqer'!D90</f>
        <v>0</v>
      </c>
      <c r="E78" s="279">
        <f t="shared" si="2"/>
        <v>0</v>
      </c>
      <c r="F78" s="27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87">
        <f>SUM(C80:C81)</f>
        <v>0</v>
      </c>
      <c r="D79" s="287">
        <f>SUM(D80:D81)</f>
        <v>0</v>
      </c>
      <c r="E79" s="287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4" t="str">
        <f>+'Dramakan hosqer'!B92</f>
        <v>Սննդի գծով</v>
      </c>
      <c r="C80" s="278"/>
      <c r="D80" s="279">
        <f>+'Dramakan hosqer'!D92</f>
        <v>0</v>
      </c>
      <c r="E80" s="278">
        <f>D80-C80</f>
        <v>0</v>
      </c>
      <c r="F80" s="27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4">
        <f>+'Dramakan hosqer'!B93</f>
        <v>0</v>
      </c>
      <c r="C81" s="278"/>
      <c r="D81" s="279">
        <f>+'Dramakan hosqer'!D93</f>
        <v>0</v>
      </c>
      <c r="E81" s="278">
        <f>D81-C81</f>
        <v>0</v>
      </c>
      <c r="F81" s="27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7">
        <f>C6+C7-C23</f>
        <v>12767.966</v>
      </c>
      <c r="D82" s="287">
        <f>D6+D7-D23</f>
        <v>6610.3290000000052</v>
      </c>
      <c r="E82" s="287">
        <f t="shared" si="2"/>
        <v>-6157.6369999999952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15.7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Գոհար Թորոսյան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44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Գայանե Դերտլյան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44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C68" sqref="C6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 77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159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255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164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>
        <v>3</v>
      </c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189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/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170.55500000000001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35.481999999999999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9.6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35">
        <f>SUM(D36:D53)</f>
        <v>215.637</v>
      </c>
      <c r="G54" s="335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215.637</v>
      </c>
      <c r="E59" s="237"/>
      <c r="F59" s="437">
        <f>+D59-D55</f>
        <v>215.637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v>558.86599999999999</v>
      </c>
      <c r="D62" s="531" t="s">
        <v>192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Գոհար Թորոսյան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Գայանե Դերտլյան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B4" zoomScale="106" zoomScaleSheetLayoutView="106" workbookViewId="0">
      <selection activeCell="C68" sqref="C6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5" t="str">
        <f>+'Ekamut-caxs'!A14</f>
        <v xml:space="preserve">«Երևանի հ․ 77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45" t="s">
        <v>0</v>
      </c>
    </row>
    <row r="5" spans="1:15" ht="33.75" customHeight="1">
      <c r="A5" s="554" t="s">
        <v>156</v>
      </c>
      <c r="B5" s="556" t="s">
        <v>72</v>
      </c>
      <c r="C5" s="558" t="s">
        <v>229</v>
      </c>
      <c r="D5" s="549" t="s">
        <v>210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158</v>
      </c>
    </row>
    <row r="6" spans="1:15" ht="79.5" customHeight="1">
      <c r="A6" s="555"/>
      <c r="B6" s="557"/>
      <c r="C6" s="559"/>
      <c r="D6" s="346" t="s">
        <v>226</v>
      </c>
      <c r="E6" s="347" t="s">
        <v>234</v>
      </c>
      <c r="F6" s="347" t="s">
        <v>235</v>
      </c>
      <c r="G6" s="347" t="s">
        <v>157</v>
      </c>
      <c r="H6" s="347" t="s">
        <v>213</v>
      </c>
      <c r="I6" s="347" t="s">
        <v>212</v>
      </c>
      <c r="J6" s="347" t="s">
        <v>121</v>
      </c>
      <c r="K6" s="348" t="s">
        <v>290</v>
      </c>
      <c r="L6" s="348" t="s">
        <v>195</v>
      </c>
      <c r="M6" s="349" t="s">
        <v>211</v>
      </c>
      <c r="N6" s="553"/>
    </row>
    <row r="7" spans="1:15" ht="27.75" customHeight="1">
      <c r="A7" s="346">
        <v>1</v>
      </c>
      <c r="B7" s="350" t="s">
        <v>219</v>
      </c>
      <c r="C7" s="351">
        <v>31611.3</v>
      </c>
      <c r="D7" s="352">
        <f>(613.1*2)+((4174.44-613.1)/3*2)*2</f>
        <v>5974.6533333333327</v>
      </c>
      <c r="E7" s="353">
        <v>0</v>
      </c>
      <c r="F7" s="353">
        <v>0</v>
      </c>
      <c r="G7" s="353">
        <v>108.7</v>
      </c>
      <c r="H7" s="353">
        <v>0</v>
      </c>
      <c r="I7" s="353">
        <v>0</v>
      </c>
      <c r="J7" s="353">
        <v>0</v>
      </c>
      <c r="K7" s="353">
        <v>0</v>
      </c>
      <c r="L7" s="353">
        <v>0</v>
      </c>
      <c r="M7" s="354">
        <v>0</v>
      </c>
      <c r="N7" s="355">
        <f>ROUND(SUM(C7:M7),1)</f>
        <v>37694.699999999997</v>
      </c>
    </row>
    <row r="8" spans="1:15" ht="28.5" customHeight="1">
      <c r="A8" s="346">
        <v>1.1000000000000001</v>
      </c>
      <c r="B8" s="356" t="s">
        <v>121</v>
      </c>
      <c r="C8" s="357">
        <v>0</v>
      </c>
      <c r="D8" s="358" t="s">
        <v>201</v>
      </c>
      <c r="E8" s="359" t="s">
        <v>201</v>
      </c>
      <c r="F8" s="359" t="s">
        <v>201</v>
      </c>
      <c r="G8" s="359" t="s">
        <v>201</v>
      </c>
      <c r="H8" s="359" t="s">
        <v>201</v>
      </c>
      <c r="I8" s="359" t="s">
        <v>201</v>
      </c>
      <c r="J8" s="359" t="s">
        <v>201</v>
      </c>
      <c r="K8" s="359" t="s">
        <v>201</v>
      </c>
      <c r="L8" s="359" t="s">
        <v>201</v>
      </c>
      <c r="M8" s="360" t="s">
        <v>201</v>
      </c>
      <c r="N8" s="361" t="s">
        <v>201</v>
      </c>
    </row>
    <row r="9" spans="1:15" ht="30" customHeight="1">
      <c r="A9" s="346">
        <v>1.2</v>
      </c>
      <c r="B9" s="356" t="s">
        <v>211</v>
      </c>
      <c r="C9" s="357">
        <v>725</v>
      </c>
      <c r="D9" s="358" t="s">
        <v>201</v>
      </c>
      <c r="E9" s="359" t="s">
        <v>201</v>
      </c>
      <c r="F9" s="359" t="s">
        <v>201</v>
      </c>
      <c r="G9" s="359" t="s">
        <v>201</v>
      </c>
      <c r="H9" s="359" t="s">
        <v>201</v>
      </c>
      <c r="I9" s="359" t="s">
        <v>201</v>
      </c>
      <c r="J9" s="359" t="s">
        <v>201</v>
      </c>
      <c r="K9" s="359" t="s">
        <v>201</v>
      </c>
      <c r="L9" s="359" t="s">
        <v>201</v>
      </c>
      <c r="M9" s="360" t="s">
        <v>201</v>
      </c>
      <c r="N9" s="361" t="s">
        <v>201</v>
      </c>
    </row>
    <row r="10" spans="1:15" ht="30" customHeight="1">
      <c r="A10" s="346">
        <v>1.3</v>
      </c>
      <c r="B10" s="464" t="s">
        <v>290</v>
      </c>
      <c r="C10" s="357">
        <v>0</v>
      </c>
      <c r="D10" s="358" t="s">
        <v>201</v>
      </c>
      <c r="E10" s="358" t="s">
        <v>201</v>
      </c>
      <c r="F10" s="359" t="s">
        <v>201</v>
      </c>
      <c r="G10" s="359" t="s">
        <v>201</v>
      </c>
      <c r="H10" s="359" t="s">
        <v>201</v>
      </c>
      <c r="I10" s="359" t="s">
        <v>201</v>
      </c>
      <c r="J10" s="359" t="s">
        <v>201</v>
      </c>
      <c r="K10" s="359" t="s">
        <v>201</v>
      </c>
      <c r="L10" s="359" t="s">
        <v>201</v>
      </c>
      <c r="M10" s="360" t="s">
        <v>201</v>
      </c>
      <c r="N10" s="361" t="s">
        <v>201</v>
      </c>
    </row>
    <row r="11" spans="1:15" ht="35.25" customHeight="1">
      <c r="A11" s="346">
        <v>2</v>
      </c>
      <c r="B11" s="362" t="s">
        <v>94</v>
      </c>
      <c r="C11" s="363">
        <v>63</v>
      </c>
      <c r="D11" s="352">
        <f>6*2</f>
        <v>12</v>
      </c>
      <c r="E11" s="359" t="s">
        <v>201</v>
      </c>
      <c r="F11" s="359" t="s">
        <v>201</v>
      </c>
      <c r="G11" s="359" t="s">
        <v>201</v>
      </c>
      <c r="H11" s="359" t="s">
        <v>201</v>
      </c>
      <c r="I11" s="359" t="s">
        <v>201</v>
      </c>
      <c r="J11" s="359" t="s">
        <v>201</v>
      </c>
      <c r="K11" s="359" t="s">
        <v>201</v>
      </c>
      <c r="L11" s="359" t="s">
        <v>201</v>
      </c>
      <c r="M11" s="360" t="s">
        <v>201</v>
      </c>
      <c r="N11" s="355">
        <f>ROUND(SUM(C11:M11),1)</f>
        <v>75</v>
      </c>
    </row>
    <row r="12" spans="1:15" s="371" customFormat="1" ht="34.5" customHeight="1" thickBot="1">
      <c r="A12" s="364"/>
      <c r="B12" s="365" t="s">
        <v>73</v>
      </c>
      <c r="C12" s="366" t="s">
        <v>201</v>
      </c>
      <c r="D12" s="367" t="s">
        <v>201</v>
      </c>
      <c r="E12" s="368" t="s">
        <v>201</v>
      </c>
      <c r="F12" s="368" t="s">
        <v>201</v>
      </c>
      <c r="G12" s="368" t="s">
        <v>201</v>
      </c>
      <c r="H12" s="368" t="s">
        <v>201</v>
      </c>
      <c r="I12" s="368" t="s">
        <v>201</v>
      </c>
      <c r="J12" s="368" t="s">
        <v>201</v>
      </c>
      <c r="K12" s="368" t="s">
        <v>201</v>
      </c>
      <c r="L12" s="368" t="s">
        <v>201</v>
      </c>
      <c r="M12" s="369" t="s">
        <v>201</v>
      </c>
      <c r="N12" s="370">
        <f>ROUND(SUM(N7:N11),1)</f>
        <v>37769.699999999997</v>
      </c>
    </row>
    <row r="13" spans="1:15" s="371" customFormat="1" ht="34.5" customHeight="1">
      <c r="B13" s="372"/>
      <c r="C13" s="123"/>
      <c r="D13" s="373"/>
      <c r="E13" s="374"/>
      <c r="F13" s="374"/>
      <c r="G13" s="374"/>
      <c r="H13" s="375"/>
      <c r="I13" s="375"/>
      <c r="J13" s="376"/>
      <c r="K13" s="376"/>
      <c r="L13" s="375"/>
      <c r="M13" s="374"/>
      <c r="N13" s="377"/>
      <c r="O13" s="372"/>
    </row>
    <row r="14" spans="1:15" s="378" customFormat="1" ht="21" customHeight="1">
      <c r="B14" s="379"/>
      <c r="C14" s="379"/>
      <c r="D14" s="246"/>
      <c r="E14" s="380"/>
      <c r="F14" s="380"/>
      <c r="G14" s="381"/>
      <c r="H14" s="161"/>
      <c r="I14" s="161"/>
      <c r="J14" s="246"/>
      <c r="K14" s="246"/>
      <c r="L14" s="544"/>
      <c r="M14" s="544"/>
      <c r="N14" s="382"/>
    </row>
    <row r="15" spans="1:15" s="371" customFormat="1" ht="69" customHeight="1">
      <c r="B15" s="545" t="s">
        <v>216</v>
      </c>
      <c r="C15" s="547"/>
      <c r="D15" s="546"/>
      <c r="G15" s="246"/>
      <c r="H15" s="246"/>
      <c r="I15" s="545" t="s">
        <v>215</v>
      </c>
      <c r="J15" s="546"/>
      <c r="K15" s="381"/>
      <c r="L15" s="246"/>
      <c r="M15" s="246"/>
      <c r="N15" s="246"/>
    </row>
    <row r="16" spans="1:15" s="371" customFormat="1" ht="48" customHeight="1">
      <c r="B16" s="383" t="s">
        <v>196</v>
      </c>
      <c r="C16" s="384" t="s">
        <v>236</v>
      </c>
      <c r="D16" s="384" t="s">
        <v>237</v>
      </c>
      <c r="G16" s="385"/>
      <c r="H16" s="386"/>
      <c r="I16" s="383" t="s">
        <v>196</v>
      </c>
      <c r="J16" s="384" t="s">
        <v>214</v>
      </c>
      <c r="K16" s="385"/>
      <c r="L16" s="385"/>
      <c r="M16" s="385"/>
      <c r="N16" s="386"/>
    </row>
    <row r="17" spans="2:14" s="387" customFormat="1" ht="39.75" customHeight="1">
      <c r="B17" s="388">
        <v>104400</v>
      </c>
      <c r="C17" s="389">
        <f>ROUND(4*B17*2/1000,1)</f>
        <v>835.2</v>
      </c>
      <c r="D17" s="389">
        <v>108.2</v>
      </c>
      <c r="G17" s="390"/>
      <c r="H17" s="391"/>
      <c r="I17" s="392">
        <v>104400</v>
      </c>
      <c r="J17" s="393">
        <v>108.7</v>
      </c>
      <c r="K17" s="463"/>
      <c r="L17" s="390"/>
      <c r="M17" s="390"/>
      <c r="N17" s="391"/>
    </row>
    <row r="18" spans="2:14" ht="24" customHeight="1">
      <c r="D18" s="390"/>
      <c r="E18" s="394"/>
      <c r="F18" s="394"/>
      <c r="G18" s="394"/>
      <c r="H18" s="375"/>
      <c r="I18" s="375"/>
      <c r="J18" s="395"/>
      <c r="K18" s="395"/>
      <c r="L18" s="390"/>
      <c r="M18" s="390"/>
      <c r="N18" s="396"/>
    </row>
    <row r="19" spans="2:14" ht="19.5" customHeight="1">
      <c r="C19" s="397"/>
    </row>
    <row r="20" spans="2:14" s="398" customFormat="1" ht="24" customHeight="1">
      <c r="B20" s="399" t="s">
        <v>2</v>
      </c>
      <c r="C20" s="399"/>
      <c r="E20" s="400"/>
      <c r="F20" s="401"/>
      <c r="G20" s="401"/>
      <c r="H20" s="542" t="str">
        <f>+'Ekamut-caxs'!C80</f>
        <v>Գոհար Թորոսյան</v>
      </c>
      <c r="I20" s="542"/>
      <c r="J20" s="542"/>
      <c r="K20" s="402"/>
      <c r="L20" s="402"/>
    </row>
    <row r="21" spans="2:14" s="403" customFormat="1" ht="17.25" customHeight="1">
      <c r="B21" s="404"/>
      <c r="C21" s="404"/>
      <c r="E21" s="405" t="s">
        <v>96</v>
      </c>
      <c r="F21" s="406"/>
      <c r="G21" s="407"/>
      <c r="H21" s="543" t="s">
        <v>97</v>
      </c>
      <c r="I21" s="543"/>
      <c r="J21" s="543"/>
      <c r="K21" s="406"/>
      <c r="L21" s="406"/>
    </row>
    <row r="22" spans="2:14" s="398" customFormat="1" ht="24.75" customHeight="1">
      <c r="B22" s="408" t="s">
        <v>6</v>
      </c>
      <c r="C22" s="408"/>
      <c r="E22" s="409"/>
      <c r="F22" s="410"/>
      <c r="G22" s="410"/>
      <c r="H22" s="542" t="str">
        <f>+'Ekamut-caxs'!C82</f>
        <v>Գայանե Դերտլյան</v>
      </c>
      <c r="I22" s="542"/>
      <c r="J22" s="542"/>
      <c r="K22" s="402"/>
      <c r="L22" s="402"/>
    </row>
    <row r="23" spans="2:14" s="403" customFormat="1" ht="18.75" customHeight="1">
      <c r="E23" s="405" t="s">
        <v>96</v>
      </c>
      <c r="F23" s="406"/>
      <c r="G23" s="407"/>
      <c r="H23" s="543" t="s">
        <v>97</v>
      </c>
      <c r="I23" s="543"/>
      <c r="J23" s="543"/>
      <c r="K23" s="406"/>
      <c r="L23" s="406"/>
    </row>
    <row r="24" spans="2:14" s="411" customFormat="1" ht="16.5">
      <c r="D24" s="406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6" zoomScale="106" zoomScaleSheetLayoutView="106" workbookViewId="0">
      <selection activeCell="C68" sqref="C6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 77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1" t="s">
        <v>101</v>
      </c>
      <c r="H5" s="562"/>
      <c r="I5" s="562"/>
      <c r="J5" s="563"/>
      <c r="K5" s="561" t="s">
        <v>147</v>
      </c>
      <c r="L5" s="562"/>
      <c r="M5" s="562"/>
      <c r="N5" s="562"/>
      <c r="O5" s="563"/>
    </row>
    <row r="6" spans="1:15" s="149" customFormat="1" ht="51" customHeight="1">
      <c r="A6" s="568"/>
      <c r="B6" s="570"/>
      <c r="C6" s="433" t="s">
        <v>242</v>
      </c>
      <c r="D6" s="434" t="s">
        <v>243</v>
      </c>
      <c r="E6" s="434" t="s">
        <v>272</v>
      </c>
      <c r="F6" s="435" t="s">
        <v>273</v>
      </c>
      <c r="G6" s="433" t="s">
        <v>244</v>
      </c>
      <c r="H6" s="436" t="s">
        <v>243</v>
      </c>
      <c r="I6" s="434" t="s">
        <v>274</v>
      </c>
      <c r="J6" s="435" t="s">
        <v>273</v>
      </c>
      <c r="K6" s="433" t="s">
        <v>242</v>
      </c>
      <c r="L6" s="434" t="s">
        <v>272</v>
      </c>
      <c r="M6" s="436" t="s">
        <v>293</v>
      </c>
      <c r="N6" s="148" t="s">
        <v>275</v>
      </c>
      <c r="O6" s="469" t="s">
        <v>276</v>
      </c>
    </row>
    <row r="7" spans="1:15" ht="19.5" customHeight="1">
      <c r="A7" s="142">
        <v>1</v>
      </c>
      <c r="B7" s="195" t="s">
        <v>102</v>
      </c>
      <c r="C7" s="272" t="s">
        <v>228</v>
      </c>
      <c r="D7" s="266" t="s">
        <v>228</v>
      </c>
      <c r="E7" s="471">
        <v>0</v>
      </c>
      <c r="F7" s="472">
        <v>0</v>
      </c>
      <c r="G7" s="272" t="s">
        <v>228</v>
      </c>
      <c r="H7" s="266" t="s">
        <v>228</v>
      </c>
      <c r="I7" s="471">
        <v>3767.6</v>
      </c>
      <c r="J7" s="497">
        <v>190367.85</v>
      </c>
      <c r="K7" s="313" t="s">
        <v>228</v>
      </c>
      <c r="L7" s="471">
        <v>344.48</v>
      </c>
      <c r="M7" s="438">
        <f>+L7*200.47</f>
        <v>69057.905599999998</v>
      </c>
      <c r="N7" s="439">
        <f>+L7*7.94904</f>
        <v>2738.2852992000003</v>
      </c>
      <c r="O7" s="495">
        <f>+N7+M7</f>
        <v>71796.190899199995</v>
      </c>
    </row>
    <row r="8" spans="1:15" ht="19.5" customHeight="1">
      <c r="A8" s="142">
        <v>2</v>
      </c>
      <c r="B8" s="195" t="s">
        <v>103</v>
      </c>
      <c r="C8" s="272" t="s">
        <v>228</v>
      </c>
      <c r="D8" s="266" t="s">
        <v>228</v>
      </c>
      <c r="E8" s="471">
        <v>0</v>
      </c>
      <c r="F8" s="472">
        <v>0</v>
      </c>
      <c r="G8" s="272" t="s">
        <v>228</v>
      </c>
      <c r="H8" s="266" t="s">
        <v>228</v>
      </c>
      <c r="I8" s="471">
        <v>4489.42</v>
      </c>
      <c r="J8" s="497">
        <v>229265.78</v>
      </c>
      <c r="K8" s="313" t="s">
        <v>228</v>
      </c>
      <c r="L8" s="471">
        <v>132</v>
      </c>
      <c r="M8" s="438">
        <f t="shared" ref="M8:M18" si="0">+L8*200.47</f>
        <v>26462.04</v>
      </c>
      <c r="N8" s="439">
        <f t="shared" ref="N8:N18" si="1">+L8*7.94904</f>
        <v>1049.2732800000001</v>
      </c>
      <c r="O8" s="495">
        <f t="shared" ref="O8:O18" si="2">+N8+M8</f>
        <v>27511.313280000002</v>
      </c>
    </row>
    <row r="9" spans="1:15" ht="19.5" customHeight="1">
      <c r="A9" s="142">
        <v>3</v>
      </c>
      <c r="B9" s="195" t="s">
        <v>104</v>
      </c>
      <c r="C9" s="272" t="s">
        <v>228</v>
      </c>
      <c r="D9" s="266" t="s">
        <v>228</v>
      </c>
      <c r="E9" s="471">
        <v>0</v>
      </c>
      <c r="F9" s="472">
        <v>0</v>
      </c>
      <c r="G9" s="272" t="s">
        <v>228</v>
      </c>
      <c r="H9" s="266" t="s">
        <v>228</v>
      </c>
      <c r="I9" s="471">
        <v>2454.1</v>
      </c>
      <c r="J9" s="497">
        <v>122286.27</v>
      </c>
      <c r="K9" s="313" t="s">
        <v>228</v>
      </c>
      <c r="L9" s="471">
        <v>51</v>
      </c>
      <c r="M9" s="438">
        <f t="shared" si="0"/>
        <v>10223.969999999999</v>
      </c>
      <c r="N9" s="439">
        <f t="shared" si="1"/>
        <v>405.40104000000002</v>
      </c>
      <c r="O9" s="495">
        <f t="shared" si="2"/>
        <v>10629.37104</v>
      </c>
    </row>
    <row r="10" spans="1:15" ht="19.5" customHeight="1">
      <c r="A10" s="142">
        <v>4</v>
      </c>
      <c r="B10" s="195" t="s">
        <v>105</v>
      </c>
      <c r="C10" s="273" t="s">
        <v>228</v>
      </c>
      <c r="D10" s="267" t="s">
        <v>228</v>
      </c>
      <c r="E10" s="471">
        <v>0</v>
      </c>
      <c r="F10" s="472">
        <v>0</v>
      </c>
      <c r="G10" s="272" t="s">
        <v>228</v>
      </c>
      <c r="H10" s="268" t="s">
        <v>228</v>
      </c>
      <c r="I10" s="471">
        <v>1406.5</v>
      </c>
      <c r="J10" s="497">
        <v>69126.22</v>
      </c>
      <c r="K10" s="313" t="s">
        <v>228</v>
      </c>
      <c r="L10" s="471">
        <v>11</v>
      </c>
      <c r="M10" s="438">
        <f t="shared" si="0"/>
        <v>2205.17</v>
      </c>
      <c r="N10" s="439">
        <f t="shared" si="1"/>
        <v>87.439440000000005</v>
      </c>
      <c r="O10" s="495">
        <f t="shared" si="2"/>
        <v>2292.6094400000002</v>
      </c>
    </row>
    <row r="11" spans="1:15" ht="19.5" customHeight="1">
      <c r="A11" s="142">
        <v>5</v>
      </c>
      <c r="B11" s="195" t="s">
        <v>106</v>
      </c>
      <c r="C11" s="273" t="s">
        <v>228</v>
      </c>
      <c r="D11" s="267" t="s">
        <v>228</v>
      </c>
      <c r="E11" s="471">
        <v>0</v>
      </c>
      <c r="F11" s="472">
        <v>0</v>
      </c>
      <c r="G11" s="272" t="s">
        <v>228</v>
      </c>
      <c r="H11" s="268" t="s">
        <v>228</v>
      </c>
      <c r="I11" s="471">
        <v>1330.38</v>
      </c>
      <c r="J11" s="497">
        <v>64823.12</v>
      </c>
      <c r="K11" s="313" t="s">
        <v>228</v>
      </c>
      <c r="L11" s="471">
        <v>13</v>
      </c>
      <c r="M11" s="438">
        <f t="shared" si="0"/>
        <v>2606.11</v>
      </c>
      <c r="N11" s="439">
        <f t="shared" si="1"/>
        <v>103.33752</v>
      </c>
      <c r="O11" s="495">
        <f t="shared" si="2"/>
        <v>2709.4475200000002</v>
      </c>
    </row>
    <row r="12" spans="1:15" ht="19.5" customHeight="1">
      <c r="A12" s="142">
        <v>6</v>
      </c>
      <c r="B12" s="195" t="s">
        <v>107</v>
      </c>
      <c r="C12" s="273" t="s">
        <v>228</v>
      </c>
      <c r="D12" s="267" t="s">
        <v>228</v>
      </c>
      <c r="E12" s="471">
        <v>0</v>
      </c>
      <c r="F12" s="472">
        <v>0</v>
      </c>
      <c r="G12" s="272" t="s">
        <v>228</v>
      </c>
      <c r="H12" s="268" t="s">
        <v>228</v>
      </c>
      <c r="I12" s="471">
        <v>966.16</v>
      </c>
      <c r="J12" s="497">
        <v>47096</v>
      </c>
      <c r="K12" s="313" t="s">
        <v>228</v>
      </c>
      <c r="L12" s="471">
        <v>26</v>
      </c>
      <c r="M12" s="438">
        <f t="shared" si="0"/>
        <v>5212.22</v>
      </c>
      <c r="N12" s="439">
        <f t="shared" si="1"/>
        <v>206.67504</v>
      </c>
      <c r="O12" s="495">
        <f t="shared" si="2"/>
        <v>5418.8950400000003</v>
      </c>
    </row>
    <row r="13" spans="1:15" ht="19.5" customHeight="1">
      <c r="A13" s="142">
        <v>7</v>
      </c>
      <c r="B13" s="195" t="s">
        <v>108</v>
      </c>
      <c r="C13" s="273" t="s">
        <v>228</v>
      </c>
      <c r="D13" s="267" t="s">
        <v>228</v>
      </c>
      <c r="E13" s="471">
        <v>0</v>
      </c>
      <c r="F13" s="472">
        <v>0</v>
      </c>
      <c r="G13" s="272" t="s">
        <v>228</v>
      </c>
      <c r="H13" s="268" t="s">
        <v>228</v>
      </c>
      <c r="I13" s="471">
        <v>1654.42</v>
      </c>
      <c r="J13" s="497">
        <v>81107.38</v>
      </c>
      <c r="K13" s="313" t="s">
        <v>228</v>
      </c>
      <c r="L13" s="471">
        <v>54</v>
      </c>
      <c r="M13" s="438">
        <f t="shared" si="0"/>
        <v>10825.38</v>
      </c>
      <c r="N13" s="439">
        <f t="shared" si="1"/>
        <v>429.24815999999998</v>
      </c>
      <c r="O13" s="495">
        <f t="shared" si="2"/>
        <v>11254.628159999998</v>
      </c>
    </row>
    <row r="14" spans="1:15" ht="19.5" customHeight="1">
      <c r="A14" s="142">
        <v>8</v>
      </c>
      <c r="B14" s="196" t="s">
        <v>109</v>
      </c>
      <c r="C14" s="273" t="s">
        <v>228</v>
      </c>
      <c r="D14" s="267" t="s">
        <v>228</v>
      </c>
      <c r="E14" s="471">
        <v>0</v>
      </c>
      <c r="F14" s="472">
        <v>0</v>
      </c>
      <c r="G14" s="272" t="s">
        <v>228</v>
      </c>
      <c r="H14" s="268" t="s">
        <v>228</v>
      </c>
      <c r="I14" s="471">
        <v>1877.54</v>
      </c>
      <c r="J14" s="497">
        <v>90212</v>
      </c>
      <c r="K14" s="313" t="s">
        <v>228</v>
      </c>
      <c r="L14" s="471">
        <v>47</v>
      </c>
      <c r="M14" s="438">
        <f t="shared" si="0"/>
        <v>9422.09</v>
      </c>
      <c r="N14" s="439">
        <f t="shared" si="1"/>
        <v>373.60487999999998</v>
      </c>
      <c r="O14" s="495">
        <f t="shared" si="2"/>
        <v>9795.6948800000009</v>
      </c>
    </row>
    <row r="15" spans="1:15" ht="19.5" customHeight="1">
      <c r="A15" s="142">
        <v>9</v>
      </c>
      <c r="B15" s="196" t="s">
        <v>110</v>
      </c>
      <c r="C15" s="273" t="s">
        <v>228</v>
      </c>
      <c r="D15" s="267" t="s">
        <v>228</v>
      </c>
      <c r="E15" s="471">
        <v>0</v>
      </c>
      <c r="F15" s="472">
        <v>0</v>
      </c>
      <c r="G15" s="272" t="s">
        <v>228</v>
      </c>
      <c r="H15" s="268" t="s">
        <v>228</v>
      </c>
      <c r="I15" s="471">
        <v>1473.72</v>
      </c>
      <c r="J15" s="497">
        <v>70894.75</v>
      </c>
      <c r="K15" s="313" t="s">
        <v>228</v>
      </c>
      <c r="L15" s="471">
        <v>10</v>
      </c>
      <c r="M15" s="438">
        <f t="shared" si="0"/>
        <v>2004.7</v>
      </c>
      <c r="N15" s="439">
        <f t="shared" si="1"/>
        <v>79.490399999999994</v>
      </c>
      <c r="O15" s="495">
        <f t="shared" si="2"/>
        <v>2084.1904</v>
      </c>
    </row>
    <row r="16" spans="1:15" ht="19.5" customHeight="1">
      <c r="A16" s="142">
        <v>10</v>
      </c>
      <c r="B16" s="196" t="s">
        <v>111</v>
      </c>
      <c r="C16" s="273" t="s">
        <v>228</v>
      </c>
      <c r="D16" s="267" t="s">
        <v>228</v>
      </c>
      <c r="E16" s="471">
        <v>0</v>
      </c>
      <c r="F16" s="472">
        <v>0</v>
      </c>
      <c r="G16" s="273" t="s">
        <v>228</v>
      </c>
      <c r="H16" s="268" t="s">
        <v>228</v>
      </c>
      <c r="I16" s="471">
        <v>1537.42</v>
      </c>
      <c r="J16" s="497">
        <v>73457.62</v>
      </c>
      <c r="K16" s="313" t="s">
        <v>228</v>
      </c>
      <c r="L16" s="471">
        <v>10</v>
      </c>
      <c r="M16" s="438">
        <f t="shared" si="0"/>
        <v>2004.7</v>
      </c>
      <c r="N16" s="439">
        <f t="shared" si="1"/>
        <v>79.490399999999994</v>
      </c>
      <c r="O16" s="495">
        <f t="shared" si="2"/>
        <v>2084.1904</v>
      </c>
    </row>
    <row r="17" spans="1:15" ht="19.5" customHeight="1">
      <c r="A17" s="142">
        <v>11</v>
      </c>
      <c r="B17" s="196" t="s">
        <v>112</v>
      </c>
      <c r="C17" s="273">
        <v>3701</v>
      </c>
      <c r="D17" s="275">
        <v>514439</v>
      </c>
      <c r="E17" s="275">
        <f>+MAX(C17,E9)</f>
        <v>3701</v>
      </c>
      <c r="F17" s="490">
        <f>+E17*143.7</f>
        <v>531833.69999999995</v>
      </c>
      <c r="G17" s="273">
        <v>2289.9</v>
      </c>
      <c r="H17" s="486">
        <v>113475.25</v>
      </c>
      <c r="I17" s="275">
        <f>+MAX(G17,I7)</f>
        <v>3767.6</v>
      </c>
      <c r="J17" s="490">
        <f>+I17*53.48</f>
        <v>201491.24799999999</v>
      </c>
      <c r="K17" s="273">
        <v>146</v>
      </c>
      <c r="L17" s="275">
        <f>+MAX(K17,L8)</f>
        <v>146</v>
      </c>
      <c r="M17" s="487">
        <f t="shared" si="0"/>
        <v>29268.62</v>
      </c>
      <c r="N17" s="488">
        <f t="shared" si="1"/>
        <v>1160.5598400000001</v>
      </c>
      <c r="O17" s="496">
        <f t="shared" si="2"/>
        <v>30429.179840000001</v>
      </c>
    </row>
    <row r="18" spans="1:15" ht="19.5" customHeight="1">
      <c r="A18" s="142">
        <v>12</v>
      </c>
      <c r="B18" s="196" t="s">
        <v>113</v>
      </c>
      <c r="C18" s="273">
        <v>5404</v>
      </c>
      <c r="D18" s="275">
        <v>751156</v>
      </c>
      <c r="E18" s="275">
        <f>+MAX(C18,E7)</f>
        <v>5404</v>
      </c>
      <c r="F18" s="490">
        <f>+E18*143.7</f>
        <v>776554.79999999993</v>
      </c>
      <c r="G18" s="273">
        <v>7162.44</v>
      </c>
      <c r="H18" s="486">
        <v>170554.84</v>
      </c>
      <c r="I18" s="275">
        <f>+MAX(G18,I7)</f>
        <v>7162.44</v>
      </c>
      <c r="J18" s="490">
        <f>+I18*53.48</f>
        <v>383047.29119999998</v>
      </c>
      <c r="K18" s="273">
        <v>177</v>
      </c>
      <c r="L18" s="275">
        <f>+MAX(K18,L7)</f>
        <v>344.48</v>
      </c>
      <c r="M18" s="487">
        <f t="shared" si="0"/>
        <v>69057.905599999998</v>
      </c>
      <c r="N18" s="488">
        <f t="shared" si="1"/>
        <v>2738.2852992000003</v>
      </c>
      <c r="O18" s="496">
        <f t="shared" si="2"/>
        <v>71796.190899199995</v>
      </c>
    </row>
    <row r="19" spans="1:15" ht="32.25" customHeight="1" thickBot="1">
      <c r="A19" s="197"/>
      <c r="B19" s="203" t="s">
        <v>95</v>
      </c>
      <c r="C19" s="274">
        <f t="shared" ref="C19:K19" si="3">SUM(C7:C18)</f>
        <v>9105</v>
      </c>
      <c r="D19" s="276">
        <f>SUM(D7:D18)</f>
        <v>1265595</v>
      </c>
      <c r="E19" s="276">
        <f t="shared" si="3"/>
        <v>9105</v>
      </c>
      <c r="F19" s="491">
        <f>SUM(F7:F18)</f>
        <v>1308388.5</v>
      </c>
      <c r="G19" s="492">
        <f>SUM(G7:G18)</f>
        <v>9452.34</v>
      </c>
      <c r="H19" s="493">
        <f>SUM(H7:H18)</f>
        <v>284030.08999999997</v>
      </c>
      <c r="I19" s="493">
        <f>SUM(I7:I18)</f>
        <v>31887.3</v>
      </c>
      <c r="J19" s="494">
        <f>SUM(J7:J18)</f>
        <v>1623175.5291999998</v>
      </c>
      <c r="K19" s="274">
        <f t="shared" si="3"/>
        <v>323</v>
      </c>
      <c r="L19" s="276">
        <f>SUM(L7:L18)</f>
        <v>1188.96</v>
      </c>
      <c r="M19" s="489">
        <f>SUM(M7:M18)</f>
        <v>238350.81120000003</v>
      </c>
      <c r="N19" s="276">
        <f>SUM(N7:N18)</f>
        <v>9451.0905984000001</v>
      </c>
      <c r="O19" s="491">
        <f>SUM(O7:O18)</f>
        <v>247801.90179839998</v>
      </c>
    </row>
    <row r="20" spans="1:15" ht="21.75" customHeight="1">
      <c r="B20" s="150"/>
      <c r="C20" s="250"/>
      <c r="D20" s="183"/>
      <c r="E20" s="250"/>
      <c r="F20" s="183">
        <f>ROUND(F19/1000,1)</f>
        <v>1308.4000000000001</v>
      </c>
      <c r="G20" s="250"/>
      <c r="H20" s="183"/>
      <c r="I20" s="250"/>
      <c r="J20" s="183">
        <f>ROUND(J19/1000,1)</f>
        <v>1623.2</v>
      </c>
      <c r="K20" s="250"/>
      <c r="L20" s="250"/>
      <c r="M20" s="183">
        <f>ROUND(M19/1000,1)</f>
        <v>238.4</v>
      </c>
      <c r="N20" s="183">
        <f t="shared" ref="N20:O20" si="4">ROUND(N19/1000,1)</f>
        <v>9.5</v>
      </c>
      <c r="O20" s="183">
        <f t="shared" si="4"/>
        <v>247.8</v>
      </c>
    </row>
    <row r="21" spans="1:15" ht="33.75" customHeight="1" thickBot="1">
      <c r="B21" s="566" t="s">
        <v>206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5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4"/>
      <c r="C23" s="473"/>
      <c r="D23" s="329" t="s">
        <v>228</v>
      </c>
      <c r="E23" s="329" t="s">
        <v>228</v>
      </c>
      <c r="F23" s="472">
        <v>1308.4000000000001</v>
      </c>
      <c r="G23" s="478"/>
      <c r="H23" s="329" t="s">
        <v>228</v>
      </c>
      <c r="I23" s="329" t="s">
        <v>228</v>
      </c>
      <c r="J23" s="480">
        <v>1623.2</v>
      </c>
      <c r="K23" s="478"/>
      <c r="L23" s="329" t="s">
        <v>228</v>
      </c>
      <c r="M23" s="481">
        <v>238.4</v>
      </c>
      <c r="N23" s="186" t="s">
        <v>228</v>
      </c>
      <c r="O23" s="467" t="s">
        <v>228</v>
      </c>
    </row>
    <row r="24" spans="1:15" ht="23.25" customHeight="1">
      <c r="A24" s="186">
        <v>2</v>
      </c>
      <c r="B24" s="474"/>
      <c r="C24" s="473"/>
      <c r="D24" s="329" t="s">
        <v>228</v>
      </c>
      <c r="E24" s="329" t="s">
        <v>228</v>
      </c>
      <c r="F24" s="472"/>
      <c r="G24" s="478"/>
      <c r="H24" s="329" t="s">
        <v>228</v>
      </c>
      <c r="I24" s="329" t="s">
        <v>228</v>
      </c>
      <c r="J24" s="480"/>
      <c r="K24" s="478"/>
      <c r="L24" s="329" t="s">
        <v>228</v>
      </c>
      <c r="M24" s="481"/>
      <c r="N24" s="186" t="s">
        <v>228</v>
      </c>
      <c r="O24" s="467" t="s">
        <v>228</v>
      </c>
    </row>
    <row r="25" spans="1:15" s="149" customFormat="1" ht="23.25" customHeight="1">
      <c r="A25" s="142">
        <v>3</v>
      </c>
      <c r="B25" s="475"/>
      <c r="C25" s="476"/>
      <c r="D25" s="330" t="s">
        <v>228</v>
      </c>
      <c r="E25" s="330" t="s">
        <v>228</v>
      </c>
      <c r="F25" s="477"/>
      <c r="G25" s="479"/>
      <c r="H25" s="330" t="s">
        <v>228</v>
      </c>
      <c r="I25" s="330" t="s">
        <v>228</v>
      </c>
      <c r="J25" s="477"/>
      <c r="K25" s="479"/>
      <c r="L25" s="330" t="s">
        <v>228</v>
      </c>
      <c r="M25" s="482"/>
      <c r="N25" s="468" t="s">
        <v>228</v>
      </c>
      <c r="O25" s="469" t="s">
        <v>228</v>
      </c>
    </row>
    <row r="26" spans="1:15" s="140" customFormat="1" ht="24" customHeight="1">
      <c r="A26" s="187"/>
      <c r="B26" s="181" t="s">
        <v>73</v>
      </c>
      <c r="C26" s="331" t="s">
        <v>228</v>
      </c>
      <c r="D26" s="331" t="s">
        <v>228</v>
      </c>
      <c r="E26" s="331" t="s">
        <v>228</v>
      </c>
      <c r="F26" s="332">
        <f>SUM(F23:F25)</f>
        <v>1308.4000000000001</v>
      </c>
      <c r="G26" s="333" t="s">
        <v>228</v>
      </c>
      <c r="H26" s="331" t="s">
        <v>228</v>
      </c>
      <c r="I26" s="331" t="s">
        <v>228</v>
      </c>
      <c r="J26" s="332">
        <f>SUM(J23:J25)</f>
        <v>1623.2</v>
      </c>
      <c r="K26" s="333" t="s">
        <v>228</v>
      </c>
      <c r="L26" s="331" t="s">
        <v>228</v>
      </c>
      <c r="M26" s="466">
        <f>SUM(M23:M25)</f>
        <v>238.4</v>
      </c>
      <c r="N26" s="187" t="s">
        <v>228</v>
      </c>
      <c r="O26" s="470" t="s">
        <v>228</v>
      </c>
    </row>
    <row r="27" spans="1:15" s="140" customFormat="1" ht="27" customHeight="1" thickBot="1">
      <c r="A27" s="188"/>
      <c r="B27" s="191" t="s">
        <v>153</v>
      </c>
      <c r="C27" s="269"/>
      <c r="D27" s="269"/>
      <c r="E27" s="269" t="s">
        <v>228</v>
      </c>
      <c r="F27" s="270">
        <f>+F20-F26</f>
        <v>0</v>
      </c>
      <c r="G27" s="328" t="s">
        <v>228</v>
      </c>
      <c r="H27" s="269" t="s">
        <v>228</v>
      </c>
      <c r="I27" s="269" t="s">
        <v>228</v>
      </c>
      <c r="J27" s="270">
        <f>J20-J26</f>
        <v>0</v>
      </c>
      <c r="K27" s="328" t="s">
        <v>228</v>
      </c>
      <c r="L27" s="269" t="s">
        <v>228</v>
      </c>
      <c r="M27" s="271">
        <f>M20-M26</f>
        <v>0</v>
      </c>
      <c r="N27" s="188" t="s">
        <v>228</v>
      </c>
      <c r="O27" s="270">
        <f>+O20-M26</f>
        <v>9.4000000000000057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3170.0000000000005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3"/>
      <c r="J30" s="576" t="str">
        <f>+'Ekamut-caxs'!C80</f>
        <v>Գոհար Թորոսյան</v>
      </c>
      <c r="K30" s="576"/>
      <c r="M30" s="144"/>
    </row>
    <row r="31" spans="1:15" s="140" customFormat="1">
      <c r="C31" s="146"/>
      <c r="D31" s="146"/>
      <c r="E31" s="145"/>
      <c r="F31" s="145"/>
      <c r="G31" s="575" t="s">
        <v>96</v>
      </c>
      <c r="H31" s="575"/>
      <c r="I31" s="264"/>
      <c r="J31" s="575" t="s">
        <v>114</v>
      </c>
      <c r="K31" s="57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6"/>
      <c r="H32" s="576"/>
      <c r="I32" s="153"/>
      <c r="J32" s="576" t="str">
        <f>+'Ekamut-caxs'!C82</f>
        <v>Գայանե Դերտլյան</v>
      </c>
      <c r="K32" s="576"/>
    </row>
    <row r="33" spans="3:13" s="140" customFormat="1">
      <c r="C33" s="143"/>
      <c r="D33" s="143"/>
      <c r="G33" s="575" t="s">
        <v>96</v>
      </c>
      <c r="H33" s="575"/>
      <c r="I33" s="264"/>
      <c r="J33" s="575" t="s">
        <v>114</v>
      </c>
      <c r="K33" s="575"/>
    </row>
    <row r="34" spans="3:13">
      <c r="F34" s="154" t="s">
        <v>1</v>
      </c>
    </row>
    <row r="35" spans="3:13" ht="16.5" customHeight="1">
      <c r="C35" s="430" t="s">
        <v>115</v>
      </c>
      <c r="D35" s="430"/>
      <c r="E35" s="430" t="s">
        <v>116</v>
      </c>
      <c r="F35" s="430" t="s">
        <v>294</v>
      </c>
      <c r="I35" s="431" t="s">
        <v>117</v>
      </c>
      <c r="J35" s="432" t="s">
        <v>245</v>
      </c>
      <c r="K35" s="417"/>
      <c r="L35" s="432" t="s">
        <v>246</v>
      </c>
      <c r="M35" s="432" t="s">
        <v>247</v>
      </c>
    </row>
    <row r="36" spans="3:13" ht="16.5" customHeight="1">
      <c r="C36" s="430" t="s">
        <v>118</v>
      </c>
      <c r="D36" s="430"/>
      <c r="E36" s="430" t="s">
        <v>116</v>
      </c>
      <c r="F36" s="430" t="s">
        <v>266</v>
      </c>
      <c r="I36" s="560" t="s">
        <v>268</v>
      </c>
      <c r="J36" s="560"/>
      <c r="K36" s="417"/>
      <c r="L36" s="560" t="s">
        <v>269</v>
      </c>
      <c r="M36" s="560"/>
    </row>
    <row r="37" spans="3:13">
      <c r="C37" s="430"/>
      <c r="D37" s="430"/>
      <c r="E37" s="560" t="s">
        <v>267</v>
      </c>
      <c r="F37" s="560"/>
      <c r="I37" s="560"/>
      <c r="J37" s="560"/>
      <c r="K37" s="417"/>
      <c r="L37" s="560"/>
      <c r="M37" s="560"/>
    </row>
    <row r="38" spans="3:13">
      <c r="C38" s="430"/>
      <c r="D38" s="430"/>
      <c r="E38" s="560"/>
      <c r="F38" s="56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68" sqref="C6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 77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288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14" t="s">
        <v>3</v>
      </c>
      <c r="B6" s="314" t="s">
        <v>99</v>
      </c>
      <c r="C6" s="314" t="s">
        <v>285</v>
      </c>
      <c r="D6" s="314" t="s">
        <v>295</v>
      </c>
      <c r="E6" s="314" t="s">
        <v>286</v>
      </c>
    </row>
    <row r="7" spans="1:13" ht="14.25" thickBot="1">
      <c r="A7" s="314">
        <v>1</v>
      </c>
      <c r="B7" s="314">
        <v>2</v>
      </c>
      <c r="C7" s="314">
        <v>3</v>
      </c>
      <c r="D7" s="314">
        <v>4</v>
      </c>
      <c r="E7" s="314">
        <v>5</v>
      </c>
    </row>
    <row r="8" spans="1:13" ht="54.75" customHeight="1" thickBot="1">
      <c r="A8" s="260">
        <v>1</v>
      </c>
      <c r="B8" s="440" t="s">
        <v>238</v>
      </c>
      <c r="C8" s="256">
        <v>37223</v>
      </c>
      <c r="D8" s="256">
        <v>0</v>
      </c>
      <c r="E8" s="256">
        <v>0</v>
      </c>
      <c r="F8" s="441" t="s">
        <v>281</v>
      </c>
      <c r="G8" s="453" t="s">
        <v>277</v>
      </c>
      <c r="H8" s="446" t="s">
        <v>201</v>
      </c>
      <c r="I8" s="443" t="s">
        <v>278</v>
      </c>
      <c r="J8" s="446" t="s">
        <v>201</v>
      </c>
      <c r="K8" s="448" t="s">
        <v>279</v>
      </c>
      <c r="L8" s="449" t="s">
        <v>202</v>
      </c>
      <c r="M8" s="450" t="s">
        <v>280</v>
      </c>
    </row>
    <row r="9" spans="1:13" s="320" customFormat="1" ht="25.5" customHeight="1">
      <c r="A9" s="317">
        <v>2</v>
      </c>
      <c r="B9" s="318" t="s">
        <v>220</v>
      </c>
      <c r="C9" s="454"/>
      <c r="D9" s="454">
        <v>0</v>
      </c>
      <c r="E9" s="319">
        <f>+M9</f>
        <v>0</v>
      </c>
      <c r="F9" s="442">
        <v>11</v>
      </c>
      <c r="G9" s="455">
        <v>0</v>
      </c>
      <c r="H9" s="447" t="s">
        <v>201</v>
      </c>
      <c r="I9" s="444">
        <v>22</v>
      </c>
      <c r="J9" s="447" t="s">
        <v>201</v>
      </c>
      <c r="K9" s="444">
        <v>550</v>
      </c>
      <c r="L9" s="449" t="s">
        <v>202</v>
      </c>
      <c r="M9" s="451">
        <f>+(G9*I9*K9)/1000</f>
        <v>0</v>
      </c>
    </row>
    <row r="10" spans="1:13" s="320" customFormat="1" ht="25.5" customHeight="1" thickBot="1">
      <c r="A10" s="317">
        <v>3</v>
      </c>
      <c r="B10" s="318" t="s">
        <v>217</v>
      </c>
      <c r="C10" s="454">
        <f>+C8/11</f>
        <v>3383.909090909091</v>
      </c>
      <c r="D10" s="454">
        <v>0</v>
      </c>
      <c r="E10" s="319">
        <f>+M10</f>
        <v>0</v>
      </c>
      <c r="F10" s="442">
        <v>12</v>
      </c>
      <c r="G10" s="456">
        <v>0</v>
      </c>
      <c r="H10" s="447" t="s">
        <v>201</v>
      </c>
      <c r="I10" s="445">
        <v>21</v>
      </c>
      <c r="J10" s="447" t="s">
        <v>201</v>
      </c>
      <c r="K10" s="445">
        <v>550</v>
      </c>
      <c r="L10" s="449" t="s">
        <v>202</v>
      </c>
      <c r="M10" s="452">
        <f>+(G10*I10*K10)/1000</f>
        <v>0</v>
      </c>
    </row>
    <row r="11" spans="1:13" s="180" customFormat="1" ht="31.5" customHeight="1">
      <c r="A11" s="239"/>
      <c r="B11" s="315" t="s">
        <v>218</v>
      </c>
      <c r="C11" s="316">
        <f>ROUND(SUM(C8:C10),1)</f>
        <v>40606.9</v>
      </c>
      <c r="D11" s="316">
        <f t="shared" ref="D11:E11" si="0">ROUND(SUM(D8:D10),1)</f>
        <v>0</v>
      </c>
      <c r="E11" s="316">
        <f t="shared" si="0"/>
        <v>0</v>
      </c>
    </row>
    <row r="13" spans="1:13" ht="51" customHeight="1">
      <c r="B13" s="579" t="s">
        <v>221</v>
      </c>
      <c r="C13" s="579"/>
      <c r="D13" s="579"/>
      <c r="E13" s="579"/>
    </row>
    <row r="18" spans="2:5" ht="20.25" customHeight="1">
      <c r="B18" s="139" t="s">
        <v>2</v>
      </c>
      <c r="C18" s="139"/>
      <c r="D18" s="580" t="str">
        <f>+'Ekamut-caxs'!C80</f>
        <v>Գոհար Թորոսյան</v>
      </c>
      <c r="E18" s="580"/>
    </row>
    <row r="19" spans="2:5" ht="18.75" customHeight="1">
      <c r="B19" s="139" t="s">
        <v>4</v>
      </c>
      <c r="D19" s="577" t="s">
        <v>5</v>
      </c>
      <c r="E19" s="577"/>
    </row>
    <row r="20" spans="2:5" ht="18.75" customHeight="1">
      <c r="B20" s="139"/>
      <c r="D20" s="340"/>
      <c r="E20" s="340"/>
    </row>
    <row r="21" spans="2:5" ht="18.75" customHeight="1">
      <c r="B21" s="139" t="s">
        <v>6</v>
      </c>
      <c r="D21" s="578" t="str">
        <f>+'Ekamut-caxs'!C82</f>
        <v>Գայանե Դերտլյան</v>
      </c>
      <c r="E21" s="578"/>
    </row>
    <row r="22" spans="2:5" ht="23.25" customHeight="1">
      <c r="D22" s="577" t="s">
        <v>5</v>
      </c>
      <c r="E22" s="577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C68" sqref="C6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2" t="s">
        <v>71</v>
      </c>
      <c r="B1" s="582"/>
      <c r="C1" s="582"/>
      <c r="D1" s="582"/>
    </row>
    <row r="2" spans="1:4" ht="26.25" customHeight="1">
      <c r="A2" s="583" t="str">
        <f>+'Ekamut-caxs'!A14:D14</f>
        <v xml:space="preserve">«Երևանի հ․ 77 մսուր-մանկապարտեզ» ՀՈԱԿ-ի </v>
      </c>
      <c r="B2" s="583"/>
      <c r="C2" s="583"/>
      <c r="D2" s="583"/>
    </row>
    <row r="3" spans="1:4" ht="27" customHeight="1">
      <c r="A3" s="583" t="s">
        <v>271</v>
      </c>
      <c r="B3" s="583"/>
      <c r="C3" s="583"/>
      <c r="D3" s="58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84" t="str">
        <f>+'Ekamut-caxs'!C80</f>
        <v>Գոհար Թորոսյան</v>
      </c>
      <c r="D25" s="584"/>
    </row>
    <row r="26" spans="1:4" ht="15.75" customHeight="1">
      <c r="B26" s="179" t="s">
        <v>4</v>
      </c>
      <c r="C26" s="581" t="s">
        <v>5</v>
      </c>
      <c r="D26" s="581"/>
    </row>
    <row r="27" spans="1:4" ht="27" customHeight="1">
      <c r="B27" s="172" t="s">
        <v>6</v>
      </c>
      <c r="C27" s="584" t="str">
        <f>+'Ekamut-caxs'!C82</f>
        <v>Գայանե Դերտլյան</v>
      </c>
      <c r="D27" s="584"/>
    </row>
    <row r="28" spans="1:4">
      <c r="C28" s="581" t="s">
        <v>5</v>
      </c>
      <c r="D28" s="58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https://mul2.yerevan.am/tasks/1236395/oneclick/e5970168498c4808d81929d4e09bce7aef168ec54502fb5b1fda0ffc4368eec6.xlsx?token=6f3abe414998268a899e89d6a781576c</cp:keywords>
  <cp:lastModifiedBy>Lusine Petrosyan</cp:lastModifiedBy>
  <cp:lastPrinted>2023-12-22T12:56:20Z</cp:lastPrinted>
  <dcterms:created xsi:type="dcterms:W3CDTF">1996-10-14T23:33:28Z</dcterms:created>
  <dcterms:modified xsi:type="dcterms:W3CDTF">2023-12-28T06:39:24Z</dcterms:modified>
</cp:coreProperties>
</file>