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8C2D7690-D0E5-423A-B09D-6D684FF38089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hamematakan'!$A$1:$F$83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C10" i="21"/>
  <c r="C11" i="21" l="1"/>
  <c r="D18" i="19" s="1"/>
  <c r="E10" i="21" l="1"/>
  <c r="M10" i="21"/>
  <c r="D13" i="11"/>
  <c r="D41" i="19" l="1"/>
  <c r="D29" i="9" l="1"/>
  <c r="E29" i="9" s="1"/>
  <c r="B29" i="9"/>
  <c r="D40" i="7"/>
  <c r="D28" i="10" s="1"/>
  <c r="E28" i="10" s="1"/>
  <c r="B40" i="7"/>
  <c r="B28" i="10" s="1"/>
  <c r="N7" i="11"/>
  <c r="D6" i="10" l="1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C9" i="10"/>
  <c r="E10" i="10" l="1"/>
  <c r="D10" i="10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M9" i="21" l="1"/>
  <c r="E9" i="21" s="1"/>
  <c r="E11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D42" i="19" l="1"/>
  <c r="O15" i="12"/>
  <c r="O13" i="12"/>
  <c r="O11" i="12"/>
  <c r="O16" i="12"/>
  <c r="O12" i="12"/>
  <c r="O7" i="12"/>
  <c r="O8" i="12"/>
  <c r="D11" i="9"/>
  <c r="E11" i="9" s="1"/>
  <c r="D25" i="7"/>
  <c r="D8" i="9"/>
  <c r="E8" i="9" s="1"/>
  <c r="D22" i="7"/>
  <c r="O9" i="12"/>
  <c r="O10" i="12"/>
  <c r="O14" i="12"/>
  <c r="N18" i="12"/>
  <c r="O18" i="12" s="1"/>
  <c r="D9" i="10" l="1"/>
  <c r="E9" i="10" s="1"/>
  <c r="D12" i="10"/>
  <c r="E12" i="10" s="1"/>
  <c r="F54" i="18"/>
  <c r="J18" i="12"/>
  <c r="J17" i="12"/>
  <c r="F18" i="12"/>
  <c r="F17" i="12"/>
  <c r="D5" i="7" l="1"/>
  <c r="D4" i="7"/>
  <c r="D101" i="7" l="1"/>
  <c r="B101" i="7"/>
  <c r="J26" i="12" l="1"/>
  <c r="F19" i="12" l="1"/>
  <c r="D19" i="7" l="1"/>
  <c r="F5" i="10"/>
  <c r="D67" i="7"/>
  <c r="O53" i="19"/>
  <c r="C27" i="15" l="1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C17" i="11" l="1"/>
  <c r="N17" i="12" l="1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F59" i="18" l="1"/>
  <c r="G54" i="18"/>
  <c r="D26" i="19"/>
  <c r="D28" i="7" s="1"/>
  <c r="D21" i="7"/>
  <c r="O17" i="12"/>
  <c r="O19" i="12" s="1"/>
  <c r="O20" i="12" s="1"/>
  <c r="N19" i="12"/>
  <c r="N20" i="12" s="1"/>
  <c r="D25" i="19" s="1"/>
  <c r="D48" i="19"/>
  <c r="O27" i="12" l="1"/>
  <c r="D45" i="19" s="1"/>
  <c r="F45" i="19" s="1"/>
  <c r="D14" i="9"/>
  <c r="E14" i="9" s="1"/>
  <c r="F26" i="12"/>
  <c r="D46" i="7"/>
  <c r="D45" i="7"/>
  <c r="M28" i="12" l="1"/>
  <c r="D28" i="19" s="1"/>
  <c r="A2" i="11"/>
  <c r="D62" i="19" l="1"/>
  <c r="D30" i="7"/>
  <c r="D20" i="7" s="1"/>
  <c r="N11" i="11"/>
  <c r="N12" i="11" l="1"/>
  <c r="D38" i="19" s="1"/>
  <c r="D37" i="7" l="1"/>
  <c r="S53" i="19"/>
  <c r="D53" i="19" s="1"/>
  <c r="D61" i="9" l="1"/>
  <c r="D60" i="9"/>
  <c r="D59" i="9"/>
  <c r="D32" i="7"/>
  <c r="D62" i="7"/>
  <c r="D65" i="7"/>
  <c r="D53" i="10" s="1"/>
  <c r="D66" i="7"/>
  <c r="D68" i="7"/>
  <c r="D69" i="7"/>
  <c r="D70" i="7"/>
  <c r="D71" i="7"/>
  <c r="D59" i="10" s="1"/>
  <c r="D72" i="7"/>
  <c r="D60" i="10" s="1"/>
  <c r="D19" i="15" l="1"/>
  <c r="C19" i="15"/>
  <c r="D15" i="15"/>
  <c r="C15" i="15"/>
  <c r="D11" i="15"/>
  <c r="C11" i="15"/>
  <c r="C7" i="15"/>
  <c r="D41" i="7"/>
  <c r="C23" i="15" l="1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D47" i="7" l="1"/>
  <c r="D39" i="7"/>
  <c r="D52" i="7" l="1"/>
  <c r="D30" i="19" l="1"/>
  <c r="D77" i="7" l="1"/>
  <c r="D29" i="19"/>
  <c r="D35" i="19" s="1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19" i="12"/>
  <c r="J20" i="12" s="1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D7" i="10" s="1"/>
  <c r="J27" i="12"/>
  <c r="D44" i="19" s="1"/>
  <c r="F44" i="19" s="1"/>
  <c r="E75" i="10"/>
  <c r="D43" i="19" l="1"/>
  <c r="D78" i="19" s="1"/>
  <c r="D17" i="9"/>
  <c r="D43" i="7"/>
  <c r="F43" i="7" s="1"/>
  <c r="D32" i="9"/>
  <c r="L19" i="12"/>
  <c r="F43" i="19" l="1"/>
  <c r="D61" i="7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D82" i="10" s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F78" i="19"/>
  <c r="D16" i="9"/>
  <c r="D94" i="7"/>
  <c r="E16" i="10" l="1"/>
  <c r="E82" i="10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<sst xmlns="http://schemas.openxmlformats.org/spreadsheetml/2006/main" count="773" uniqueCount="306">
  <si>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</si>
  <si>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</si>
  <si>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</si>
  <si>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</si>
  <si>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</si>
  <si>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</si>
  <si>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</si>
  <si>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</si>
  <si>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</si>
  <si>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</si>
  <si>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</si>
  <si>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</si>
  <si>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</si>
  <si>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</si>
  <si>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</si>
  <si>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</si>
  <si>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</si>
  <si>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</si>
  <si>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</si>
  <si>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</si>
  <si>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</si>
  <si>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</si>
  <si>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</si>
  <si>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</si>
  <si>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</si>
  <si>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</si>
  <si>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</si>
  <si>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</si>
  <si>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</si>
  <si>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</si>
  <si>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</si>
  <si>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</si>
  <si>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</si>
  <si>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</si>
  <si>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</si>
  <si>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</si>
  <si>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</si>
  <si>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</si>
  <si>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</si>
  <si>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</si>
  <si>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</si>
  <si>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</si>
  <si>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</si>
  <si>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</si>
  <si>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</si>
  <si>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</si>
  <si>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</si>
  <si>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</si>
  <si>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</si>
  <si>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</si>
  <si>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</si>
  <si>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</si>
  <si>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</si>
  <si>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</si>
  <si>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</si>
  <si>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</si>
  <si>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</si>
  <si>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</si>
  <si>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</si>
  <si>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</si>
  <si>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</si>
  <si>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</si>
  <si>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</si>
  <si>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</si>
  <si>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</si>
  <si>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</si>
  <si>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</si>
  <si>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</si>
  <si>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</si>
  <si>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</si>
  <si>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</si>
  <si>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</si>
  <si>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</si>
  <si>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</si>
  <si>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</si>
  <si>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</si>
  <si>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</si>
  <si>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</si>
  <si>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</si>
  <si>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</si>
  <si>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</si>
  <si>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</si>
  <si>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</si>
  <si>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</si>
  <si>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</si>
  <si>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</si>
  <si>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</si>
  <si>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</si>
  <si>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</si>
  <si>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</si>
  <si>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</si>
  <si>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</si>
  <si>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</si>
  <si>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</si>
  <si>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</si>
  <si>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</si>
  <si>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</si>
  <si>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</si>
  <si>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</si>
  <si>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</si>
  <si>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</si>
  <si>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</si>
  <si>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</si>
  <si>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</si>
  <si>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</si>
  <si>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</si>
  <si>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</si>
  <si>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</si>
  <si>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</si>
  <si>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</si>
  <si>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</si>
  <si>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</si>
  <si>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</si>
  <si>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</si>
  <si>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</si>
  <si>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</si>
  <si>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</si>
  <si>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</si>
  <si>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</si>
  <si>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</si>
  <si>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</si>
  <si>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</si>
  <si>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</si>
  <si>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</si>
  <si>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</si>
  <si>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</si>
  <si>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</si>
  <si>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</si>
  <si>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</si>
  <si>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</si>
  <si>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</si>
  <si>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</si>
  <si>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</si>
  <si>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</si>
  <si>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</si>
  <si>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</si>
  <si>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</si>
  <si>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</si>
  <si>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</si>
  <si>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</si>
  <si>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</si>
  <si>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</si>
  <si>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</si>
  <si>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</si>
  <si>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</si>
  <si>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</si>
  <si>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</si>
  <si>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</si>
  <si>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</si>
  <si>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</si>
  <si>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</si>
  <si>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</si>
  <si>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</si>
  <si>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</si>
  <si>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</si>
  <si>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</si>
  <si>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</si>
  <si>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</si>
  <si>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</si>
  <si>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</si>
  <si>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</si>
  <si>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</si>
  <si>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</si>
  <si>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</si>
  <si>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</si>
  <si>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</si>
  <si>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</si>
  <si>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</si>
  <si>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</si>
  <si>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</si>
  <si>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</si>
  <si>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</si>
  <si>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</si>
  <si>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</si>
  <si>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</si>
  <si>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</si>
  <si>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</si>
  <si>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</si>
  <si>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</si>
  <si>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</si>
  <si>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</si>
  <si>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</si>
  <si>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</si>
  <si>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</si>
  <si>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</si>
  <si>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</si>
  <si>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</si>
  <si>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</si>
  <si>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</si>
  <si>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</si>
  <si>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</si>
  <si>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</si>
  <si>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</si>
  <si>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</si>
  <si>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</si>
  <si>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</si>
  <si>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</si>
  <si>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</si>
  <si>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</si>
  <si>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</si>
  <si>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</si>
  <si>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</si>
  <si>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</si>
  <si>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</si>
  <si>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</si>
  <si>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</si>
  <si>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</si>
  <si>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</si>
  <si>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</si>
  <si>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</si>
  <si>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</si>
  <si>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</si>
  <si>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</si>
  <si>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</si>
  <si>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</si>
  <si>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</si>
  <si>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</si>
  <si>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</si>
  <si>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</si>
  <si>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</si>
  <si>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</si>
  <si>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</si>
  <si>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</si>
  <si>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</si>
  <si>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</si>
  <si>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</si>
  <si>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</si>
  <si>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</si>
  <si>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</si>
  <si>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</si>
  <si>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</si>
  <si>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</si>
  <si>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</si>
  <si>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</si>
  <si>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</si>
  <si>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</si>
  <si>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</si>
  <si>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</si>
  <si>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</si>
  <si>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</si>
  <si>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</si>
  <si>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</si>
  <si>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</si>
  <si>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</si>
  <si>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</si>
  <si>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</si>
  <si>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</si>
  <si>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</si>
  <si>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</si>
  <si>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</si>
  <si>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</si>
  <si>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</si>
  <si>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</si>
  <si>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</si>
  <si>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</si>
  <si>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</si>
  <si>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</si>
  <si>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</si>
  <si>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</si>
  <si>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</si>
  <si>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</si>
  <si>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</si>
  <si>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</si>
  <si>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</si>
  <si>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</si>
  <si>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</si>
  <si>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</si>
  <si>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</si>
  <si>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</si>
  <si>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</si>
  <si>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</si>
  <si>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</si>
  <si>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</si>
  <si>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</si>
  <si>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</si>
  <si>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</si>
  <si>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</si>
  <si>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</si>
  <si>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</si>
  <si>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</si>
  <si>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</si>
  <si>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</si>
  <si>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</si>
  <si>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</si>
  <si>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</si>
  <si>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</si>
  <si>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</si>
  <si>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</si>
  <si>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</si>
  <si>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</si>
  <si>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</si>
  <si>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</si>
  <si>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</si>
  <si>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</si>
  <si>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</si>
  <si>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</si>
  <si>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</si>
  <si>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հ․95 մսուր-մանկապարտեզ» ՀՈԱԿ-ի </t>
  </si>
  <si>
    <t>ՆԱՐԻՆԵ  ԳԱԼՍՏՅԱՆ</t>
  </si>
  <si>
    <t>ՆԱՐԻՆԵ ՊՈՂՈՍՅԱՆ</t>
  </si>
  <si>
    <t>ՆՈՐՏԵՔՍ ԷՆՋԻՆԻՐԻՆԳ ՓԲԸ</t>
  </si>
  <si>
    <t>Կրակմարիչների լիցքավորման գծով</t>
  </si>
  <si>
    <t>գազի պատասխանատուի և մանկավարժի</t>
  </si>
  <si>
    <t>հիմանորոգման կազմակերպության կողմից կոմունալի ծախսեր</t>
  </si>
  <si>
    <t>Աշխատավարձի գծով</t>
  </si>
  <si>
    <t>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</si>
</sst>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>
      <alignment horizontal="left" vertical="center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QAzACAAQQBNAAAAAAAAAAAAAAAAAAAAAAAAAAAAAAAAAAAAAAAAAAAAAAAAAAAAAAAAAAAAAAAAAAAAAAAAAAAAAAAAAAAAAAAAAAAAAAAAAAAAAAAAAAAAAAAAAAAAAADnBwwABAAcAAsADQ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EzMTVaMCMGCSqGSIb3DQEJBDEWBBQB2r6b5t+l1fdgwL9LCIeK0RgaSTArBgsqhkiG9w0BCRACDDEcMBowGDAWBBRE5xMFRVajmd/v2Zzf5CvSbEm8HjANBgkqhkiG9w0BAQEFAASCAQAcibvSUO+Q/BSfUdUM8mJmRVAOWA5a0w40vl+L1/pIEN5lu1Rb9zeUZv0qNuRV7kjkEV9FQW29pHAgYUgErQAOrrmmeWB/vKDf3Zhllrwy+UeB3Ip8B8wvBGAGJGXJTxEZMJrtvHFIgIG/JjiNCPVgR7f2OhVLOrIr4Ad64xaGw/RzvDljqmDWSJtZtz0dxWXCHESaymcRjQtHk/KG0nMcy7GrQjNY9VC+q6PC5jjHFo3L+ccYlwVS9q817IMieWQlCLh9MW5CVsO0HPgXOilrBC1kv+Pk+IzMJRX34NztcT6ECOw7yjzpL4Hiw81RjLZJ3FUo5nm3vJWebT3eYGNY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xADoAMQAzACAAQQBNAAAAAAAAAAAAAAAAAAAAAAAAAAAAAAAAAAAAAAAAAAAAAAAAAAAAAAAAAAAAAAAAAAAAAAAAAAAAAAAAAAAAAAAAAAAAAAAAAAAAAAAAAAAAAAAAAAAAAADnBwwABAAcAAsAD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zEzMjBaMCMGCSqGSIb3DQEJBDEWBBSZ8di15KTEWw8gX6lojD2qz2zwlTArBgsqhkiG9w0BCRACDDEcMBowGDAWBBRE5xMFRVajmd/v2Zzf5CvSbEm8HjANBgkqhkiG9w0BAQEFAASCAQAPOtzm/MkdnLxi/4ycd16KrWXJLrU52j6FuFGd4sUlnr1+AHaMUvf+Zd90lenUUpvr8qObtkOwwPOj0qXnPIZK7EsKXwwMlfFN7eFsIEmjJTUu12fgl/q2GLoLN/oREmBTtEbEfsV9+aewXRp8Nea40Saj2NTrGhkfMfOMjYdZAJ5foFPmuA48ZjIJz634TM8HZq14DW2bbK/zVEyf5D8pluaUTWy0M6vgzK2lN12JEq8IhvgycRz9/yTcsaLdd3hGPVp9K5O/OZVpoYUyJ/M5dDSP23B6x21faltzGwTYlPrlH6ikQXO2EU82wKLgpJA+bqc/GThxnzdn01Pj5g67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63500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6C1415C-2184-2649-6F5A-47A32AE96BD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B433634-93DC-ABD1-E795-DCC937AB76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4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5.28515625" style="7" customWidth="1"/>
    <col min="3" max="3" width="37.1406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0" width="0" style="7" hidden="1" customWidth="1"/>
    <col min="21" max="16384" width="9.140625" style="7"/>
  </cols>
  <sheetData>
    <row r="1" spans="1:11">
      <c r="D1" s="42" t="s">
        <v>205</v>
      </c>
      <c r="E1" s="107">
        <v>179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179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5" t="s">
        <v>43</v>
      </c>
      <c r="B13" s="495"/>
      <c r="C13" s="495"/>
      <c r="D13" s="495"/>
      <c r="E13" s="419"/>
      <c r="F13" s="45"/>
    </row>
    <row r="14" spans="1:11" ht="27.75" customHeight="1">
      <c r="A14" s="496" t="s">
        <v>297</v>
      </c>
      <c r="B14" s="496"/>
      <c r="C14" s="496"/>
      <c r="D14" s="496"/>
      <c r="E14" s="420"/>
    </row>
    <row r="15" spans="1:11" ht="18.75" customHeight="1">
      <c r="A15" s="497" t="s">
        <v>252</v>
      </c>
      <c r="B15" s="497"/>
      <c r="C15" s="497"/>
      <c r="D15" s="497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0" t="s">
        <v>148</v>
      </c>
      <c r="C17" s="500"/>
      <c r="D17" s="330"/>
      <c r="E17" s="330"/>
    </row>
    <row r="18" spans="1:14" ht="18" customHeight="1">
      <c r="A18" s="117">
        <v>1</v>
      </c>
      <c r="B18" s="501" t="s">
        <v>120</v>
      </c>
      <c r="C18" s="501"/>
      <c r="D18" s="253">
        <f>+'Snund ev finans. pastaci'!C11</f>
        <v>31974.1</v>
      </c>
      <c r="E18" s="251"/>
    </row>
    <row r="19" spans="1:14" ht="18" customHeight="1">
      <c r="A19" s="117">
        <v>2</v>
      </c>
      <c r="B19" s="501" t="s">
        <v>261</v>
      </c>
      <c r="C19" s="501"/>
      <c r="D19" s="253">
        <f>+D20+D21</f>
        <v>24</v>
      </c>
      <c r="E19" s="251"/>
    </row>
    <row r="20" spans="1:14" ht="16.5" customHeight="1">
      <c r="A20" s="116">
        <v>2.1</v>
      </c>
      <c r="B20" s="502" t="s">
        <v>262</v>
      </c>
      <c r="C20" s="502"/>
      <c r="D20" s="252">
        <v>24</v>
      </c>
      <c r="E20" s="251"/>
    </row>
    <row r="21" spans="1:14" ht="18" hidden="1" customHeight="1">
      <c r="A21" s="116">
        <v>2.2000000000000002</v>
      </c>
      <c r="B21" s="502" t="s">
        <v>265</v>
      </c>
      <c r="C21" s="502"/>
      <c r="D21" s="252"/>
      <c r="E21" s="251"/>
    </row>
    <row r="22" spans="1:14" ht="18.75" hidden="1" customHeight="1">
      <c r="A22" s="117">
        <v>3</v>
      </c>
      <c r="B22" s="501" t="s">
        <v>266</v>
      </c>
      <c r="C22" s="501"/>
      <c r="D22" s="253">
        <f>+D23+D24</f>
        <v>0</v>
      </c>
      <c r="E22" s="251"/>
      <c r="F22" s="468" t="s">
        <v>284</v>
      </c>
    </row>
    <row r="23" spans="1:14" ht="20.25" hidden="1" customHeight="1">
      <c r="A23" s="116">
        <v>3.1</v>
      </c>
      <c r="B23" s="502" t="s">
        <v>263</v>
      </c>
      <c r="C23" s="502"/>
      <c r="D23" s="252"/>
      <c r="E23" s="251"/>
    </row>
    <row r="24" spans="1:14" ht="18" hidden="1" customHeight="1">
      <c r="A24" s="116">
        <v>3.2</v>
      </c>
      <c r="B24" s="502" t="s">
        <v>264</v>
      </c>
      <c r="C24" s="502"/>
      <c r="D24" s="252"/>
      <c r="E24" s="251"/>
    </row>
    <row r="25" spans="1:14" ht="17.25" customHeight="1">
      <c r="A25" s="117">
        <v>3</v>
      </c>
      <c r="B25" s="501" t="s">
        <v>271</v>
      </c>
      <c r="C25" s="501"/>
      <c r="D25" s="253">
        <f>+Komunal!N20</f>
        <v>11.7</v>
      </c>
      <c r="E25" s="251"/>
    </row>
    <row r="26" spans="1:14" s="3" customFormat="1" ht="21" hidden="1" customHeight="1">
      <c r="A26" s="117">
        <v>5</v>
      </c>
      <c r="B26" s="501" t="s">
        <v>8</v>
      </c>
      <c r="C26" s="501"/>
      <c r="D26" s="253">
        <f>+'Snund ev finans. pastaci'!D11</f>
        <v>0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v>6</v>
      </c>
      <c r="B27" s="501" t="s">
        <v>55</v>
      </c>
      <c r="C27" s="501"/>
      <c r="D27" s="251"/>
      <c r="E27" s="251"/>
      <c r="F27" s="333" t="s">
        <v>223</v>
      </c>
    </row>
    <row r="28" spans="1:14" ht="18" customHeight="1">
      <c r="A28" s="117">
        <v>4</v>
      </c>
      <c r="B28" s="501" t="s">
        <v>65</v>
      </c>
      <c r="C28" s="501"/>
      <c r="D28" s="253">
        <f>+Komunal!M28</f>
        <v>2946.9</v>
      </c>
      <c r="E28" s="251"/>
    </row>
    <row r="29" spans="1:14" ht="18" customHeight="1">
      <c r="A29" s="117">
        <v>5</v>
      </c>
      <c r="B29" s="501" t="s">
        <v>127</v>
      </c>
      <c r="C29" s="501"/>
      <c r="D29" s="253">
        <f>SUM(D30:D31)</f>
        <v>4986.5</v>
      </c>
      <c r="E29" s="253"/>
    </row>
    <row r="30" spans="1:14" s="3" customFormat="1" ht="16.5" customHeight="1">
      <c r="A30" s="116">
        <v>5.0999999999999996</v>
      </c>
      <c r="B30" s="502" t="s">
        <v>74</v>
      </c>
      <c r="C30" s="502"/>
      <c r="D30" s="265">
        <f>+D75</f>
        <v>4986.5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v>8.1999999999999993</v>
      </c>
      <c r="B31" s="502" t="s">
        <v>75</v>
      </c>
      <c r="C31" s="502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v>9</v>
      </c>
      <c r="B32" s="501" t="s">
        <v>10</v>
      </c>
      <c r="C32" s="501"/>
      <c r="D32" s="251"/>
      <c r="E32" s="251"/>
    </row>
    <row r="33" spans="1:24" s="3" customFormat="1" ht="17.25" hidden="1" customHeight="1">
      <c r="A33" s="160">
        <v>10</v>
      </c>
      <c r="B33" s="501"/>
      <c r="C33" s="50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17">
        <v>11</v>
      </c>
      <c r="B34" s="501"/>
      <c r="C34" s="50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503" t="s">
        <v>292</v>
      </c>
      <c r="C35" s="503"/>
      <c r="D35" s="313">
        <f>SUM(D18:D19,D22,D25:D29,D32:D34)</f>
        <v>39943.199999999997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504" t="s">
        <v>149</v>
      </c>
      <c r="C37" s="504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505" t="s">
        <v>12</v>
      </c>
      <c r="C38" s="505"/>
      <c r="D38" s="253">
        <f>+Ashkhatavardz!N12-'Dramakan hosqer'!D92</f>
        <v>31439.9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502" t="s">
        <v>121</v>
      </c>
      <c r="C39" s="502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7.25" customHeight="1">
      <c r="A40" s="161">
        <v>1.1000000000000001</v>
      </c>
      <c r="B40" s="502" t="s">
        <v>13</v>
      </c>
      <c r="C40" s="502"/>
      <c r="D40" s="265">
        <f>+Ashkhatavardz!C9+Ashkhatavardz!M7</f>
        <v>638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502" t="s">
        <v>290</v>
      </c>
      <c r="C41" s="502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4.25" hidden="1" customHeight="1">
      <c r="A42" s="117">
        <v>2</v>
      </c>
      <c r="B42" s="505" t="s">
        <v>16</v>
      </c>
      <c r="C42" s="505"/>
      <c r="D42" s="253">
        <f>+'Snund ev finans. pastaci'!E11</f>
        <v>0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hidden="1" customHeight="1">
      <c r="A43" s="117">
        <v>3</v>
      </c>
      <c r="B43" s="505" t="s">
        <v>15</v>
      </c>
      <c r="C43" s="505"/>
      <c r="D43" s="253">
        <f>+Komunal!F27</f>
        <v>0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hidden="1" customHeight="1">
      <c r="A44" s="117">
        <v>4</v>
      </c>
      <c r="B44" s="505" t="s">
        <v>14</v>
      </c>
      <c r="C44" s="505"/>
      <c r="D44" s="253">
        <f>+Komunal!J27</f>
        <v>0</v>
      </c>
      <c r="E44" s="251"/>
      <c r="F44" s="343">
        <f>+D44-Komunal!J20</f>
        <v>-2650.8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9.5" customHeight="1">
      <c r="A45" s="117">
        <v>2</v>
      </c>
      <c r="B45" s="505" t="s">
        <v>17</v>
      </c>
      <c r="C45" s="505"/>
      <c r="D45" s="253">
        <f>+Komunal!O27</f>
        <v>11.699999999999989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6.5" customHeight="1">
      <c r="A46" s="117">
        <v>3</v>
      </c>
      <c r="B46" s="505" t="s">
        <v>18</v>
      </c>
      <c r="C46" s="505"/>
      <c r="D46" s="251">
        <v>84</v>
      </c>
      <c r="E46" s="251"/>
    </row>
    <row r="47" spans="1:24" ht="18" hidden="1" customHeight="1">
      <c r="A47" s="117">
        <v>7</v>
      </c>
      <c r="B47" s="505" t="s">
        <v>19</v>
      </c>
      <c r="C47" s="505"/>
      <c r="D47" s="251">
        <v>0</v>
      </c>
      <c r="E47" s="251"/>
    </row>
    <row r="48" spans="1:24" ht="18" customHeight="1">
      <c r="A48" s="117">
        <v>4</v>
      </c>
      <c r="B48" s="505" t="s">
        <v>20</v>
      </c>
      <c r="C48" s="505"/>
      <c r="D48" s="315">
        <f>SUM(D49:D51)</f>
        <v>115.2</v>
      </c>
      <c r="E48" s="315"/>
    </row>
    <row r="49" spans="1:19" s="3" customFormat="1" ht="18" customHeight="1">
      <c r="A49" s="116">
        <v>4.0999999999999996</v>
      </c>
      <c r="B49" s="502" t="s">
        <v>21</v>
      </c>
      <c r="C49" s="502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hidden="1" customHeight="1">
      <c r="A50" s="116">
        <v>8.1999999999999993</v>
      </c>
      <c r="B50" s="502" t="s">
        <v>22</v>
      </c>
      <c r="C50" s="502"/>
      <c r="D50" s="252">
        <v>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>
      <c r="A51" s="116">
        <v>4.2</v>
      </c>
      <c r="B51" s="502" t="s">
        <v>23</v>
      </c>
      <c r="C51" s="502"/>
      <c r="D51" s="252">
        <v>57.6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498" t="s">
        <v>239</v>
      </c>
    </row>
    <row r="52" spans="1:19" ht="18" customHeight="1" thickBot="1">
      <c r="A52" s="117">
        <v>5</v>
      </c>
      <c r="B52" s="505" t="s">
        <v>24</v>
      </c>
      <c r="C52" s="505"/>
      <c r="D52" s="251">
        <v>5</v>
      </c>
      <c r="E52" s="251"/>
      <c r="K52" s="89" t="s">
        <v>204</v>
      </c>
      <c r="O52" s="8" t="s">
        <v>240</v>
      </c>
      <c r="P52" s="8"/>
      <c r="Q52" s="499"/>
    </row>
    <row r="53" spans="1:19" ht="18" customHeight="1" thickBot="1">
      <c r="A53" s="117">
        <v>6</v>
      </c>
      <c r="B53" s="505" t="s">
        <v>31</v>
      </c>
      <c r="C53" s="505"/>
      <c r="D53" s="251">
        <f>+S53</f>
        <v>49</v>
      </c>
      <c r="E53" s="251"/>
      <c r="F53" s="6" t="s">
        <v>225</v>
      </c>
      <c r="K53" s="304">
        <v>2</v>
      </c>
      <c r="L53" s="89" t="s">
        <v>202</v>
      </c>
      <c r="M53" s="306">
        <v>147</v>
      </c>
      <c r="N53" s="89" t="s">
        <v>203</v>
      </c>
      <c r="O53" s="305">
        <f>+K53*M53/12*2</f>
        <v>49</v>
      </c>
      <c r="P53" s="43" t="s">
        <v>224</v>
      </c>
      <c r="Q53" s="342"/>
      <c r="R53" s="7" t="s">
        <v>203</v>
      </c>
      <c r="S53" s="340">
        <f>+O53+Q53</f>
        <v>49</v>
      </c>
    </row>
    <row r="54" spans="1:19" ht="18" customHeight="1">
      <c r="A54" s="117">
        <v>7</v>
      </c>
      <c r="B54" s="505" t="s">
        <v>25</v>
      </c>
      <c r="C54" s="505"/>
      <c r="D54" s="251">
        <v>50</v>
      </c>
      <c r="E54" s="251"/>
    </row>
    <row r="55" spans="1:19" ht="18" customHeight="1">
      <c r="A55" s="117">
        <v>8</v>
      </c>
      <c r="B55" s="505" t="s">
        <v>76</v>
      </c>
      <c r="C55" s="505"/>
      <c r="D55" s="251">
        <v>20</v>
      </c>
      <c r="E55" s="251"/>
    </row>
    <row r="56" spans="1:19" ht="18" customHeight="1">
      <c r="A56" s="117">
        <v>9</v>
      </c>
      <c r="B56" s="505" t="s">
        <v>50</v>
      </c>
      <c r="C56" s="505"/>
      <c r="D56" s="251">
        <v>20</v>
      </c>
      <c r="E56" s="251"/>
    </row>
    <row r="57" spans="1:19" ht="17.25" customHeight="1">
      <c r="A57" s="117">
        <v>10</v>
      </c>
      <c r="B57" s="505" t="s">
        <v>122</v>
      </c>
      <c r="C57" s="505"/>
      <c r="D57" s="251">
        <v>10</v>
      </c>
      <c r="E57" s="251"/>
    </row>
    <row r="58" spans="1:19" ht="18" hidden="1" customHeight="1">
      <c r="A58" s="117">
        <v>15</v>
      </c>
      <c r="B58" s="505" t="s">
        <v>123</v>
      </c>
      <c r="C58" s="505"/>
      <c r="D58" s="251"/>
      <c r="E58" s="251"/>
      <c r="G58" s="52"/>
    </row>
    <row r="59" spans="1:19" ht="20.25" hidden="1" customHeight="1">
      <c r="A59" s="117">
        <v>16</v>
      </c>
      <c r="B59" s="505" t="s">
        <v>26</v>
      </c>
      <c r="C59" s="505"/>
      <c r="D59" s="251"/>
      <c r="E59" s="251"/>
      <c r="G59" s="52"/>
    </row>
    <row r="60" spans="1:19" ht="18" customHeight="1">
      <c r="A60" s="117">
        <v>11</v>
      </c>
      <c r="B60" s="505" t="s">
        <v>27</v>
      </c>
      <c r="C60" s="505"/>
      <c r="D60" s="251">
        <v>30</v>
      </c>
      <c r="E60" s="251"/>
    </row>
    <row r="61" spans="1:19" ht="18.75" hidden="1" customHeight="1">
      <c r="A61" s="117">
        <v>18</v>
      </c>
      <c r="B61" s="505" t="s">
        <v>69</v>
      </c>
      <c r="C61" s="505"/>
      <c r="D61" s="251"/>
      <c r="E61" s="251"/>
    </row>
    <row r="62" spans="1:19" ht="18.75" customHeight="1">
      <c r="A62" s="117">
        <v>12</v>
      </c>
      <c r="B62" s="505" t="s">
        <v>56</v>
      </c>
      <c r="C62" s="505"/>
      <c r="D62" s="253">
        <f>+D28</f>
        <v>2946.9</v>
      </c>
      <c r="E62" s="251"/>
    </row>
    <row r="63" spans="1:19" ht="18" customHeight="1">
      <c r="A63" s="117">
        <v>13</v>
      </c>
      <c r="B63" s="505" t="s">
        <v>47</v>
      </c>
      <c r="C63" s="505"/>
      <c r="D63" s="251">
        <v>7</v>
      </c>
      <c r="E63" s="251"/>
    </row>
    <row r="64" spans="1:19" ht="18.75" customHeight="1">
      <c r="A64" s="117">
        <v>14</v>
      </c>
      <c r="B64" s="505" t="s">
        <v>77</v>
      </c>
      <c r="C64" s="505"/>
      <c r="D64" s="251">
        <v>5</v>
      </c>
      <c r="E64" s="251"/>
    </row>
    <row r="65" spans="1:14" ht="18.75" customHeight="1">
      <c r="A65" s="117">
        <v>15</v>
      </c>
      <c r="B65" s="505" t="s">
        <v>78</v>
      </c>
      <c r="C65" s="505"/>
      <c r="D65" s="251">
        <v>95</v>
      </c>
      <c r="E65" s="251"/>
    </row>
    <row r="66" spans="1:14" ht="18.75" customHeight="1">
      <c r="A66" s="117">
        <v>16</v>
      </c>
      <c r="B66" s="505" t="s">
        <v>48</v>
      </c>
      <c r="C66" s="505"/>
      <c r="D66" s="251">
        <v>3</v>
      </c>
      <c r="E66" s="251"/>
    </row>
    <row r="67" spans="1:14" ht="17.25" customHeight="1">
      <c r="A67" s="117">
        <v>17</v>
      </c>
      <c r="B67" s="505" t="s">
        <v>124</v>
      </c>
      <c r="C67" s="505"/>
      <c r="D67" s="251">
        <v>5</v>
      </c>
      <c r="E67" s="251"/>
    </row>
    <row r="68" spans="1:14" ht="18.75" hidden="1" customHeight="1">
      <c r="A68" s="117">
        <v>25</v>
      </c>
      <c r="B68" s="505" t="s">
        <v>49</v>
      </c>
      <c r="C68" s="505"/>
      <c r="D68" s="251"/>
      <c r="E68" s="251"/>
    </row>
    <row r="69" spans="1:14" ht="18" customHeight="1">
      <c r="A69" s="117">
        <v>18</v>
      </c>
      <c r="B69" s="505" t="s">
        <v>66</v>
      </c>
      <c r="C69" s="505"/>
      <c r="D69" s="251">
        <v>60</v>
      </c>
      <c r="E69" s="251"/>
    </row>
    <row r="70" spans="1:14" ht="18.75" hidden="1" customHeight="1">
      <c r="A70" s="117">
        <v>27</v>
      </c>
      <c r="B70" s="505" t="s">
        <v>79</v>
      </c>
      <c r="C70" s="505"/>
      <c r="D70" s="251"/>
      <c r="E70" s="251"/>
    </row>
    <row r="71" spans="1:14" ht="18.75" hidden="1" customHeight="1">
      <c r="A71" s="117">
        <v>28</v>
      </c>
      <c r="B71" s="505"/>
      <c r="C71" s="505"/>
      <c r="D71" s="251"/>
      <c r="E71" s="251"/>
    </row>
    <row r="72" spans="1:14" ht="18.75" hidden="1" customHeight="1">
      <c r="A72" s="117">
        <v>29</v>
      </c>
      <c r="B72" s="505"/>
      <c r="C72" s="505"/>
      <c r="D72" s="251"/>
      <c r="E72" s="251"/>
    </row>
    <row r="73" spans="1:14" ht="18.75" hidden="1" customHeight="1">
      <c r="A73" s="117">
        <v>30</v>
      </c>
      <c r="B73" s="505"/>
      <c r="C73" s="505"/>
      <c r="D73" s="251"/>
      <c r="E73" s="251"/>
      <c r="F73" s="57" t="s">
        <v>125</v>
      </c>
    </row>
    <row r="74" spans="1:14" ht="18.75" customHeight="1">
      <c r="A74" s="117">
        <v>19</v>
      </c>
      <c r="B74" s="505" t="s">
        <v>28</v>
      </c>
      <c r="C74" s="505"/>
      <c r="D74" s="251">
        <v>4986.5</v>
      </c>
      <c r="E74" s="251"/>
    </row>
    <row r="75" spans="1:14" s="3" customFormat="1" ht="16.5" customHeight="1">
      <c r="A75" s="161">
        <v>19.100000000000001</v>
      </c>
      <c r="B75" s="502" t="s">
        <v>80</v>
      </c>
      <c r="C75" s="502"/>
      <c r="D75" s="252">
        <v>4986.5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v>32</v>
      </c>
      <c r="B76" s="505" t="s">
        <v>81</v>
      </c>
      <c r="C76" s="505"/>
      <c r="D76" s="251"/>
      <c r="E76" s="251"/>
    </row>
    <row r="77" spans="1:14" s="17" customFormat="1" ht="20.25" hidden="1" customHeight="1">
      <c r="A77" s="117">
        <v>33</v>
      </c>
      <c r="B77" s="505" t="s">
        <v>70</v>
      </c>
      <c r="C77" s="505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506" t="s">
        <v>32</v>
      </c>
      <c r="C78" s="506"/>
      <c r="D78" s="313">
        <f>SUM(D38,D42:D48,D52:D74,D76:D77)</f>
        <v>39943.200000000004</v>
      </c>
      <c r="E78" s="467" t="s">
        <v>250</v>
      </c>
      <c r="F78" s="310">
        <f>+D35-D78</f>
        <v>0</v>
      </c>
    </row>
    <row r="79" spans="1:14" ht="23.25" customHeight="1">
      <c r="B79" s="55"/>
      <c r="C79" s="8"/>
    </row>
    <row r="80" spans="1:14" ht="26.25" hidden="1" customHeight="1">
      <c r="B80" s="9" t="s">
        <v>2</v>
      </c>
      <c r="C80" s="317" t="s">
        <v>298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7" t="s">
        <v>299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2" t="s">
        <v>242</v>
      </c>
      <c r="D85" s="332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65">
    <mergeCell ref="B78:C78"/>
    <mergeCell ref="B73:C73"/>
    <mergeCell ref="B74:C74"/>
    <mergeCell ref="B76:C76"/>
    <mergeCell ref="B77:C77"/>
    <mergeCell ref="B75:C75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60:C60"/>
    <mergeCell ref="B61:C61"/>
    <mergeCell ref="B62:C62"/>
    <mergeCell ref="B53:C53"/>
    <mergeCell ref="B54:C54"/>
    <mergeCell ref="B55:C55"/>
    <mergeCell ref="B56:C56"/>
    <mergeCell ref="B57:C57"/>
    <mergeCell ref="B58:C58"/>
    <mergeCell ref="B59:C59"/>
    <mergeCell ref="B45:C45"/>
    <mergeCell ref="B46:C46"/>
    <mergeCell ref="B47:C47"/>
    <mergeCell ref="B48:C48"/>
    <mergeCell ref="B52:C52"/>
    <mergeCell ref="B49:C49"/>
    <mergeCell ref="B50:C50"/>
    <mergeCell ref="B51:C51"/>
    <mergeCell ref="B40:C40"/>
    <mergeCell ref="B41:C41"/>
    <mergeCell ref="B42:C42"/>
    <mergeCell ref="B43:C43"/>
    <mergeCell ref="B44:C44"/>
    <mergeCell ref="B31:C31"/>
    <mergeCell ref="B35:C35"/>
    <mergeCell ref="B37:C37"/>
    <mergeCell ref="B38:C38"/>
    <mergeCell ref="B39:C39"/>
    <mergeCell ref="B20:C20"/>
    <mergeCell ref="B21:C21"/>
    <mergeCell ref="B23:C23"/>
    <mergeCell ref="B24:C24"/>
    <mergeCell ref="B30:C30"/>
    <mergeCell ref="A13:D13"/>
    <mergeCell ref="A14:D14"/>
    <mergeCell ref="A15:D15"/>
    <mergeCell ref="Q51:Q52"/>
    <mergeCell ref="B17:C17"/>
    <mergeCell ref="B18:C18"/>
    <mergeCell ref="B19:C19"/>
    <mergeCell ref="B22:C22"/>
    <mergeCell ref="B25:C25"/>
    <mergeCell ref="B26:C26"/>
    <mergeCell ref="B27:C27"/>
    <mergeCell ref="B28:C28"/>
    <mergeCell ref="B29:C29"/>
    <mergeCell ref="B32:C32"/>
    <mergeCell ref="B33:C33"/>
    <mergeCell ref="B34:C34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66675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1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0.85546875" style="83" customWidth="1"/>
    <col min="3" max="3" width="39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6384" width="9.140625" style="83"/>
  </cols>
  <sheetData>
    <row r="1" spans="1:13" ht="17.25">
      <c r="D1" s="347" t="s">
        <v>205</v>
      </c>
      <c r="E1" s="433">
        <f>+'Ekamut-caxs'!E1+1</f>
        <v>180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3">
        <f>+'Ekamut-caxs'!E7+1</f>
        <v>180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9" t="s">
        <v>43</v>
      </c>
      <c r="B13" s="509"/>
      <c r="C13" s="509"/>
      <c r="D13" s="509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6" t="str">
        <f>+'Ekamut-caxs'!A14:D14</f>
        <v xml:space="preserve">«Երևանի հ․95 մսուր-մանկապարտեզ» ՀՈԱԿ-ի </v>
      </c>
      <c r="B14" s="496"/>
      <c r="C14" s="496"/>
      <c r="D14" s="496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7" t="s">
        <v>285</v>
      </c>
      <c r="B15" s="497"/>
      <c r="C15" s="497"/>
      <c r="D15" s="497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0" t="s">
        <v>33</v>
      </c>
      <c r="C18" s="511"/>
      <c r="D18" s="88" t="s">
        <v>45</v>
      </c>
      <c r="E18" s="424"/>
      <c r="F18" s="109"/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2" t="s">
        <v>34</v>
      </c>
      <c r="C19" s="513"/>
      <c r="D19" s="292">
        <f>+'Dramakani hamematakan'!D6</f>
        <v>14.6</v>
      </c>
      <c r="E19" s="425"/>
      <c r="F19" s="507" t="s">
        <v>231</v>
      </c>
      <c r="G19" s="508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2" t="s">
        <v>84</v>
      </c>
      <c r="C20" s="513"/>
      <c r="D20" s="292">
        <f>SUM(D21:D22,D25,D30:D31)</f>
        <v>35387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v>1</v>
      </c>
      <c r="B21" s="514" t="s">
        <v>120</v>
      </c>
      <c r="C21" s="515"/>
      <c r="D21" s="284">
        <f>+'Ekamut-caxs'!D18</f>
        <v>31974.1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v>2</v>
      </c>
      <c r="B22" s="514" t="s">
        <v>261</v>
      </c>
      <c r="C22" s="515"/>
      <c r="D22" s="284">
        <f>+'Ekamut-caxs'!D19</f>
        <v>24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7.25" customHeight="1">
      <c r="A23" s="27">
        <v>2.1</v>
      </c>
      <c r="B23" s="518" t="s">
        <v>262</v>
      </c>
      <c r="C23" s="519"/>
      <c r="D23" s="258">
        <f>+'Ekamut-caxs'!D20</f>
        <v>24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v>2.2000000000000002</v>
      </c>
      <c r="B24" s="518" t="s">
        <v>265</v>
      </c>
      <c r="C24" s="519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hidden="1" customHeight="1">
      <c r="A25" s="61">
        <v>3</v>
      </c>
      <c r="B25" s="514" t="s">
        <v>266</v>
      </c>
      <c r="C25" s="515"/>
      <c r="D25" s="283">
        <f>+'Ekamut-caxs'!D22</f>
        <v>0</v>
      </c>
      <c r="E25" s="427"/>
      <c r="F25" s="46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v>3.1</v>
      </c>
      <c r="B26" s="518" t="s">
        <v>263</v>
      </c>
      <c r="C26" s="519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7.25" hidden="1" customHeight="1">
      <c r="A27" s="27">
        <v>3.2</v>
      </c>
      <c r="B27" s="518" t="s">
        <v>264</v>
      </c>
      <c r="C27" s="519"/>
      <c r="D27" s="258">
        <f>+'Ekamut-caxs'!D24</f>
        <v>0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 hidden="1">
      <c r="A28" s="61">
        <v>4</v>
      </c>
      <c r="B28" s="514" t="s">
        <v>8</v>
      </c>
      <c r="C28" s="515"/>
      <c r="D28" s="284">
        <f>+'Ekamut-caxs'!D26</f>
        <v>0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v>5</v>
      </c>
      <c r="B29" s="514" t="s">
        <v>55</v>
      </c>
      <c r="C29" s="515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>
      <c r="A30" s="61">
        <v>3</v>
      </c>
      <c r="B30" s="514" t="s">
        <v>65</v>
      </c>
      <c r="C30" s="515"/>
      <c r="D30" s="284">
        <f>+'Ekamut-caxs'!D28</f>
        <v>2946.9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5" customHeight="1">
      <c r="A31" s="61">
        <v>4</v>
      </c>
      <c r="B31" s="514" t="s">
        <v>35</v>
      </c>
      <c r="C31" s="515"/>
      <c r="D31" s="283">
        <v>442</v>
      </c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v>8</v>
      </c>
      <c r="B32" s="514" t="s">
        <v>10</v>
      </c>
      <c r="C32" s="515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v>9</v>
      </c>
      <c r="B33" s="514"/>
      <c r="C33" s="515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v>10</v>
      </c>
      <c r="B34" s="514"/>
      <c r="C34" s="515"/>
      <c r="D34" s="283">
        <f>+'Ekamut-caxs'!D34</f>
        <v>0</v>
      </c>
      <c r="E34" s="428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2" t="s">
        <v>85</v>
      </c>
      <c r="C35" s="513"/>
      <c r="D35" s="292">
        <f>D36+D79+D91</f>
        <v>35401.599999999999</v>
      </c>
      <c r="E35" s="426"/>
      <c r="F35" s="316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2" t="s">
        <v>61</v>
      </c>
      <c r="C36" s="513"/>
      <c r="D36" s="292">
        <f>SUM(D37,D41:D47,D51:D73,D77:D78)</f>
        <v>35387.5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6.5" customHeight="1">
      <c r="A37" s="61">
        <v>1</v>
      </c>
      <c r="B37" s="516" t="s">
        <v>12</v>
      </c>
      <c r="C37" s="517"/>
      <c r="D37" s="284">
        <f>+'Ekamut-caxs'!D38</f>
        <v>31439.9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v>1.1000000000000001</v>
      </c>
      <c r="B38" s="518" t="s">
        <v>121</v>
      </c>
      <c r="C38" s="519"/>
      <c r="D38" s="296">
        <f>+'Ekamut-caxs'!D39</f>
        <v>0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6.5" customHeight="1">
      <c r="A39" s="27">
        <v>1.1000000000000001</v>
      </c>
      <c r="B39" s="518" t="s">
        <v>13</v>
      </c>
      <c r="C39" s="519"/>
      <c r="D39" s="296">
        <f>+'Ekamut-caxs'!D40</f>
        <v>638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v>1.3</v>
      </c>
      <c r="B40" s="518" t="str">
        <f>+'Ekamut-caxs'!B41</f>
        <v>կամավոր ատեստ. գծով լրավճար</v>
      </c>
      <c r="C40" s="519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7.25" customHeight="1">
      <c r="A41" s="61">
        <v>2</v>
      </c>
      <c r="B41" s="516" t="s">
        <v>16</v>
      </c>
      <c r="C41" s="517"/>
      <c r="D41" s="283">
        <f>+'Ekamut-caxs'!D42</f>
        <v>0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hidden="1" customHeight="1">
      <c r="A42" s="61">
        <v>3</v>
      </c>
      <c r="B42" s="516" t="s">
        <v>15</v>
      </c>
      <c r="C42" s="517"/>
      <c r="D42" s="284">
        <f>+'Ekamut-caxs'!D43</f>
        <v>0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4</v>
      </c>
      <c r="B43" s="516" t="s">
        <v>14</v>
      </c>
      <c r="C43" s="517"/>
      <c r="D43" s="284">
        <f>+'Ekamut-caxs'!D44</f>
        <v>0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hidden="1" customHeight="1">
      <c r="A44" s="61">
        <v>5</v>
      </c>
      <c r="B44" s="516" t="s">
        <v>17</v>
      </c>
      <c r="C44" s="517"/>
      <c r="D44" s="284">
        <f>+Komunal!M27</f>
        <v>0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7.25" customHeight="1">
      <c r="A45" s="61">
        <v>3</v>
      </c>
      <c r="B45" s="516" t="s">
        <v>18</v>
      </c>
      <c r="C45" s="517"/>
      <c r="D45" s="284">
        <f>+'Ekamut-caxs'!D46</f>
        <v>84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hidden="1" customHeight="1">
      <c r="A46" s="61">
        <v>7</v>
      </c>
      <c r="B46" s="516" t="s">
        <v>19</v>
      </c>
      <c r="C46" s="517"/>
      <c r="D46" s="284">
        <f>+'Ekamut-caxs'!D47</f>
        <v>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v>4</v>
      </c>
      <c r="B47" s="516" t="s">
        <v>20</v>
      </c>
      <c r="C47" s="517"/>
      <c r="D47" s="284">
        <f>SUM(D48:D50)</f>
        <v>115.2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7.25" customHeight="1">
      <c r="A48" s="27">
        <v>4.0999999999999996</v>
      </c>
      <c r="B48" s="518" t="s">
        <v>21</v>
      </c>
      <c r="C48" s="519"/>
      <c r="D48" s="296">
        <f>+'Ekamut-caxs'!D49</f>
        <v>57.6</v>
      </c>
      <c r="E48" s="427"/>
    </row>
    <row r="49" spans="1:13" ht="18" hidden="1" customHeight="1">
      <c r="A49" s="27">
        <v>8.1999999999999993</v>
      </c>
      <c r="B49" s="518" t="s">
        <v>22</v>
      </c>
      <c r="C49" s="519"/>
      <c r="D49" s="296">
        <f>+'Ekamut-caxs'!D50</f>
        <v>0</v>
      </c>
      <c r="E49" s="427"/>
    </row>
    <row r="50" spans="1:13" ht="18" customHeight="1">
      <c r="A50" s="27">
        <v>4.2</v>
      </c>
      <c r="B50" s="518" t="s">
        <v>23</v>
      </c>
      <c r="C50" s="519"/>
      <c r="D50" s="296">
        <f>+'Ekamut-caxs'!D51</f>
        <v>57.6</v>
      </c>
      <c r="E50" s="427"/>
    </row>
    <row r="51" spans="1:13" s="97" customFormat="1" ht="18" customHeight="1">
      <c r="A51" s="61">
        <v>5</v>
      </c>
      <c r="B51" s="516" t="s">
        <v>24</v>
      </c>
      <c r="C51" s="517"/>
      <c r="D51" s="284">
        <f>+'Ekamut-caxs'!D52</f>
        <v>5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6</v>
      </c>
      <c r="B52" s="516" t="s">
        <v>31</v>
      </c>
      <c r="C52" s="517"/>
      <c r="D52" s="283">
        <f>+'Ekamut-caxs'!D53</f>
        <v>49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7</v>
      </c>
      <c r="B53" s="516" t="s">
        <v>25</v>
      </c>
      <c r="C53" s="517"/>
      <c r="D53" s="283">
        <f>+'Ekamut-caxs'!D54</f>
        <v>50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8</v>
      </c>
      <c r="B54" s="516" t="s">
        <v>76</v>
      </c>
      <c r="C54" s="517"/>
      <c r="D54" s="283">
        <f>+'Ekamut-caxs'!D55</f>
        <v>20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9</v>
      </c>
      <c r="B55" s="516" t="s">
        <v>50</v>
      </c>
      <c r="C55" s="517"/>
      <c r="D55" s="284">
        <f>+'Ekamut-caxs'!D56</f>
        <v>20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v>10</v>
      </c>
      <c r="B56" s="516" t="s">
        <v>122</v>
      </c>
      <c r="C56" s="517"/>
      <c r="D56" s="284">
        <f>+'Ekamut-caxs'!D57</f>
        <v>10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hidden="1" customHeight="1">
      <c r="A57" s="61">
        <v>15</v>
      </c>
      <c r="B57" s="516" t="s">
        <v>123</v>
      </c>
      <c r="C57" s="517"/>
      <c r="D57" s="284">
        <f>+'Ekamut-caxs'!D58</f>
        <v>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v>16</v>
      </c>
      <c r="B58" s="516" t="s">
        <v>26</v>
      </c>
      <c r="C58" s="517"/>
      <c r="D58" s="284">
        <f>+'Ekamut-caxs'!D59</f>
        <v>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20.25" customHeight="1">
      <c r="A59" s="61">
        <v>11</v>
      </c>
      <c r="B59" s="516" t="s">
        <v>27</v>
      </c>
      <c r="C59" s="517"/>
      <c r="D59" s="284">
        <f>+'Ekamut-caxs'!D60</f>
        <v>30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0.75" hidden="1" customHeight="1">
      <c r="A60" s="61">
        <v>18</v>
      </c>
      <c r="B60" s="516" t="s">
        <v>69</v>
      </c>
      <c r="C60" s="517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customHeight="1">
      <c r="A61" s="61">
        <v>12</v>
      </c>
      <c r="B61" s="516" t="s">
        <v>56</v>
      </c>
      <c r="C61" s="517"/>
      <c r="D61" s="284">
        <f>+'Ekamut-caxs'!D62</f>
        <v>2946.9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13</v>
      </c>
      <c r="B62" s="516" t="s">
        <v>47</v>
      </c>
      <c r="C62" s="517"/>
      <c r="D62" s="284">
        <f>+'Ekamut-caxs'!D63</f>
        <v>7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14</v>
      </c>
      <c r="B63" s="516" t="s">
        <v>77</v>
      </c>
      <c r="C63" s="517"/>
      <c r="D63" s="284">
        <f>+'Ekamut-caxs'!D64</f>
        <v>5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15</v>
      </c>
      <c r="B64" s="516" t="s">
        <v>78</v>
      </c>
      <c r="C64" s="517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16</v>
      </c>
      <c r="B65" s="516" t="s">
        <v>48</v>
      </c>
      <c r="C65" s="517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6.5" customHeight="1">
      <c r="A66" s="61">
        <v>17</v>
      </c>
      <c r="B66" s="516" t="s">
        <v>124</v>
      </c>
      <c r="C66" s="517"/>
      <c r="D66" s="284">
        <f>+'Ekamut-caxs'!D67</f>
        <v>5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25</v>
      </c>
      <c r="B67" s="516" t="s">
        <v>49</v>
      </c>
      <c r="C67" s="517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7.25" customHeight="1">
      <c r="A68" s="61">
        <v>18</v>
      </c>
      <c r="B68" s="516" t="s">
        <v>66</v>
      </c>
      <c r="C68" s="517"/>
      <c r="D68" s="284">
        <f>+'Ekamut-caxs'!D69</f>
        <v>60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27</v>
      </c>
      <c r="B69" s="516" t="s">
        <v>79</v>
      </c>
      <c r="C69" s="517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6"/>
      <c r="C70" s="517"/>
      <c r="D70" s="284">
        <f>+'Ekamut-caxs'!D71</f>
        <v>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6"/>
      <c r="C71" s="517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6"/>
      <c r="C72" s="517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6" t="s">
        <v>37</v>
      </c>
      <c r="C73" s="517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v>31.1</v>
      </c>
      <c r="B74" s="518" t="s">
        <v>38</v>
      </c>
      <c r="C74" s="519"/>
      <c r="D74" s="258"/>
      <c r="E74" s="430"/>
    </row>
    <row r="75" spans="1:13" ht="19.5" hidden="1" customHeight="1">
      <c r="A75" s="14">
        <v>31.2</v>
      </c>
      <c r="B75" s="518" t="s">
        <v>51</v>
      </c>
      <c r="C75" s="519"/>
      <c r="D75" s="258"/>
      <c r="E75" s="430"/>
    </row>
    <row r="76" spans="1:13" ht="19.5" hidden="1" customHeight="1">
      <c r="A76" s="14">
        <v>31.3</v>
      </c>
      <c r="B76" s="518" t="s">
        <v>86</v>
      </c>
      <c r="C76" s="519"/>
      <c r="D76" s="258">
        <f>+'Ekamut-caxs'!D76</f>
        <v>0</v>
      </c>
      <c r="E76" s="430"/>
    </row>
    <row r="77" spans="1:13" s="97" customFormat="1" ht="18.75" customHeight="1">
      <c r="A77" s="71">
        <v>19</v>
      </c>
      <c r="B77" s="516" t="s">
        <v>39</v>
      </c>
      <c r="C77" s="517"/>
      <c r="D77" s="284">
        <f>+'Deb. ev kreditor'!D59-'Deb. ev kreditor'!D55</f>
        <v>442.5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6" t="s">
        <v>87</v>
      </c>
      <c r="C78" s="517"/>
      <c r="D78" s="283"/>
      <c r="E78" s="428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20" t="s">
        <v>62</v>
      </c>
      <c r="C79" s="521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16" t="s">
        <v>92</v>
      </c>
      <c r="C80" s="517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6" t="s">
        <v>88</v>
      </c>
      <c r="C81" s="517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v>1.2</v>
      </c>
      <c r="B82" s="516" t="s">
        <v>89</v>
      </c>
      <c r="C82" s="517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1.3</v>
      </c>
      <c r="B83" s="516" t="s">
        <v>90</v>
      </c>
      <c r="C83" s="517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1.4</v>
      </c>
      <c r="B84" s="516" t="s">
        <v>67</v>
      </c>
      <c r="C84" s="517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5" hidden="1" customHeight="1">
      <c r="A85" s="71">
        <v>1.5</v>
      </c>
      <c r="B85" s="516" t="s">
        <v>68</v>
      </c>
      <c r="C85" s="517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v>1.6</v>
      </c>
      <c r="B86" s="516"/>
      <c r="C86" s="517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6" t="s">
        <v>93</v>
      </c>
      <c r="C87" s="517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6" t="s">
        <v>64</v>
      </c>
      <c r="C88" s="517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16" t="s">
        <v>63</v>
      </c>
      <c r="C89" s="517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16" t="s">
        <v>52</v>
      </c>
      <c r="C90" s="517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305</v>
      </c>
      <c r="B91" s="512" t="s">
        <v>155</v>
      </c>
      <c r="C91" s="513"/>
      <c r="D91" s="292">
        <f>SUM(D92:D93)</f>
        <v>14.100000000000001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6" t="s">
        <v>304</v>
      </c>
      <c r="C92" s="517"/>
      <c r="D92" s="283">
        <f>38.1-24</f>
        <v>14.100000000000001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6"/>
      <c r="C93" s="517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2" t="s">
        <v>41</v>
      </c>
      <c r="C94" s="513"/>
      <c r="D94" s="292">
        <f>D19+D20-D35</f>
        <v>0</v>
      </c>
      <c r="E94" s="469" t="s">
        <v>250</v>
      </c>
      <c r="F94" s="507" t="s">
        <v>206</v>
      </c>
      <c r="G94" s="508"/>
      <c r="H94" s="308"/>
      <c r="I94" s="308"/>
      <c r="J94" s="307"/>
      <c r="K94" s="98"/>
      <c r="L94" s="98"/>
      <c r="M94" s="98"/>
    </row>
    <row r="95" spans="1:13" s="81" customFormat="1" ht="27.7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7" t="str">
        <f>+'Ekamut-caxs'!C80</f>
        <v>ՆԱՐԻՆԵ  ԳԱԼՍՏՅԱՆ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ՆԱՐԻՆԵ ՊՈՂՈՍՅԱՆ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115.5" customHeight="1">
      <c r="B101" s="492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5:D36 D48:D61 D77 D91 D9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3" zoomScaleSheetLayoutView="100" workbookViewId="0">
      <selection activeCell="A66" sqref="A66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2" t="s">
        <v>57</v>
      </c>
      <c r="B1" s="522"/>
      <c r="C1" s="522"/>
      <c r="D1" s="522"/>
      <c r="E1" s="522"/>
      <c r="F1" s="522"/>
    </row>
    <row r="2" spans="1:18" s="22" customFormat="1" ht="25.5" customHeight="1">
      <c r="A2" s="496" t="str">
        <f>+'Ekamut-caxs'!A14:D14</f>
        <v xml:space="preserve">«Երևանի հ․95 մսուր-մանկապարտեզ» ՀՈԱԿ-ի </v>
      </c>
      <c r="B2" s="496"/>
      <c r="C2" s="496"/>
      <c r="D2" s="496"/>
      <c r="E2" s="496"/>
      <c r="F2" s="496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5" t="s">
        <v>258</v>
      </c>
      <c r="B3" s="525"/>
      <c r="C3" s="525"/>
      <c r="D3" s="525"/>
      <c r="E3" s="525"/>
      <c r="F3" s="525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68286.899999999994</v>
      </c>
      <c r="D6" s="311">
        <f>SUM(D7:D18,D21:D24)</f>
        <v>39967.199999999997</v>
      </c>
      <c r="E6" s="311">
        <f t="shared" ref="E6:E66" si="0">D6-C6</f>
        <v>-28319.699999999997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61680</v>
      </c>
      <c r="D7" s="298">
        <f>+'Ekamut-caxs'!D18</f>
        <v>31974.1</v>
      </c>
      <c r="E7" s="298">
        <f t="shared" si="0"/>
        <v>-29705.9</v>
      </c>
      <c r="F7" s="493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261</v>
      </c>
      <c r="C8" s="465">
        <f>+C9+C10</f>
        <v>0</v>
      </c>
      <c r="D8" s="298">
        <f>+'Ekamut-caxs'!D19</f>
        <v>24</v>
      </c>
      <c r="E8" s="298">
        <f t="shared" si="0"/>
        <v>24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6.5" customHeight="1">
      <c r="A9" s="27">
        <v>2.1</v>
      </c>
      <c r="B9" s="32" t="s">
        <v>262</v>
      </c>
      <c r="C9" s="466"/>
      <c r="D9" s="298">
        <f>+'Ekamut-caxs'!D20</f>
        <v>24</v>
      </c>
      <c r="E9" s="298">
        <f t="shared" si="0"/>
        <v>24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265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266</v>
      </c>
      <c r="C11" s="465">
        <f>+C12+C13</f>
        <v>0</v>
      </c>
      <c r="D11" s="298">
        <f>+'Ekamut-caxs'!D22</f>
        <v>0</v>
      </c>
      <c r="E11" s="298">
        <f t="shared" si="0"/>
        <v>0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263</v>
      </c>
      <c r="C12" s="466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264</v>
      </c>
      <c r="C13" s="466"/>
      <c r="D13" s="298">
        <f>+'Ekamut-caxs'!D24</f>
        <v>0</v>
      </c>
      <c r="E13" s="298">
        <f t="shared" si="0"/>
        <v>0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271</v>
      </c>
      <c r="C14" s="466"/>
      <c r="D14" s="298">
        <f>+'Ekamut-caxs'!D25</f>
        <v>11.7</v>
      </c>
      <c r="E14" s="298">
        <f t="shared" si="0"/>
        <v>11.7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880</v>
      </c>
      <c r="D15" s="298">
        <f>+'Ekamut-caxs'!D26</f>
        <v>0</v>
      </c>
      <c r="E15" s="298">
        <f>D15-C15</f>
        <v>-880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6</v>
      </c>
      <c r="B17" s="285" t="s">
        <v>65</v>
      </c>
      <c r="C17" s="299">
        <v>740.4</v>
      </c>
      <c r="D17" s="298">
        <f>+'Ekamut-caxs'!D28</f>
        <v>2946.9</v>
      </c>
      <c r="E17" s="298">
        <f t="shared" si="0"/>
        <v>2206.5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7</v>
      </c>
      <c r="B18" s="300" t="s">
        <v>127</v>
      </c>
      <c r="C18" s="301">
        <f>SUM(C19:C20)</f>
        <v>4986.5</v>
      </c>
      <c r="D18" s="301">
        <f>SUM(D19:D20)</f>
        <v>4986.5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7.1</v>
      </c>
      <c r="B19" s="32" t="s">
        <v>74</v>
      </c>
      <c r="C19" s="254">
        <v>4986.5</v>
      </c>
      <c r="D19" s="255">
        <f>+'Ekamut-caxs'!D30</f>
        <v>4986.5</v>
      </c>
      <c r="E19" s="255">
        <f t="shared" si="0"/>
        <v>0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68286.900000000009</v>
      </c>
      <c r="D25" s="312">
        <f>SUM(D26,D30:D36,D40:D62,D64:D65)</f>
        <v>39943.200000000004</v>
      </c>
      <c r="E25" s="311">
        <f t="shared" si="0"/>
        <v>-28343.700000000004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39168</v>
      </c>
      <c r="D26" s="301">
        <f>+'Ekamut-caxs'!D38</f>
        <v>31439.9</v>
      </c>
      <c r="E26" s="298">
        <f t="shared" si="0"/>
        <v>-7728.0999999999985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484</v>
      </c>
      <c r="D27" s="302">
        <f>+'Ekamut-caxs'!D39</f>
        <v>0</v>
      </c>
      <c r="E27" s="255">
        <f>D27-C27</f>
        <v>-484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19.5" customHeight="1">
      <c r="A28" s="28">
        <v>1.2</v>
      </c>
      <c r="B28" s="155" t="s">
        <v>13</v>
      </c>
      <c r="C28" s="254"/>
      <c r="D28" s="302">
        <f>+'Ekamut-caxs'!D40</f>
        <v>638</v>
      </c>
      <c r="E28" s="255">
        <f>D28-C28</f>
        <v>638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15301.4</v>
      </c>
      <c r="D30" s="301">
        <f>+'Ekamut-caxs'!D42</f>
        <v>0</v>
      </c>
      <c r="E30" s="298">
        <f t="shared" si="0"/>
        <v>-15301.4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2564.5</v>
      </c>
      <c r="D31" s="301">
        <f>+'Ekamut-caxs'!D43</f>
        <v>0</v>
      </c>
      <c r="E31" s="298">
        <f t="shared" si="0"/>
        <v>-2564.5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769.8</v>
      </c>
      <c r="D32" s="301">
        <f>+'Ekamut-caxs'!D44</f>
        <v>0</v>
      </c>
      <c r="E32" s="298">
        <f t="shared" si="0"/>
        <v>-769.8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75.8</v>
      </c>
      <c r="D33" s="301">
        <f>+'Ekamut-caxs'!D45</f>
        <v>11.699999999999989</v>
      </c>
      <c r="E33" s="298">
        <f t="shared" si="0"/>
        <v>-64.100000000000009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84</v>
      </c>
      <c r="D34" s="301">
        <f>+'Ekamut-caxs'!D46</f>
        <v>84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25</v>
      </c>
      <c r="D35" s="301">
        <f>+'Ekamut-caxs'!D47</f>
        <v>0</v>
      </c>
      <c r="E35" s="298">
        <f t="shared" si="0"/>
        <v>-25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116.4</v>
      </c>
      <c r="D36" s="301">
        <f>SUM(D37:D39)</f>
        <v>115.2</v>
      </c>
      <c r="E36" s="298">
        <f t="shared" si="0"/>
        <v>-1.2000000000000028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1.2</v>
      </c>
      <c r="D38" s="302">
        <f>+'Ekamut-caxs'!D50</f>
        <v>0</v>
      </c>
      <c r="E38" s="255">
        <f t="shared" si="0"/>
        <v>-1.2</v>
      </c>
      <c r="F38" s="256"/>
    </row>
    <row r="39" spans="1:18" ht="21" customHeight="1">
      <c r="A39" s="27">
        <v>8.3000000000000007</v>
      </c>
      <c r="B39" s="32" t="s">
        <v>23</v>
      </c>
      <c r="C39" s="254">
        <v>57.6</v>
      </c>
      <c r="D39" s="302">
        <f>+'Ekamut-caxs'!D51</f>
        <v>57.6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>
        <v>5</v>
      </c>
      <c r="D40" s="301">
        <f>+'Ekamut-caxs'!D52</f>
        <v>5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735</v>
      </c>
      <c r="D41" s="301">
        <f>+'Ekamut-caxs'!D53</f>
        <v>49</v>
      </c>
      <c r="E41" s="298">
        <f t="shared" si="0"/>
        <v>-686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400</v>
      </c>
      <c r="D42" s="301">
        <f>+'Ekamut-caxs'!D54</f>
        <v>50</v>
      </c>
      <c r="E42" s="298">
        <f t="shared" si="0"/>
        <v>-350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700</v>
      </c>
      <c r="D43" s="301">
        <f>+'Ekamut-caxs'!D55</f>
        <v>20</v>
      </c>
      <c r="E43" s="298">
        <f t="shared" si="0"/>
        <v>-680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150</v>
      </c>
      <c r="D44" s="301">
        <f>+'Ekamut-caxs'!D56</f>
        <v>20</v>
      </c>
      <c r="E44" s="298">
        <f t="shared" si="0"/>
        <v>-130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18.75" customHeight="1">
      <c r="A45" s="61">
        <v>14</v>
      </c>
      <c r="B45" s="285" t="s">
        <v>122</v>
      </c>
      <c r="C45" s="299">
        <v>25</v>
      </c>
      <c r="D45" s="301">
        <f>+'Ekamut-caxs'!D57</f>
        <v>10</v>
      </c>
      <c r="E45" s="298">
        <f>D45-C45</f>
        <v>-15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hidden="1" customHeight="1">
      <c r="A46" s="61">
        <v>15</v>
      </c>
      <c r="B46" s="285" t="s">
        <v>123</v>
      </c>
      <c r="C46" s="299"/>
      <c r="D46" s="301">
        <f>+'Ekamut-caxs'!D58</f>
        <v>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16</v>
      </c>
      <c r="B47" s="285" t="s">
        <v>26</v>
      </c>
      <c r="C47" s="297"/>
      <c r="D47" s="301">
        <f>+'Ekamut-caxs'!D59</f>
        <v>0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15</v>
      </c>
      <c r="B48" s="285" t="s">
        <v>27</v>
      </c>
      <c r="C48" s="297">
        <v>100</v>
      </c>
      <c r="D48" s="301">
        <f>+'Ekamut-caxs'!D60</f>
        <v>30</v>
      </c>
      <c r="E48" s="298">
        <f>D48-C48</f>
        <v>-70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16</v>
      </c>
      <c r="B50" s="285" t="s">
        <v>56</v>
      </c>
      <c r="C50" s="297">
        <v>740.4</v>
      </c>
      <c r="D50" s="301">
        <f>+'Ekamut-caxs'!D62</f>
        <v>2946.9</v>
      </c>
      <c r="E50" s="298">
        <f>D50-C50</f>
        <v>2206.5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5" t="s">
        <v>47</v>
      </c>
      <c r="C51" s="299">
        <v>105</v>
      </c>
      <c r="D51" s="301">
        <f>+'Ekamut-caxs'!D63</f>
        <v>7</v>
      </c>
      <c r="E51" s="298">
        <f t="shared" si="0"/>
        <v>-98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5" t="s">
        <v>77</v>
      </c>
      <c r="C52" s="299">
        <v>120</v>
      </c>
      <c r="D52" s="301">
        <f>+'Ekamut-caxs'!D64</f>
        <v>5</v>
      </c>
      <c r="E52" s="298">
        <f t="shared" si="0"/>
        <v>-115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18.75" customHeight="1">
      <c r="A55" s="61">
        <v>21</v>
      </c>
      <c r="B55" s="285" t="s">
        <v>124</v>
      </c>
      <c r="C55" s="297">
        <v>10</v>
      </c>
      <c r="D55" s="301">
        <f>+'Ekamut-caxs'!D67</f>
        <v>5</v>
      </c>
      <c r="E55" s="298">
        <f t="shared" si="1"/>
        <v>-5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19.5" customHeight="1">
      <c r="A57" s="61">
        <v>22</v>
      </c>
      <c r="B57" s="285" t="s">
        <v>66</v>
      </c>
      <c r="C57" s="297">
        <v>50</v>
      </c>
      <c r="D57" s="301">
        <f>+'Ekamut-caxs'!D69</f>
        <v>60</v>
      </c>
      <c r="E57" s="298">
        <f t="shared" si="1"/>
        <v>10</v>
      </c>
      <c r="F57" s="254" t="s">
        <v>302</v>
      </c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18" customHeight="1">
      <c r="A60" s="61">
        <v>23</v>
      </c>
      <c r="B60" s="288" t="s">
        <v>301</v>
      </c>
      <c r="C60" s="297">
        <v>50</v>
      </c>
      <c r="D60" s="299">
        <f>+'Ekamut-caxs'!D72</f>
        <v>0</v>
      </c>
      <c r="E60" s="297">
        <f>D60-C60</f>
        <v>-50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24</v>
      </c>
      <c r="B62" s="289" t="s">
        <v>28</v>
      </c>
      <c r="C62" s="297">
        <v>5394.3</v>
      </c>
      <c r="D62" s="301">
        <f>+'Ekamut-caxs'!D74</f>
        <v>4986.5</v>
      </c>
      <c r="E62" s="298">
        <f t="shared" si="1"/>
        <v>-407.80000000000018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17.25" customHeight="1">
      <c r="A63" s="28">
        <v>24.1</v>
      </c>
      <c r="B63" s="30" t="s">
        <v>80</v>
      </c>
      <c r="C63" s="256">
        <v>4986.5</v>
      </c>
      <c r="D63" s="302">
        <f>+'Ekamut-caxs'!D75</f>
        <v>4986.5</v>
      </c>
      <c r="E63" s="255">
        <f t="shared" si="1"/>
        <v>0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25</v>
      </c>
      <c r="B65" s="285" t="s">
        <v>70</v>
      </c>
      <c r="C65" s="297">
        <v>1499.3</v>
      </c>
      <c r="D65" s="301">
        <f>+'Ekamut-caxs'!D77</f>
        <v>0</v>
      </c>
      <c r="E65" s="298">
        <f t="shared" si="1"/>
        <v>-1499.3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23.999999999992724</v>
      </c>
      <c r="E66" s="311">
        <f t="shared" si="0"/>
        <v>23.999999999992724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4" t="str">
        <f>+'Ekamut-caxs'!C80</f>
        <v>ՆԱՐԻՆԵ  ԳԱԼՍՏՅԱՆ</v>
      </c>
      <c r="E68" s="524"/>
      <c r="F68" s="123"/>
    </row>
    <row r="69" spans="1:18" ht="9.75" customHeight="1">
      <c r="B69" s="38"/>
      <c r="D69" s="523" t="s">
        <v>5</v>
      </c>
      <c r="E69" s="523"/>
      <c r="F69" s="348"/>
    </row>
    <row r="70" spans="1:18" ht="24.75" customHeight="1">
      <c r="B70" s="37" t="s">
        <v>6</v>
      </c>
      <c r="C70" s="24"/>
      <c r="D70" s="524" t="str">
        <f>+'Ekamut-caxs'!C82</f>
        <v>ՆԱՐԻՆԵ ՊՈՂՈՍՅԱՆ</v>
      </c>
      <c r="E70" s="524"/>
      <c r="F70" s="123"/>
    </row>
    <row r="71" spans="1:18" ht="11.25" customHeight="1">
      <c r="D71" s="523" t="s">
        <v>5</v>
      </c>
      <c r="E71" s="523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algorithmName="SHA-512" hashValue="4KHPDFJgbCNno2remWXD8xny13nwl9yuhsM/uR/YtC+9Eo9KET5ZvGgn8S6jiR4invxCGifwbXTi4qFGkC2IZw==" saltValue="vj2tYKMQg/xUX1DErwiDU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zoomScaleSheetLayoutView="100" workbookViewId="0">
      <selection activeCell="A66" sqref="A66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2.57031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2" t="s">
        <v>83</v>
      </c>
      <c r="B1" s="522"/>
      <c r="C1" s="522"/>
      <c r="D1" s="522"/>
      <c r="E1" s="522"/>
      <c r="F1" s="522"/>
    </row>
    <row r="2" spans="1:20" s="22" customFormat="1" ht="26.25" customHeight="1">
      <c r="A2" s="496" t="str">
        <f>+'Ekamut-caxs'!A14:D14</f>
        <v xml:space="preserve">«Երևանի հ․95 մսուր-մանկապարտեզ» ՀՈԱԿ-ի </v>
      </c>
      <c r="B2" s="496"/>
      <c r="C2" s="496"/>
      <c r="D2" s="496"/>
      <c r="E2" s="496"/>
      <c r="F2" s="496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5" t="s">
        <v>259</v>
      </c>
      <c r="B3" s="525"/>
      <c r="C3" s="525"/>
      <c r="D3" s="525"/>
      <c r="E3" s="525"/>
      <c r="F3" s="525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14.6</v>
      </c>
      <c r="D6" s="257">
        <f>+C6</f>
        <v>14.6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63300.4</v>
      </c>
      <c r="D7" s="292">
        <f>SUM(D8:D9,D17:D18)</f>
        <v>35387</v>
      </c>
      <c r="E7" s="292">
        <f>D7-C7</f>
        <v>-27913.4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61680</v>
      </c>
      <c r="D8" s="284">
        <f>+'Dramakan hosqer'!D21</f>
        <v>31974.1</v>
      </c>
      <c r="E8" s="284">
        <f>D8-C8</f>
        <v>-29705.9</v>
      </c>
      <c r="F8" s="49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24</v>
      </c>
      <c r="E9" s="284">
        <f t="shared" ref="E9:E14" si="1">D9-C9</f>
        <v>24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5" customHeight="1">
      <c r="A10" s="27">
        <v>2.1</v>
      </c>
      <c r="B10" s="32" t="s">
        <v>262</v>
      </c>
      <c r="C10" s="258"/>
      <c r="D10" s="284">
        <f>+'Dramakan hosqer'!D23</f>
        <v>24</v>
      </c>
      <c r="E10" s="284">
        <f t="shared" si="1"/>
        <v>24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0</v>
      </c>
      <c r="E12" s="284">
        <f t="shared" si="1"/>
        <v>0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hidden="1" customHeight="1">
      <c r="A13" s="27">
        <v>3.1</v>
      </c>
      <c r="B13" s="434" t="s">
        <v>263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hidden="1" customHeight="1">
      <c r="A14" s="27">
        <v>3.2</v>
      </c>
      <c r="B14" s="435" t="s">
        <v>264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5.75" customHeight="1">
      <c r="A15" s="61">
        <v>4</v>
      </c>
      <c r="B15" s="285" t="s">
        <v>8</v>
      </c>
      <c r="C15" s="283">
        <v>880</v>
      </c>
      <c r="D15" s="284">
        <f>+'Dramakan hosqer'!D28</f>
        <v>0</v>
      </c>
      <c r="E15" s="284">
        <f t="shared" si="0"/>
        <v>-880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5</v>
      </c>
      <c r="B17" s="287" t="s">
        <v>65</v>
      </c>
      <c r="C17" s="283">
        <v>740.4</v>
      </c>
      <c r="D17" s="284">
        <f>+'Dramakan hosqer'!D30</f>
        <v>2946.9</v>
      </c>
      <c r="E17" s="284">
        <f t="shared" si="0"/>
        <v>2206.5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30" customHeight="1">
      <c r="A18" s="61">
        <v>6</v>
      </c>
      <c r="B18" s="282" t="s">
        <v>35</v>
      </c>
      <c r="C18" s="283"/>
      <c r="D18" s="284">
        <f>+'Dramakan hosqer'!D31</f>
        <v>442</v>
      </c>
      <c r="E18" s="284">
        <f t="shared" si="0"/>
        <v>442</v>
      </c>
      <c r="F18" s="494" t="s">
        <v>303</v>
      </c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62135.80000000001</v>
      </c>
      <c r="D23" s="292">
        <f>+D24+D67+D79</f>
        <v>35401.599999999999</v>
      </c>
      <c r="E23" s="292">
        <f t="shared" si="0"/>
        <v>-26734.200000000012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61835.80000000001</v>
      </c>
      <c r="D24" s="292">
        <f>SUM(D25,D29:D35,D39:D61,D65:D66)</f>
        <v>35387.5</v>
      </c>
      <c r="E24" s="292">
        <f t="shared" si="0"/>
        <v>-26448.30000000001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39168</v>
      </c>
      <c r="D25" s="284">
        <f>+'Dramakan hosqer'!D37</f>
        <v>31439.9</v>
      </c>
      <c r="E25" s="284">
        <f t="shared" si="0"/>
        <v>-7728.0999999999985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484</v>
      </c>
      <c r="D26" s="296">
        <f>+'Dramakan hosqer'!D38</f>
        <v>0</v>
      </c>
      <c r="E26" s="296">
        <f t="shared" si="0"/>
        <v>-484</v>
      </c>
      <c r="F26" s="258"/>
    </row>
    <row r="27" spans="1:20" ht="16.5" customHeight="1">
      <c r="A27" s="27">
        <v>1.2</v>
      </c>
      <c r="B27" s="32" t="s">
        <v>13</v>
      </c>
      <c r="C27" s="258">
        <v>0</v>
      </c>
      <c r="D27" s="296">
        <f>+'Dramakan hosqer'!D39</f>
        <v>638</v>
      </c>
      <c r="E27" s="296">
        <f t="shared" si="0"/>
        <v>638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15301.4</v>
      </c>
      <c r="D29" s="284">
        <f>+'Dramakan hosqer'!D41</f>
        <v>0</v>
      </c>
      <c r="E29" s="284">
        <f t="shared" si="0"/>
        <v>-15301.4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2564.5</v>
      </c>
      <c r="D30" s="284">
        <f>+'Dramakan hosqer'!D42</f>
        <v>0</v>
      </c>
      <c r="E30" s="284">
        <f t="shared" si="0"/>
        <v>-2564.5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769.8</v>
      </c>
      <c r="D31" s="284">
        <f>+'Dramakan hosqer'!D43</f>
        <v>0</v>
      </c>
      <c r="E31" s="284">
        <f t="shared" si="0"/>
        <v>-769.8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75.8</v>
      </c>
      <c r="D32" s="284">
        <f>+'Dramakan hosqer'!D44</f>
        <v>0</v>
      </c>
      <c r="E32" s="284">
        <f t="shared" si="0"/>
        <v>-75.8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84</v>
      </c>
      <c r="D33" s="284">
        <f>+'Dramakan hosqer'!D45</f>
        <v>84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25</v>
      </c>
      <c r="D34" s="284">
        <f>+'Dramakan hosqer'!D46</f>
        <v>0</v>
      </c>
      <c r="E34" s="284">
        <f t="shared" si="0"/>
        <v>-25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116.4</v>
      </c>
      <c r="D35" s="284">
        <f>SUM(D36:D38)</f>
        <v>115.2</v>
      </c>
      <c r="E35" s="284">
        <f t="shared" si="0"/>
        <v>-1.2000000000000028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1.2</v>
      </c>
      <c r="D37" s="296">
        <f>+'Dramakan hosqer'!D49</f>
        <v>0</v>
      </c>
      <c r="E37" s="296">
        <f t="shared" si="0"/>
        <v>-1.2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57.6</v>
      </c>
      <c r="D38" s="296">
        <f>+'Dramakan hosqer'!D50</f>
        <v>57.6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>
        <v>5</v>
      </c>
      <c r="D39" s="284">
        <f>+'Dramakan hosqer'!D51</f>
        <v>5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735</v>
      </c>
      <c r="D40" s="284">
        <f>+'Dramakan hosqer'!D52</f>
        <v>49</v>
      </c>
      <c r="E40" s="284">
        <f t="shared" si="0"/>
        <v>-686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400</v>
      </c>
      <c r="D41" s="284">
        <f>+'Dramakan hosqer'!D53</f>
        <v>50</v>
      </c>
      <c r="E41" s="284">
        <f t="shared" si="0"/>
        <v>-350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700</v>
      </c>
      <c r="D42" s="284">
        <f>+'Dramakan hosqer'!D54</f>
        <v>20</v>
      </c>
      <c r="E42" s="284">
        <f t="shared" si="0"/>
        <v>-680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13</v>
      </c>
      <c r="B43" s="285" t="s">
        <v>50</v>
      </c>
      <c r="C43" s="283">
        <v>150</v>
      </c>
      <c r="D43" s="284">
        <f>+'Dramakan hosqer'!D55</f>
        <v>20</v>
      </c>
      <c r="E43" s="284">
        <f t="shared" si="0"/>
        <v>-130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14</v>
      </c>
      <c r="B44" s="285" t="s">
        <v>122</v>
      </c>
      <c r="C44" s="283">
        <v>25</v>
      </c>
      <c r="D44" s="284">
        <f>+'Dramakan hosqer'!D56</f>
        <v>10</v>
      </c>
      <c r="E44" s="284">
        <f t="shared" si="0"/>
        <v>-15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14</v>
      </c>
      <c r="B45" s="285" t="s">
        <v>123</v>
      </c>
      <c r="C45" s="283"/>
      <c r="D45" s="284">
        <f>+'Dramakan hosqer'!D57</f>
        <v>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16</v>
      </c>
      <c r="B46" s="285" t="s">
        <v>26</v>
      </c>
      <c r="C46" s="283"/>
      <c r="D46" s="284">
        <f>+'Dramakan hosqer'!D58</f>
        <v>0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7.25" customHeight="1">
      <c r="A47" s="61">
        <v>15</v>
      </c>
      <c r="B47" s="285" t="s">
        <v>27</v>
      </c>
      <c r="C47" s="283">
        <v>100</v>
      </c>
      <c r="D47" s="284">
        <f>+'Dramakan hosqer'!D59</f>
        <v>30</v>
      </c>
      <c r="E47" s="284">
        <f t="shared" si="0"/>
        <v>-70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16</v>
      </c>
      <c r="B49" s="285" t="s">
        <v>56</v>
      </c>
      <c r="C49" s="283">
        <v>740.4</v>
      </c>
      <c r="D49" s="284">
        <f>+'Dramakan hosqer'!D61</f>
        <v>2946.9</v>
      </c>
      <c r="E49" s="284">
        <f t="shared" si="0"/>
        <v>2206.5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83">
        <v>105</v>
      </c>
      <c r="D50" s="284">
        <f>+'Dramakan hosqer'!D62</f>
        <v>7</v>
      </c>
      <c r="E50" s="284">
        <f t="shared" si="0"/>
        <v>-98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77</v>
      </c>
      <c r="C51" s="283">
        <v>120</v>
      </c>
      <c r="D51" s="284">
        <f>+'Dramakan hosqer'!D63</f>
        <v>5</v>
      </c>
      <c r="E51" s="284">
        <f t="shared" si="0"/>
        <v>-115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7.25" customHeight="1">
      <c r="A54" s="61">
        <v>21</v>
      </c>
      <c r="B54" s="285" t="s">
        <v>124</v>
      </c>
      <c r="C54" s="283">
        <v>10</v>
      </c>
      <c r="D54" s="284">
        <f>+'Dramakan hosqer'!D66</f>
        <v>5</v>
      </c>
      <c r="E54" s="284">
        <f t="shared" si="0"/>
        <v>-5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5.75" customHeight="1">
      <c r="A56" s="61">
        <v>22</v>
      </c>
      <c r="B56" s="285" t="s">
        <v>66</v>
      </c>
      <c r="C56" s="283">
        <v>50</v>
      </c>
      <c r="D56" s="284">
        <f>+'Dramakan hosqer'!D68</f>
        <v>60</v>
      </c>
      <c r="E56" s="284">
        <f t="shared" si="0"/>
        <v>10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5.75" customHeight="1">
      <c r="A59" s="61">
        <v>23</v>
      </c>
      <c r="B59" s="288" t="s">
        <v>301</v>
      </c>
      <c r="C59" s="283">
        <v>50</v>
      </c>
      <c r="D59" s="283">
        <f>+'Dramakan hosqer'!D71</f>
        <v>0</v>
      </c>
      <c r="E59" s="283">
        <f>D59-C59</f>
        <v>-50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9.5" customHeight="1">
      <c r="A65" s="71">
        <v>24</v>
      </c>
      <c r="B65" s="291" t="s">
        <v>39</v>
      </c>
      <c r="C65" s="283">
        <v>442.5</v>
      </c>
      <c r="D65" s="284">
        <f>+'Dramakan hosqer'!D77</f>
        <v>442.5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300</v>
      </c>
      <c r="D67" s="292">
        <f>+D68+D75</f>
        <v>0</v>
      </c>
      <c r="E67" s="292">
        <f t="shared" si="0"/>
        <v>-300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300</v>
      </c>
      <c r="D68" s="284">
        <f>SUM(D69:D74)</f>
        <v>0</v>
      </c>
      <c r="E68" s="284">
        <f t="shared" si="0"/>
        <v>-300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23.25" customHeight="1">
      <c r="A69" s="71">
        <v>1.1000000000000001</v>
      </c>
      <c r="B69" s="294" t="s">
        <v>88</v>
      </c>
      <c r="C69" s="283">
        <v>300</v>
      </c>
      <c r="D69" s="284">
        <f>+'Dramakan hosqer'!D81</f>
        <v>0</v>
      </c>
      <c r="E69" s="284">
        <f t="shared" ref="E69:E82" si="2">D69-C69</f>
        <v>-300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14.100000000000001</v>
      </c>
      <c r="E79" s="292">
        <f t="shared" si="2"/>
        <v>14.100000000000001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Աշխատավարձի գծով</v>
      </c>
      <c r="C80" s="283"/>
      <c r="D80" s="284">
        <f>+'Dramakan hosqer'!D92</f>
        <v>14.100000000000001</v>
      </c>
      <c r="E80" s="283">
        <f>D80-C80</f>
        <v>14.100000000000001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1179.1999999999898</v>
      </c>
      <c r="D82" s="292">
        <f>D6+D7-D23</f>
        <v>0</v>
      </c>
      <c r="E82" s="292">
        <f t="shared" si="2"/>
        <v>-1179.1999999999898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7" t="str">
        <f>+'Ekamut-caxs'!C80</f>
        <v>ՆԱՐԻՆԵ  ԳԱԼՍՏՅԱՆ</v>
      </c>
      <c r="E84" s="524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6" t="s">
        <v>97</v>
      </c>
      <c r="E85" s="526"/>
      <c r="F85" s="350"/>
    </row>
    <row r="86" spans="1:20" s="19" customFormat="1" ht="22.5" customHeight="1">
      <c r="A86" s="20"/>
      <c r="B86" s="39" t="s">
        <v>6</v>
      </c>
      <c r="C86" s="20"/>
      <c r="D86" s="524" t="str">
        <f>+'Ekamut-caxs'!C82</f>
        <v>ՆԱՐԻՆԵ ՊՈՂՈՍՅԱՆ</v>
      </c>
      <c r="E86" s="524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6" t="s">
        <v>97</v>
      </c>
      <c r="E87" s="526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A66" sqref="A66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8" t="s">
        <v>71</v>
      </c>
      <c r="B1" s="528"/>
      <c r="C1" s="528"/>
      <c r="D1" s="528"/>
      <c r="E1" s="528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9" t="str">
        <f>+'Ekamut-caxs'!A14:D14</f>
        <v xml:space="preserve">«Երևանի հ․95 մսուր-մանկապարտեզ» ՀՈԱԿ-ի </v>
      </c>
      <c r="B2" s="530"/>
      <c r="C2" s="530"/>
      <c r="D2" s="530"/>
      <c r="E2" s="53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1" t="s">
        <v>160</v>
      </c>
      <c r="B3" s="531"/>
      <c r="C3" s="531"/>
      <c r="D3" s="531"/>
      <c r="E3" s="53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2" t="s">
        <v>256</v>
      </c>
      <c r="B4" s="532"/>
      <c r="C4" s="532"/>
      <c r="D4" s="532"/>
      <c r="E4" s="532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3" t="s">
        <v>165</v>
      </c>
      <c r="B7" s="534"/>
      <c r="C7" s="534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10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>
        <v>10</v>
      </c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10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3" t="s">
        <v>190</v>
      </c>
      <c r="B35" s="534"/>
      <c r="C35" s="534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430.8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11.2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/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/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>
        <v>0.5</v>
      </c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442.5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442.5</v>
      </c>
      <c r="E59" s="237"/>
      <c r="F59" s="443">
        <f>+D59-D55</f>
        <v>442.5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f>+'Dramakan hosqer'!D19</f>
        <v>14.6</v>
      </c>
      <c r="D62" s="535" t="s">
        <v>193</v>
      </c>
      <c r="E62" s="536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7" t="str">
        <f>+'Ekamut-caxs'!C80</f>
        <v>ՆԱՐԻՆԵ  ԳԱԼՍՏՅԱՆ</v>
      </c>
      <c r="E64" s="537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8" t="s">
        <v>97</v>
      </c>
      <c r="E65" s="538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7" t="str">
        <f>+'Ekamut-caxs'!C82</f>
        <v>ՆԱՐԻՆԵ ՊՈՂՈՍՅԱՆ</v>
      </c>
      <c r="E66" s="537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8" t="s">
        <v>97</v>
      </c>
      <c r="E67" s="538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A66" sqref="A66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2" t="s">
        <v>71</v>
      </c>
      <c r="B1" s="542"/>
      <c r="C1" s="542"/>
      <c r="D1" s="542"/>
      <c r="E1" s="542"/>
      <c r="F1" s="542"/>
      <c r="G1" s="542"/>
      <c r="H1" s="542"/>
      <c r="I1" s="542"/>
      <c r="J1" s="542"/>
      <c r="K1" s="542"/>
      <c r="L1" s="542"/>
      <c r="M1" s="542"/>
      <c r="N1" s="542"/>
    </row>
    <row r="2" spans="1:15" s="21" customFormat="1" ht="25.5" customHeight="1">
      <c r="A2" s="496" t="str">
        <f>+'Ekamut-caxs'!A14</f>
        <v xml:space="preserve">«Երևանի հ․95 մսուր-մանկապարտեզ» ՀՈԱԿ-ի 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</row>
    <row r="3" spans="1:15" ht="25.5" customHeight="1">
      <c r="A3" s="529" t="s">
        <v>260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  <c r="N3" s="529"/>
    </row>
    <row r="4" spans="1:15" ht="21" customHeight="1" thickBot="1">
      <c r="N4" s="351" t="s">
        <v>0</v>
      </c>
    </row>
    <row r="5" spans="1:15" ht="33.75" customHeight="1">
      <c r="A5" s="548" t="s">
        <v>156</v>
      </c>
      <c r="B5" s="550" t="s">
        <v>72</v>
      </c>
      <c r="C5" s="552" t="s">
        <v>230</v>
      </c>
      <c r="D5" s="543" t="s">
        <v>211</v>
      </c>
      <c r="E5" s="544"/>
      <c r="F5" s="544"/>
      <c r="G5" s="544"/>
      <c r="H5" s="544"/>
      <c r="I5" s="544"/>
      <c r="J5" s="544"/>
      <c r="K5" s="544"/>
      <c r="L5" s="544"/>
      <c r="M5" s="545"/>
      <c r="N5" s="546" t="s">
        <v>159</v>
      </c>
    </row>
    <row r="6" spans="1:15" ht="79.5" customHeight="1">
      <c r="A6" s="549"/>
      <c r="B6" s="551"/>
      <c r="C6" s="553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291</v>
      </c>
      <c r="L6" s="354" t="s">
        <v>196</v>
      </c>
      <c r="M6" s="355" t="s">
        <v>212</v>
      </c>
      <c r="N6" s="547"/>
    </row>
    <row r="7" spans="1:15" ht="27.75" customHeight="1">
      <c r="A7" s="352">
        <v>1</v>
      </c>
      <c r="B7" s="356" t="s">
        <v>220</v>
      </c>
      <c r="C7" s="357">
        <v>26872.7</v>
      </c>
      <c r="D7" s="358">
        <v>4472.6000000000004</v>
      </c>
      <c r="E7" s="359"/>
      <c r="F7" s="359"/>
      <c r="G7" s="359">
        <v>108.7</v>
      </c>
      <c r="H7" s="359"/>
      <c r="I7" s="359"/>
      <c r="J7" s="359"/>
      <c r="K7" s="359"/>
      <c r="L7" s="359"/>
      <c r="M7" s="360"/>
      <c r="N7" s="361">
        <f>ROUND(SUM(C7:M7),1)</f>
        <v>31454</v>
      </c>
    </row>
    <row r="8" spans="1:15" ht="28.5" customHeight="1">
      <c r="A8" s="352">
        <v>1.1000000000000001</v>
      </c>
      <c r="B8" s="362" t="s">
        <v>121</v>
      </c>
      <c r="C8" s="363">
        <v>0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638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1" t="s">
        <v>291</v>
      </c>
      <c r="C10" s="363">
        <v>0</v>
      </c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0</v>
      </c>
      <c r="D11" s="358">
        <v>0</v>
      </c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31454</v>
      </c>
    </row>
    <row r="13" spans="1:15" s="377" customFormat="1" ht="34.5" customHeight="1">
      <c r="B13" s="378"/>
      <c r="C13" s="123"/>
      <c r="D13" s="379">
        <f>2278.8*2</f>
        <v>4557.6000000000004</v>
      </c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6"/>
      <c r="M14" s="556"/>
      <c r="N14" s="388"/>
    </row>
    <row r="15" spans="1:15" s="377" customFormat="1" ht="69" customHeight="1">
      <c r="B15" s="539" t="s">
        <v>217</v>
      </c>
      <c r="C15" s="540"/>
      <c r="D15" s="541"/>
      <c r="G15" s="246"/>
      <c r="H15" s="246"/>
      <c r="I15" s="539" t="s">
        <v>216</v>
      </c>
      <c r="J15" s="541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237</v>
      </c>
      <c r="D16" s="390" t="s">
        <v>238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4" t="str">
        <f>+'Ekamut-caxs'!C80</f>
        <v>ՆԱՐԻՆԵ  ԳԱԼՍՏՅԱՆ</v>
      </c>
      <c r="I20" s="554"/>
      <c r="J20" s="554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5" t="s">
        <v>97</v>
      </c>
      <c r="I21" s="555"/>
      <c r="J21" s="555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4" t="str">
        <f>+'Ekamut-caxs'!C82</f>
        <v>ՆԱՐԻՆԵ ՊՈՂՈՍՅԱՆ</v>
      </c>
      <c r="I22" s="554"/>
      <c r="J22" s="554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5" t="s">
        <v>97</v>
      </c>
      <c r="I23" s="555"/>
      <c r="J23" s="555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3" footer="0.1574803149606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6" zoomScale="106" zoomScaleSheetLayoutView="106" workbookViewId="0">
      <selection activeCell="A66" sqref="A66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2" t="s">
        <v>71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</row>
    <row r="2" spans="1:15" s="140" customFormat="1" ht="21.75" customHeight="1">
      <c r="A2" s="561" t="str">
        <f>+'Ekamut-caxs'!A14:D14</f>
        <v xml:space="preserve">«Երևանի հ․95 մսուր-մանկապարտեզ» ՀՈԱԿ-ի </v>
      </c>
      <c r="B2" s="561"/>
      <c r="C2" s="561"/>
      <c r="D2" s="561"/>
      <c r="E2" s="561"/>
      <c r="F2" s="561"/>
      <c r="G2" s="561"/>
      <c r="H2" s="561"/>
      <c r="I2" s="561"/>
      <c r="J2" s="561"/>
      <c r="K2" s="561"/>
      <c r="L2" s="561"/>
      <c r="M2" s="561"/>
    </row>
    <row r="3" spans="1:15" s="140" customFormat="1" ht="21" customHeight="1">
      <c r="A3" s="561" t="s">
        <v>98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</row>
    <row r="4" spans="1:15" ht="21" customHeight="1" thickBot="1"/>
    <row r="5" spans="1:15" s="147" customFormat="1" ht="24.75" customHeight="1">
      <c r="A5" s="564" t="s">
        <v>119</v>
      </c>
      <c r="B5" s="566" t="s">
        <v>99</v>
      </c>
      <c r="C5" s="568" t="s">
        <v>100</v>
      </c>
      <c r="D5" s="569"/>
      <c r="E5" s="569"/>
      <c r="F5" s="570"/>
      <c r="G5" s="560" t="s">
        <v>101</v>
      </c>
      <c r="H5" s="560"/>
      <c r="I5" s="560"/>
      <c r="J5" s="560"/>
      <c r="K5" s="560" t="s">
        <v>147</v>
      </c>
      <c r="L5" s="560"/>
      <c r="M5" s="560"/>
      <c r="N5" s="560"/>
      <c r="O5" s="560"/>
    </row>
    <row r="6" spans="1:15" s="149" customFormat="1" ht="51" customHeight="1">
      <c r="A6" s="565"/>
      <c r="B6" s="567"/>
      <c r="C6" s="439" t="s">
        <v>243</v>
      </c>
      <c r="D6" s="440" t="s">
        <v>244</v>
      </c>
      <c r="E6" s="440" t="s">
        <v>273</v>
      </c>
      <c r="F6" s="441" t="s">
        <v>274</v>
      </c>
      <c r="G6" s="440" t="s">
        <v>245</v>
      </c>
      <c r="H6" s="442" t="s">
        <v>244</v>
      </c>
      <c r="I6" s="440" t="s">
        <v>275</v>
      </c>
      <c r="J6" s="442" t="s">
        <v>274</v>
      </c>
      <c r="K6" s="440" t="s">
        <v>243</v>
      </c>
      <c r="L6" s="440" t="s">
        <v>273</v>
      </c>
      <c r="M6" s="442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8">
        <v>0</v>
      </c>
      <c r="F7" s="480">
        <v>0</v>
      </c>
      <c r="G7" s="280" t="s">
        <v>229</v>
      </c>
      <c r="H7" s="266" t="s">
        <v>229</v>
      </c>
      <c r="I7" s="478">
        <v>10170</v>
      </c>
      <c r="J7" s="480">
        <v>515106</v>
      </c>
      <c r="K7" s="319" t="s">
        <v>229</v>
      </c>
      <c r="L7" s="478">
        <v>230</v>
      </c>
      <c r="M7" s="444">
        <f>+L7*200.47</f>
        <v>46108.1</v>
      </c>
      <c r="N7" s="445">
        <f>+L7*7.94904</f>
        <v>1828.2791999999999</v>
      </c>
      <c r="O7" s="335">
        <f>+N7+M7</f>
        <v>47936.379199999996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8">
        <v>0</v>
      </c>
      <c r="F8" s="480">
        <v>0</v>
      </c>
      <c r="G8" s="280" t="s">
        <v>229</v>
      </c>
      <c r="H8" s="266" t="s">
        <v>229</v>
      </c>
      <c r="I8" s="478">
        <v>10744</v>
      </c>
      <c r="J8" s="480">
        <v>540694</v>
      </c>
      <c r="K8" s="319" t="s">
        <v>229</v>
      </c>
      <c r="L8" s="478">
        <v>200</v>
      </c>
      <c r="M8" s="444">
        <f t="shared" ref="M8:M18" si="0">+L8*200.47</f>
        <v>40094</v>
      </c>
      <c r="N8" s="445">
        <f t="shared" ref="N8:N18" si="1">+L8*7.94904</f>
        <v>1589.808</v>
      </c>
      <c r="O8" s="335">
        <f t="shared" ref="O8:O18" si="2">+N8+M8</f>
        <v>41683.807999999997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8">
        <v>0</v>
      </c>
      <c r="F9" s="480">
        <v>0</v>
      </c>
      <c r="G9" s="280" t="s">
        <v>229</v>
      </c>
      <c r="H9" s="266" t="s">
        <v>229</v>
      </c>
      <c r="I9" s="478">
        <v>5092</v>
      </c>
      <c r="J9" s="480">
        <v>254689</v>
      </c>
      <c r="K9" s="319" t="s">
        <v>229</v>
      </c>
      <c r="L9" s="478">
        <v>0</v>
      </c>
      <c r="M9" s="444">
        <f t="shared" si="0"/>
        <v>0</v>
      </c>
      <c r="N9" s="445">
        <f t="shared" si="1"/>
        <v>0</v>
      </c>
      <c r="O9" s="335">
        <f t="shared" si="2"/>
        <v>0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8">
        <v>0</v>
      </c>
      <c r="F10" s="480">
        <v>0</v>
      </c>
      <c r="G10" s="280" t="s">
        <v>229</v>
      </c>
      <c r="H10" s="270" t="s">
        <v>229</v>
      </c>
      <c r="I10" s="478">
        <v>2185</v>
      </c>
      <c r="J10" s="480">
        <v>107650</v>
      </c>
      <c r="K10" s="319" t="s">
        <v>229</v>
      </c>
      <c r="L10" s="478">
        <v>0</v>
      </c>
      <c r="M10" s="444">
        <f t="shared" si="0"/>
        <v>0</v>
      </c>
      <c r="N10" s="445">
        <f t="shared" si="1"/>
        <v>0</v>
      </c>
      <c r="O10" s="335">
        <f t="shared" si="2"/>
        <v>0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8">
        <v>0</v>
      </c>
      <c r="F11" s="480">
        <v>0</v>
      </c>
      <c r="G11" s="280" t="s">
        <v>229</v>
      </c>
      <c r="H11" s="270" t="s">
        <v>229</v>
      </c>
      <c r="I11" s="478">
        <v>862</v>
      </c>
      <c r="J11" s="480">
        <v>43299</v>
      </c>
      <c r="K11" s="319" t="s">
        <v>229</v>
      </c>
      <c r="L11" s="478">
        <v>0</v>
      </c>
      <c r="M11" s="444">
        <f t="shared" si="0"/>
        <v>0</v>
      </c>
      <c r="N11" s="445">
        <f t="shared" si="1"/>
        <v>0</v>
      </c>
      <c r="O11" s="335">
        <f t="shared" si="2"/>
        <v>0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8">
        <v>0</v>
      </c>
      <c r="F12" s="480">
        <v>0</v>
      </c>
      <c r="G12" s="280" t="s">
        <v>229</v>
      </c>
      <c r="H12" s="270" t="s">
        <v>229</v>
      </c>
      <c r="I12" s="478">
        <v>360</v>
      </c>
      <c r="J12" s="480">
        <v>18725</v>
      </c>
      <c r="K12" s="319" t="s">
        <v>229</v>
      </c>
      <c r="L12" s="478">
        <v>289</v>
      </c>
      <c r="M12" s="444">
        <f t="shared" si="0"/>
        <v>57935.83</v>
      </c>
      <c r="N12" s="445">
        <f t="shared" si="1"/>
        <v>2297.2725599999999</v>
      </c>
      <c r="O12" s="335">
        <f t="shared" si="2"/>
        <v>60233.102559999999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8">
        <v>0</v>
      </c>
      <c r="F13" s="480">
        <v>0</v>
      </c>
      <c r="G13" s="280" t="s">
        <v>229</v>
      </c>
      <c r="H13" s="270" t="s">
        <v>229</v>
      </c>
      <c r="I13" s="478">
        <v>384</v>
      </c>
      <c r="J13" s="480">
        <v>19487</v>
      </c>
      <c r="K13" s="319" t="s">
        <v>229</v>
      </c>
      <c r="L13" s="478">
        <v>120</v>
      </c>
      <c r="M13" s="444">
        <f t="shared" si="0"/>
        <v>24056.400000000001</v>
      </c>
      <c r="N13" s="445">
        <f t="shared" si="1"/>
        <v>953.88480000000004</v>
      </c>
      <c r="O13" s="335">
        <f t="shared" si="2"/>
        <v>25010.284800000001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8">
        <v>0</v>
      </c>
      <c r="F14" s="480">
        <v>0</v>
      </c>
      <c r="G14" s="280" t="s">
        <v>229</v>
      </c>
      <c r="H14" s="270" t="s">
        <v>229</v>
      </c>
      <c r="I14" s="478">
        <v>276</v>
      </c>
      <c r="J14" s="480">
        <v>14117</v>
      </c>
      <c r="K14" s="319" t="s">
        <v>229</v>
      </c>
      <c r="L14" s="478">
        <v>101</v>
      </c>
      <c r="M14" s="444">
        <f t="shared" si="0"/>
        <v>20247.47</v>
      </c>
      <c r="N14" s="445">
        <f t="shared" si="1"/>
        <v>802.85303999999996</v>
      </c>
      <c r="O14" s="335">
        <f t="shared" si="2"/>
        <v>21050.323040000003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8">
        <v>0</v>
      </c>
      <c r="F15" s="480">
        <v>0</v>
      </c>
      <c r="G15" s="280" t="s">
        <v>229</v>
      </c>
      <c r="H15" s="270" t="s">
        <v>229</v>
      </c>
      <c r="I15" s="478">
        <v>573</v>
      </c>
      <c r="J15" s="480">
        <v>28976</v>
      </c>
      <c r="K15" s="319" t="s">
        <v>229</v>
      </c>
      <c r="L15" s="478">
        <v>94</v>
      </c>
      <c r="M15" s="444">
        <f t="shared" si="0"/>
        <v>18844.18</v>
      </c>
      <c r="N15" s="445">
        <f t="shared" si="1"/>
        <v>747.20975999999996</v>
      </c>
      <c r="O15" s="335">
        <f t="shared" si="2"/>
        <v>19591.389760000002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8">
        <v>0</v>
      </c>
      <c r="F16" s="480">
        <v>0</v>
      </c>
      <c r="G16" s="279" t="s">
        <v>229</v>
      </c>
      <c r="H16" s="270" t="s">
        <v>229</v>
      </c>
      <c r="I16" s="478">
        <v>407</v>
      </c>
      <c r="J16" s="480">
        <v>20301</v>
      </c>
      <c r="K16" s="319" t="s">
        <v>229</v>
      </c>
      <c r="L16" s="478">
        <v>13</v>
      </c>
      <c r="M16" s="444">
        <f t="shared" si="0"/>
        <v>2606.11</v>
      </c>
      <c r="N16" s="445">
        <f t="shared" si="1"/>
        <v>103.33752</v>
      </c>
      <c r="O16" s="335">
        <f t="shared" si="2"/>
        <v>2709.4475200000002</v>
      </c>
    </row>
    <row r="17" spans="1:15" ht="19.5" customHeight="1">
      <c r="A17" s="142">
        <v>11</v>
      </c>
      <c r="B17" s="196" t="s">
        <v>112</v>
      </c>
      <c r="C17" s="481">
        <v>0</v>
      </c>
      <c r="D17" s="482">
        <v>0</v>
      </c>
      <c r="E17" s="277">
        <f>+MAX(C17,E9)</f>
        <v>0</v>
      </c>
      <c r="F17" s="268">
        <f>+E17*143.7</f>
        <v>0</v>
      </c>
      <c r="G17" s="481">
        <v>3156</v>
      </c>
      <c r="H17" s="482">
        <v>161671</v>
      </c>
      <c r="I17" s="277">
        <f>+MAX(G17,I7)</f>
        <v>10170</v>
      </c>
      <c r="J17" s="269">
        <f>+I17*53.48</f>
        <v>543891.6</v>
      </c>
      <c r="K17" s="479">
        <v>45</v>
      </c>
      <c r="L17" s="277">
        <f>+MAX(K17,L8)</f>
        <v>200</v>
      </c>
      <c r="M17" s="444">
        <f t="shared" si="0"/>
        <v>40094</v>
      </c>
      <c r="N17" s="445">
        <f t="shared" si="1"/>
        <v>1589.808</v>
      </c>
      <c r="O17" s="335">
        <f t="shared" si="2"/>
        <v>41683.807999999997</v>
      </c>
    </row>
    <row r="18" spans="1:15" ht="19.5" customHeight="1">
      <c r="A18" s="142">
        <v>12</v>
      </c>
      <c r="B18" s="196" t="s">
        <v>113</v>
      </c>
      <c r="C18" s="481">
        <v>0</v>
      </c>
      <c r="D18" s="482">
        <v>0</v>
      </c>
      <c r="E18" s="277">
        <f>+MAX(C18,E7)</f>
        <v>0</v>
      </c>
      <c r="F18" s="268">
        <f>+E18*143.7</f>
        <v>0</v>
      </c>
      <c r="G18" s="481">
        <v>8461</v>
      </c>
      <c r="H18" s="482">
        <v>430698</v>
      </c>
      <c r="I18" s="277">
        <f>+MAX(G18,I7)</f>
        <v>10170</v>
      </c>
      <c r="J18" s="269">
        <f>+I18*53.48</f>
        <v>543891.6</v>
      </c>
      <c r="K18" s="479">
        <v>56</v>
      </c>
      <c r="L18" s="277">
        <f>+MAX(K18,L7)</f>
        <v>230</v>
      </c>
      <c r="M18" s="444">
        <f t="shared" si="0"/>
        <v>46108.1</v>
      </c>
      <c r="N18" s="445">
        <f t="shared" si="1"/>
        <v>1828.2791999999999</v>
      </c>
      <c r="O18" s="335">
        <f t="shared" si="2"/>
        <v>47936.379199999996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0</v>
      </c>
      <c r="D19" s="271">
        <f t="shared" si="3"/>
        <v>0</v>
      </c>
      <c r="E19" s="278">
        <f t="shared" si="3"/>
        <v>0</v>
      </c>
      <c r="F19" s="272">
        <f>SUM(F7:F18)</f>
        <v>0</v>
      </c>
      <c r="G19" s="281">
        <f>SUM(G7:G18)</f>
        <v>11617</v>
      </c>
      <c r="H19" s="271">
        <f>SUM(H7:H18)</f>
        <v>592369</v>
      </c>
      <c r="I19" s="278">
        <f>SUM(I7:I18)</f>
        <v>51393</v>
      </c>
      <c r="J19" s="273">
        <f>SUM(J7:J18)</f>
        <v>2650827.2000000002</v>
      </c>
      <c r="K19" s="276">
        <f t="shared" si="3"/>
        <v>101</v>
      </c>
      <c r="L19" s="278">
        <f>SUM(L7:L18)</f>
        <v>1477</v>
      </c>
      <c r="M19" s="273">
        <f>SUM(M7:M18)</f>
        <v>296094.18999999994</v>
      </c>
      <c r="N19" s="446">
        <f>SUM(N7:N18)</f>
        <v>11740.732079999998</v>
      </c>
      <c r="O19" s="273">
        <f>SUM(O7:O18)</f>
        <v>307834.92207999993</v>
      </c>
    </row>
    <row r="20" spans="1:15" ht="21.75" customHeight="1">
      <c r="B20" s="150"/>
      <c r="C20" s="250"/>
      <c r="D20" s="183"/>
      <c r="E20" s="250"/>
      <c r="F20" s="183">
        <f>ROUND(F19/1000,1)</f>
        <v>0</v>
      </c>
      <c r="G20" s="250"/>
      <c r="H20" s="183"/>
      <c r="I20" s="250"/>
      <c r="J20" s="183">
        <f>ROUND(J19/1000,1)</f>
        <v>2650.8</v>
      </c>
      <c r="K20" s="250"/>
      <c r="L20" s="250"/>
      <c r="M20" s="183">
        <f>ROUND(M19/1000,1)</f>
        <v>296.10000000000002</v>
      </c>
      <c r="N20" s="183">
        <f t="shared" ref="N20:O20" si="4">ROUND(N19/1000,1)</f>
        <v>11.7</v>
      </c>
      <c r="O20" s="183">
        <f t="shared" si="4"/>
        <v>307.8</v>
      </c>
    </row>
    <row r="21" spans="1:15" ht="33.75" customHeight="1" thickBot="1">
      <c r="B21" s="563" t="s">
        <v>207</v>
      </c>
      <c r="C21" s="563"/>
      <c r="D21" s="563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2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3" t="s">
        <v>300</v>
      </c>
      <c r="C23" s="482">
        <v>100</v>
      </c>
      <c r="D23" s="335" t="s">
        <v>229</v>
      </c>
      <c r="E23" s="335" t="s">
        <v>229</v>
      </c>
      <c r="F23" s="480">
        <v>0</v>
      </c>
      <c r="G23" s="487">
        <v>100</v>
      </c>
      <c r="H23" s="335" t="s">
        <v>229</v>
      </c>
      <c r="I23" s="335" t="s">
        <v>229</v>
      </c>
      <c r="J23" s="489">
        <v>2650.8</v>
      </c>
      <c r="K23" s="487">
        <v>100</v>
      </c>
      <c r="L23" s="335" t="s">
        <v>229</v>
      </c>
      <c r="M23" s="490">
        <v>296.10000000000002</v>
      </c>
      <c r="N23" s="186" t="s">
        <v>229</v>
      </c>
      <c r="O23" s="474" t="s">
        <v>229</v>
      </c>
    </row>
    <row r="24" spans="1:15" ht="23.25" customHeight="1">
      <c r="A24" s="186">
        <v>2</v>
      </c>
      <c r="B24" s="483"/>
      <c r="C24" s="482"/>
      <c r="D24" s="335" t="s">
        <v>229</v>
      </c>
      <c r="E24" s="335" t="s">
        <v>229</v>
      </c>
      <c r="F24" s="480"/>
      <c r="G24" s="487"/>
      <c r="H24" s="335" t="s">
        <v>229</v>
      </c>
      <c r="I24" s="335" t="s">
        <v>229</v>
      </c>
      <c r="J24" s="489"/>
      <c r="K24" s="487"/>
      <c r="L24" s="335" t="s">
        <v>229</v>
      </c>
      <c r="M24" s="490"/>
      <c r="N24" s="186" t="s">
        <v>229</v>
      </c>
      <c r="O24" s="474" t="s">
        <v>229</v>
      </c>
    </row>
    <row r="25" spans="1:15" s="149" customFormat="1" ht="23.25" customHeight="1">
      <c r="A25" s="142">
        <v>3</v>
      </c>
      <c r="B25" s="484"/>
      <c r="C25" s="485"/>
      <c r="D25" s="336" t="s">
        <v>229</v>
      </c>
      <c r="E25" s="336" t="s">
        <v>229</v>
      </c>
      <c r="F25" s="486"/>
      <c r="G25" s="488"/>
      <c r="H25" s="336" t="s">
        <v>229</v>
      </c>
      <c r="I25" s="336" t="s">
        <v>229</v>
      </c>
      <c r="J25" s="486"/>
      <c r="K25" s="488"/>
      <c r="L25" s="336" t="s">
        <v>229</v>
      </c>
      <c r="M25" s="491"/>
      <c r="N25" s="475" t="s">
        <v>229</v>
      </c>
      <c r="O25" s="476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2650.8</v>
      </c>
      <c r="K26" s="339" t="s">
        <v>229</v>
      </c>
      <c r="L26" s="337" t="s">
        <v>229</v>
      </c>
      <c r="M26" s="473">
        <f>SUM(M23:M25)</f>
        <v>296.10000000000002</v>
      </c>
      <c r="N26" s="187" t="s">
        <v>229</v>
      </c>
      <c r="O26" s="477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0</v>
      </c>
      <c r="G27" s="334" t="s">
        <v>229</v>
      </c>
      <c r="H27" s="271" t="s">
        <v>229</v>
      </c>
      <c r="I27" s="271" t="s">
        <v>229</v>
      </c>
      <c r="J27" s="272">
        <f>J20-J26</f>
        <v>0</v>
      </c>
      <c r="K27" s="334" t="s">
        <v>229</v>
      </c>
      <c r="L27" s="271" t="s">
        <v>229</v>
      </c>
      <c r="M27" s="273">
        <f>M20-M26</f>
        <v>0</v>
      </c>
      <c r="N27" s="188" t="s">
        <v>229</v>
      </c>
      <c r="O27" s="272">
        <f>+O20-M26</f>
        <v>11.699999999999989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2946.9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1" t="s">
        <v>2</v>
      </c>
      <c r="D30" s="561"/>
      <c r="E30" s="151"/>
      <c r="F30" s="151"/>
      <c r="G30" s="571"/>
      <c r="H30" s="571"/>
      <c r="I30" s="263"/>
      <c r="J30" s="557" t="str">
        <f>+'Ekamut-caxs'!C80</f>
        <v>ՆԱՐԻՆԵ  ԳԱԼՍՏՅԱՆ</v>
      </c>
      <c r="K30" s="557"/>
      <c r="M30" s="144"/>
    </row>
    <row r="31" spans="1:15" s="140" customFormat="1">
      <c r="C31" s="146"/>
      <c r="D31" s="146"/>
      <c r="E31" s="145"/>
      <c r="F31" s="145"/>
      <c r="G31" s="558" t="s">
        <v>96</v>
      </c>
      <c r="H31" s="558"/>
      <c r="I31" s="264"/>
      <c r="J31" s="558" t="s">
        <v>114</v>
      </c>
      <c r="K31" s="558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7"/>
      <c r="H32" s="557"/>
      <c r="I32" s="153"/>
      <c r="J32" s="557" t="str">
        <f>+'Ekamut-caxs'!C82</f>
        <v>ՆԱՐԻՆԵ ՊՈՂՈՍՅԱՆ</v>
      </c>
      <c r="K32" s="557"/>
    </row>
    <row r="33" spans="3:13" s="140" customFormat="1">
      <c r="C33" s="143"/>
      <c r="D33" s="143"/>
      <c r="G33" s="558" t="s">
        <v>96</v>
      </c>
      <c r="H33" s="558"/>
      <c r="I33" s="264"/>
      <c r="J33" s="558" t="s">
        <v>114</v>
      </c>
      <c r="K33" s="558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295</v>
      </c>
      <c r="I35" s="437" t="s">
        <v>117</v>
      </c>
      <c r="J35" s="438" t="s">
        <v>246</v>
      </c>
      <c r="K35" s="423"/>
      <c r="L35" s="438" t="s">
        <v>247</v>
      </c>
      <c r="M35" s="438" t="s">
        <v>248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267</v>
      </c>
      <c r="I36" s="559" t="s">
        <v>269</v>
      </c>
      <c r="J36" s="559"/>
      <c r="K36" s="423"/>
      <c r="L36" s="559" t="s">
        <v>270</v>
      </c>
      <c r="M36" s="559"/>
    </row>
    <row r="37" spans="3:13">
      <c r="C37" s="436"/>
      <c r="D37" s="436"/>
      <c r="E37" s="559" t="s">
        <v>268</v>
      </c>
      <c r="F37" s="559"/>
      <c r="I37" s="559"/>
      <c r="J37" s="559"/>
      <c r="K37" s="423"/>
      <c r="L37" s="559"/>
      <c r="M37" s="559"/>
    </row>
    <row r="38" spans="3:13">
      <c r="C38" s="436"/>
      <c r="D38" s="436"/>
      <c r="E38" s="559"/>
      <c r="F38" s="559"/>
    </row>
  </sheetData>
  <sheetProtection algorithmName="SHA-512" hashValue="cSfMVlQx+2uBDKHs8VEMxf3WaXDz/pNdh7IC8LA6m5MKRpywhuvlxxIyJTlmRQjXWnp5afX5SZ9FshbwEZtt6w==" saltValue="2S3rpMZ/QAXQxd11gOyxOw==" spinCount="100000" sheet="1" objects="1" scenarios="1"/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A66" sqref="A66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8" t="s">
        <v>71</v>
      </c>
      <c r="B1" s="528"/>
      <c r="C1" s="528"/>
      <c r="D1" s="528"/>
      <c r="E1" s="528"/>
    </row>
    <row r="2" spans="1:13" ht="23.25" customHeight="1">
      <c r="A2" s="531" t="str">
        <f>+'Ekamut-caxs'!A14:D14</f>
        <v xml:space="preserve">«Երևանի հ․95 մսուր-մանկապարտեզ» ՀՈԱԿ-ի </v>
      </c>
      <c r="B2" s="531"/>
      <c r="C2" s="531"/>
      <c r="D2" s="531"/>
      <c r="E2" s="531"/>
    </row>
    <row r="3" spans="1:13" ht="28.5" customHeight="1">
      <c r="A3" s="531" t="s">
        <v>289</v>
      </c>
      <c r="B3" s="531"/>
      <c r="C3" s="531"/>
      <c r="D3" s="531"/>
      <c r="E3" s="531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286</v>
      </c>
      <c r="D6" s="320" t="s">
        <v>296</v>
      </c>
      <c r="E6" s="320" t="s">
        <v>287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239</v>
      </c>
      <c r="C8" s="256">
        <v>29524</v>
      </c>
      <c r="D8" s="256">
        <v>0</v>
      </c>
      <c r="E8" s="256">
        <v>0</v>
      </c>
      <c r="F8" s="448" t="s">
        <v>282</v>
      </c>
      <c r="G8" s="460" t="s">
        <v>278</v>
      </c>
      <c r="H8" s="453" t="s">
        <v>202</v>
      </c>
      <c r="I8" s="450" t="s">
        <v>279</v>
      </c>
      <c r="J8" s="453" t="s">
        <v>202</v>
      </c>
      <c r="K8" s="455" t="s">
        <v>280</v>
      </c>
      <c r="L8" s="456" t="s">
        <v>203</v>
      </c>
      <c r="M8" s="457" t="s">
        <v>281</v>
      </c>
    </row>
    <row r="9" spans="1:13" s="326" customFormat="1" ht="25.5" customHeight="1">
      <c r="A9" s="323">
        <v>2</v>
      </c>
      <c r="B9" s="324" t="s">
        <v>221</v>
      </c>
      <c r="C9" s="461"/>
      <c r="D9" s="461">
        <v>0</v>
      </c>
      <c r="E9" s="325">
        <f>+M9</f>
        <v>0</v>
      </c>
      <c r="F9" s="449">
        <v>11</v>
      </c>
      <c r="G9" s="462">
        <v>0</v>
      </c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0</v>
      </c>
    </row>
    <row r="10" spans="1:13" s="326" customFormat="1" ht="25.5" customHeight="1" thickBot="1">
      <c r="A10" s="323">
        <v>3</v>
      </c>
      <c r="B10" s="324" t="s">
        <v>218</v>
      </c>
      <c r="C10" s="461">
        <f>2295.4+130.7+24</f>
        <v>2450.1</v>
      </c>
      <c r="D10" s="461">
        <v>0</v>
      </c>
      <c r="E10" s="325">
        <f>+M10</f>
        <v>0</v>
      </c>
      <c r="F10" s="449">
        <v>12</v>
      </c>
      <c r="G10" s="463">
        <v>0</v>
      </c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0</v>
      </c>
    </row>
    <row r="11" spans="1:13" s="180" customFormat="1" ht="31.5" customHeight="1">
      <c r="A11" s="239"/>
      <c r="B11" s="321" t="s">
        <v>219</v>
      </c>
      <c r="C11" s="322">
        <f>ROUND(SUM(C8:C10),1)</f>
        <v>31974.1</v>
      </c>
      <c r="D11" s="322">
        <f t="shared" ref="D11" si="0">ROUND(SUM(D8:D10),1)</f>
        <v>0</v>
      </c>
      <c r="E11" s="322">
        <f>ROUND(SUM(E8:E10),1)</f>
        <v>0</v>
      </c>
    </row>
    <row r="13" spans="1:13" ht="51" customHeight="1">
      <c r="B13" s="574" t="s">
        <v>222</v>
      </c>
      <c r="C13" s="574"/>
      <c r="D13" s="574"/>
      <c r="E13" s="574"/>
    </row>
    <row r="18" spans="2:5" ht="20.25" customHeight="1">
      <c r="B18" s="139" t="s">
        <v>2</v>
      </c>
      <c r="C18" s="139"/>
      <c r="D18" s="575" t="str">
        <f>+'Ekamut-caxs'!C80</f>
        <v>ՆԱՐԻՆԵ  ԳԱԼՍՏՅԱՆ</v>
      </c>
      <c r="E18" s="575"/>
    </row>
    <row r="19" spans="2:5" ht="18.75" customHeight="1">
      <c r="B19" s="139" t="s">
        <v>4</v>
      </c>
      <c r="D19" s="572" t="s">
        <v>5</v>
      </c>
      <c r="E19" s="572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3" t="str">
        <f>+'Ekamut-caxs'!C82</f>
        <v>ՆԱՐԻՆԵ ՊՈՂՈՍՅԱՆ</v>
      </c>
      <c r="E21" s="573"/>
    </row>
    <row r="22" spans="2:5" ht="23.25" customHeight="1">
      <c r="D22" s="572" t="s">
        <v>5</v>
      </c>
      <c r="E22" s="572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9" workbookViewId="0">
      <selection activeCell="A66" sqref="A66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7" t="s">
        <v>71</v>
      </c>
      <c r="B1" s="577"/>
      <c r="C1" s="577"/>
      <c r="D1" s="577"/>
    </row>
    <row r="2" spans="1:4" ht="26.25" customHeight="1">
      <c r="A2" s="578" t="str">
        <f>+'Ekamut-caxs'!A14:D14</f>
        <v xml:space="preserve">«Երևանի հ․95 մսուր-մանկապարտեզ» ՀՈԱԿ-ի </v>
      </c>
      <c r="B2" s="578"/>
      <c r="C2" s="578"/>
      <c r="D2" s="578"/>
    </row>
    <row r="3" spans="1:4" ht="27" customHeight="1">
      <c r="A3" s="578" t="s">
        <v>272</v>
      </c>
      <c r="B3" s="578"/>
      <c r="C3" s="578"/>
      <c r="D3" s="578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0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0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0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0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0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5</v>
      </c>
      <c r="D23" s="170">
        <f>D7+D11+D15+D19</f>
        <v>0</v>
      </c>
    </row>
    <row r="24" spans="1:4" ht="48.75" customHeight="1"/>
    <row r="25" spans="1:4" ht="18">
      <c r="B25" s="178" t="s">
        <v>2</v>
      </c>
      <c r="C25" s="579" t="str">
        <f>+'Ekamut-caxs'!C80</f>
        <v>ՆԱՐԻՆԵ  ԳԱԼՍՏՅԱՆ</v>
      </c>
      <c r="D25" s="579"/>
    </row>
    <row r="26" spans="1:4" ht="15.75" customHeight="1">
      <c r="B26" s="179" t="s">
        <v>4</v>
      </c>
      <c r="C26" s="576" t="s">
        <v>5</v>
      </c>
      <c r="D26" s="576"/>
    </row>
    <row r="27" spans="1:4" ht="27" customHeight="1">
      <c r="B27" s="172" t="s">
        <v>6</v>
      </c>
      <c r="C27" s="579" t="str">
        <f>+'Ekamut-caxs'!C82</f>
        <v>ՆԱՐԻՆԵ ՊՈՂՈՍՅԱՆ</v>
      </c>
      <c r="D27" s="579"/>
    </row>
    <row r="28" spans="1:4">
      <c r="C28" s="576" t="s">
        <v>5</v>
      </c>
      <c r="D28" s="576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https://mul2.yerevan.am/tasks/1236395/oneclick/e747dd5fff49f3ed4f0dfd234cd7f27a0bad5044fe922aae2dcc9efc0283bb43.xlsx?token=451aff2339c13b563ac9591c472ac46d</cp:keywords>
  <cp:lastModifiedBy>Lusine Petrosyan</cp:lastModifiedBy>
  <cp:lastPrinted>2023-12-25T06:27:17Z</cp:lastPrinted>
  <dcterms:created xsi:type="dcterms:W3CDTF">1996-10-14T23:33:28Z</dcterms:created>
  <dcterms:modified xsi:type="dcterms:W3CDTF">2023-12-28T07:14:26Z</dcterms:modified>
</cp:coreProperties>
</file>