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A282CD4-C9FA-40AD-A28F-545A5A3485F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hamematakan'!$A$1:$E$82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I17" i="12"/>
  <c r="D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s="1"/>
  <c r="A68" i="19" l="1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35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66" i="9" s="1"/>
  <c r="D94" i="7"/>
  <c r="E16" i="10" l="1"/>
  <c r="D7" i="10"/>
  <c r="D82" i="10" s="1"/>
  <c r="E82" i="10" s="1"/>
  <c r="E16" i="9"/>
  <c r="E7" i="10" l="1"/>
  <c r="E66" i="9"/>
  <c r="E6" i="9"/>
</calcChain>
</file>

<file path=xl/sharedStrings.xml><?xml version="1.0" encoding="utf-8"?>
<sst xmlns="http://schemas.openxmlformats.org/spreadsheetml/2006/main" count="764" uniqueCount="302">
  <si>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</si>
  <si>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</si>
  <si>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</si>
  <si>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</si>
  <si>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</si>
  <si>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</si>
  <si>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</si>
  <si>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</si>
  <si>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</si>
  <si>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</si>
  <si>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</si>
  <si>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</si>
  <si>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</si>
  <si>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</si>
  <si>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</si>
  <si>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</si>
  <si>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</si>
  <si>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</si>
  <si>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</si>
  <si>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</si>
  <si>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</si>
  <si>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</si>
  <si>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</si>
  <si>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</si>
  <si>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</si>
  <si>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</si>
  <si>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</si>
  <si>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</si>
  <si>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</si>
  <si>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</si>
  <si>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</si>
  <si>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</si>
  <si>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</si>
  <si>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</si>
  <si>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</si>
  <si>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</si>
  <si>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</si>
  <si>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</si>
  <si>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</si>
  <si>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</si>
  <si>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</si>
  <si>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</si>
  <si>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</si>
  <si>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</si>
  <si>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</si>
  <si>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</si>
  <si>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</si>
  <si>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</si>
  <si>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</si>
  <si>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</si>
  <si>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</si>
  <si>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</si>
  <si>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</si>
  <si>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</si>
  <si>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</si>
  <si>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</si>
  <si>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</si>
  <si>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</si>
  <si>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</si>
  <si>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</si>
  <si>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</si>
  <si>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</si>
  <si>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</si>
  <si>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</si>
  <si>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</si>
  <si>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</si>
  <si>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</si>
  <si>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</si>
  <si>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</si>
  <si>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</si>
  <si>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</si>
  <si>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</si>
  <si>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</si>
  <si>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</si>
  <si>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</si>
  <si>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</si>
  <si>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</si>
  <si>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</si>
  <si>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</si>
  <si>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</si>
  <si>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</si>
  <si>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</si>
  <si>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</si>
  <si>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</si>
  <si>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</si>
  <si>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</si>
  <si>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</si>
  <si>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</si>
  <si>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</si>
  <si>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</si>
  <si>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</si>
  <si>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</si>
  <si>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</si>
  <si>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</si>
  <si>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</si>
  <si>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</si>
  <si>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</si>
  <si>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</si>
  <si>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</si>
  <si>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</si>
  <si>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</si>
  <si>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</si>
  <si>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</si>
  <si>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</si>
  <si>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</si>
  <si>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</si>
  <si>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</si>
  <si>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</si>
  <si>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</si>
  <si>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</si>
  <si>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</si>
  <si>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</si>
  <si>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</si>
  <si>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</si>
  <si>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</si>
  <si>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</si>
  <si>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</si>
  <si>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</si>
  <si>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</si>
  <si>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</si>
  <si>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</si>
  <si>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</si>
  <si>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</si>
  <si>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</si>
  <si>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</si>
  <si>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</si>
  <si>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</si>
  <si>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</si>
  <si>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</si>
  <si>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</si>
  <si>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</si>
  <si>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</si>
  <si>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</si>
  <si>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</si>
  <si>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</si>
  <si>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</si>
  <si>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</si>
  <si>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</si>
  <si>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</si>
  <si>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</si>
  <si>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</si>
  <si>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</si>
  <si>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</si>
  <si>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</si>
  <si>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</si>
  <si>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</si>
  <si>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</si>
  <si>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</si>
  <si>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</si>
  <si>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</si>
  <si>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</si>
  <si>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</si>
  <si>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</si>
  <si>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</si>
  <si>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</si>
  <si>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</si>
  <si>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</si>
  <si>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</si>
  <si>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</si>
  <si>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</si>
  <si>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</si>
  <si>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</si>
  <si>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</si>
  <si>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</si>
  <si>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</si>
  <si>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</si>
  <si>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</si>
  <si>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</si>
  <si>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</si>
  <si>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</si>
  <si>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</si>
  <si>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</si>
  <si>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</si>
  <si>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</si>
  <si>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</si>
  <si>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</si>
  <si>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</si>
  <si>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</si>
  <si>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</si>
  <si>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</si>
  <si>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</si>
  <si>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</si>
  <si>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</si>
  <si>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</si>
  <si>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</si>
  <si>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</si>
  <si>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</si>
  <si>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</si>
  <si>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</si>
  <si>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</si>
  <si>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</si>
  <si>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</si>
  <si>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</si>
  <si>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</si>
  <si>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</si>
  <si>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</si>
  <si>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</si>
  <si>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</si>
  <si>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</si>
  <si>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</si>
  <si>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</si>
  <si>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</si>
  <si>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</si>
  <si>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</si>
  <si>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</si>
  <si>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</si>
  <si>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</si>
  <si>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</si>
  <si>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</si>
  <si>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</si>
  <si>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</si>
  <si>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</si>
  <si>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</si>
  <si>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</si>
  <si>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</si>
  <si>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</si>
  <si>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</si>
  <si>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</si>
  <si>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</si>
  <si>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</si>
  <si>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</si>
  <si>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</si>
  <si>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</si>
  <si>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</si>
  <si>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</si>
  <si>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</si>
  <si>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</si>
  <si>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</si>
  <si>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</si>
  <si>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</si>
  <si>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</si>
  <si>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</si>
  <si>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</si>
  <si>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</si>
  <si>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</si>
  <si>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</si>
  <si>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</si>
  <si>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</si>
  <si>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</si>
  <si>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</si>
  <si>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</si>
  <si>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</si>
  <si>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</si>
  <si>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</si>
  <si>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</si>
  <si>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</si>
  <si>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</si>
  <si>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</si>
  <si>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</si>
  <si>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</si>
  <si>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</si>
  <si>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</si>
  <si>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</si>
  <si>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</si>
  <si>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</si>
  <si>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</si>
  <si>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</si>
  <si>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</si>
  <si>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</si>
  <si>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</si>
  <si>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</si>
  <si>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</si>
  <si>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</si>
  <si>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</si>
  <si>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</si>
  <si>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</si>
  <si>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</si>
  <si>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</si>
  <si>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</si>
  <si>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</si>
  <si>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</si>
  <si>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</si>
  <si>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</si>
  <si>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</si>
  <si>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</si>
  <si>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</si>
  <si>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</si>
  <si>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</si>
  <si>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</si>
  <si>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</si>
  <si>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</si>
  <si>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</si>
  <si>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</si>
  <si>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</si>
  <si>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</si>
  <si>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</si>
  <si>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</si>
  <si>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</si>
  <si>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</si>
  <si>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</si>
  <si>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</si>
  <si>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</si>
  <si>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</si>
  <si>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</si>
  <si>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</si>
  <si>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</si>
  <si>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</si>
  <si>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83 մսուր-մանկապարտեզ» ՀՈԱԿ-ի </t>
  </si>
  <si>
    <t>Ա. Կարապետյան</t>
  </si>
  <si>
    <t>Հ. Թերզյան</t>
  </si>
  <si>
    <t>Ռուզաննա-Սյուզաննա  ՍՊԸ</t>
  </si>
  <si>
    <t>Տնտ. Ապրանքներ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</si>
</sst>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MTRaMCMGCSqGSIb3DQEJBDEWBBSJ7/3LxKtmODHlkBpwuPcG8ldtlDArBgsqhkiG9w0BCRACDDEcMBowGDAWBBRE5xMFRVajmd/v2Zzf5CvSbEm8HjANBgkqhkiG9w0BAQEFAASCAQAndoyRSJb/kb0C+Op07hWXseq26k9qAX/u+fnPDp+7h+MWxTUdAV9xW3q5eGQ/6tjO7+2bZxA3Wdh3I6AOJYTnlhcCWOi3yVwEG3fGzpWGCw/XsTATXb/sd2rROv9zG+cvufrhTG/XGvRaY8MfKOE9sPn3uWF5CKlC7uzTdtX2wAmR2won7VwbxTJ7wQAjpOLbVj698xjBvvCeVWRM2DsdusJKE37sA7nSX83DBJ6IygT4FQnTFvrv4XoicpiLr0eHG248MEJsWvgEec8gqtSL8Njh3YS/H2hSWexGpq7Xlxh8U92IF8iQvUCXXF5+5ZQCkromyC5wcbewCdEF3X6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MjBaMCMGCSqGSIb3DQEJBDEWBBSCjCFtPD8UAIR5a++9YJmDP7nNLDArBgsqhkiG9w0BCRACDDEcMBowGDAWBBRE5xMFRVajmd/v2Zzf5CvSbEm8HjANBgkqhkiG9w0BAQEFAASCAQAYp3lFo8zDBun7QSf/Ng6KAJxAHFVZNp7BnL8Zwg4DHBTlF9bPjX2lvbN+N9AgRtq13Bz2RKeILAB9k3BK018rJNureM8uQEdAB914nwotOv4YpLCNi4SXMXMyp3pNqCwvlZFtoXVkEh44u1MEoKM81WMJNVBWcgZVem8eTi7R2C7G9Wsb6URf/N33EWuWD/de3q5bZhQJiALoxeuNrA7xScMFImEMek4sVA7B/Jq/SWpp8YuX/Zgb0chok8tZnTUCCkyCgK18fjwu3m3yUSZTtwAVqxKzd5UO5jXhopeWpHjWUmbsN6hDogCSWkxWl/dzodRX9Xhuzg2G5tKUGuo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A472566-5DA3-EE27-2558-96C1BC3FFE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A716ABB-7684-E0F5-57A2-1E94D9DB86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6" style="7" customWidth="1"/>
    <col min="3" max="3" width="40.5703125" style="7" customWidth="1"/>
    <col min="4" max="4" width="24.28515625" style="43" customWidth="1"/>
    <col min="5" max="5" width="5.42578125" style="43" customWidth="1"/>
    <col min="6" max="6" width="18.8554687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155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155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252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57302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748.7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499.3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249.4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15.4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744.6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3598.2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3598.2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62456.899999999994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40728.199999999997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270.2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10408.6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3162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1644.4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403.5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155.19999999999999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125.19999999999999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5</v>
      </c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v>624.29999999999995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477.3</v>
      </c>
      <c r="R53" s="7" t="s">
        <v>203</v>
      </c>
      <c r="S53" s="340">
        <f>+O53+Q53</f>
        <v>624.29999999999995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300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500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30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40</v>
      </c>
      <c r="E57" s="251"/>
    </row>
    <row r="58" spans="1:19" ht="18" hidden="1" customHeight="1">
      <c r="A58" s="117">
        <f t="shared" si="2"/>
        <v>15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300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100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18</v>
      </c>
      <c r="B64" s="21" t="s">
        <v>77</v>
      </c>
      <c r="C64" s="21"/>
      <c r="D64" s="251">
        <v>17.5</v>
      </c>
      <c r="E64" s="251"/>
    </row>
    <row r="65" spans="1:14" ht="18.75" customHeight="1">
      <c r="A65" s="117"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v>21</v>
      </c>
      <c r="B67" s="21" t="s">
        <v>124</v>
      </c>
      <c r="C67" s="21"/>
      <c r="D67" s="251">
        <v>3.8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3598.2</v>
      </c>
      <c r="E74" s="251"/>
    </row>
    <row r="75" spans="1:14" s="3" customFormat="1" ht="18.75" customHeight="1">
      <c r="A75" s="161">
        <v>23.1</v>
      </c>
      <c r="B75" s="20" t="s">
        <v>80</v>
      </c>
      <c r="C75" s="20"/>
      <c r="D75" s="252">
        <v>3598.2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62456.899999999994</v>
      </c>
      <c r="E78" s="467" t="s">
        <v>250</v>
      </c>
      <c r="F78" s="310">
        <f>+D35-D78</f>
        <v>0</v>
      </c>
    </row>
    <row r="79" spans="1:14" ht="18.7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2851562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156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156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 83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6185.7</v>
      </c>
      <c r="E19" s="425"/>
      <c r="F19" s="512" t="s">
        <v>231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58843.299999999996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57302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262</v>
      </c>
      <c r="C23" s="509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748.7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8" t="s">
        <v>263</v>
      </c>
      <c r="C26" s="509"/>
      <c r="D26" s="258">
        <f>+'Ekamut-caxs'!D23</f>
        <v>499.3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8" t="s">
        <v>264</v>
      </c>
      <c r="C27" s="509"/>
      <c r="D27" s="258">
        <f>+'Ekamut-caxs'!D24</f>
        <v>249.4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744.6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65028.999999999993</v>
      </c>
      <c r="E35" s="426"/>
      <c r="F35" s="317">
        <f>+D19-D77</f>
        <v>4499.5</v>
      </c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60529.499999999993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40728.199999999997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270.2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725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10408.6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3162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1644.4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388.1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155.19999999999999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125.19999999999999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57.6</v>
      </c>
      <c r="E50" s="427"/>
    </row>
    <row r="51" spans="1:13" s="97" customFormat="1" ht="18" customHeight="1">
      <c r="A51" s="61">
        <f>+'Ekamut-caxs'!A52</f>
        <v>9</v>
      </c>
      <c r="B51" s="504" t="s">
        <v>24</v>
      </c>
      <c r="C51" s="505"/>
      <c r="D51" s="284">
        <f>+'Ekamut-caxs'!D52</f>
        <v>5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4" t="s">
        <v>31</v>
      </c>
      <c r="C52" s="505"/>
      <c r="D52" s="283">
        <f>+'Ekamut-caxs'!D53</f>
        <v>624.29999999999995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4" t="s">
        <v>25</v>
      </c>
      <c r="C53" s="505"/>
      <c r="D53" s="283">
        <f>+'Ekamut-caxs'!D54</f>
        <v>300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4" t="s">
        <v>76</v>
      </c>
      <c r="C54" s="505"/>
      <c r="D54" s="283">
        <f>+'Ekamut-caxs'!D55</f>
        <v>500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4" t="s">
        <v>50</v>
      </c>
      <c r="C55" s="505"/>
      <c r="D55" s="284">
        <f>+'Ekamut-caxs'!D56</f>
        <v>30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4" t="s">
        <v>122</v>
      </c>
      <c r="C56" s="505"/>
      <c r="D56" s="284">
        <f>+'Ekamut-caxs'!D57</f>
        <v>40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15</v>
      </c>
      <c r="B57" s="504" t="s">
        <v>123</v>
      </c>
      <c r="C57" s="505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4" t="s">
        <v>26</v>
      </c>
      <c r="C58" s="505"/>
      <c r="D58" s="284">
        <f>+'Ekamut-caxs'!D59</f>
        <v>300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4" t="s">
        <v>27</v>
      </c>
      <c r="C59" s="505"/>
      <c r="D59" s="284">
        <f>+'Ekamut-caxs'!D60</f>
        <v>100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04" t="s">
        <v>47</v>
      </c>
      <c r="C62" s="505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04" t="s">
        <v>77</v>
      </c>
      <c r="C63" s="505"/>
      <c r="D63" s="284">
        <f>+'Ekamut-caxs'!D64</f>
        <v>17.5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04" t="s">
        <v>48</v>
      </c>
      <c r="C65" s="50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04" t="s">
        <v>124</v>
      </c>
      <c r="C66" s="505"/>
      <c r="D66" s="284">
        <f>+'Ekamut-caxs'!D67</f>
        <v>3.8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04" t="s">
        <v>66</v>
      </c>
      <c r="C68" s="505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04" t="s">
        <v>39</v>
      </c>
      <c r="C77" s="505"/>
      <c r="D77" s="284">
        <f>+'Deb. ev kreditor'!D59-'Deb. ev kreditor'!D55</f>
        <v>1686.2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62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92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6" t="s">
        <v>155</v>
      </c>
      <c r="C91" s="507"/>
      <c r="D91" s="292">
        <f>SUM(D92:D93)</f>
        <v>4499.5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4" t="s">
        <v>16</v>
      </c>
      <c r="C92" s="505"/>
      <c r="D92" s="283">
        <v>4499.5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0.5" customHeight="1" thickBot="1">
      <c r="A94" s="12" t="s">
        <v>40</v>
      </c>
      <c r="B94" s="506" t="s">
        <v>41</v>
      </c>
      <c r="C94" s="507"/>
      <c r="D94" s="292">
        <f>D19+D20-D35</f>
        <v>0</v>
      </c>
      <c r="E94" s="469" t="s">
        <v>250</v>
      </c>
      <c r="F94" s="512" t="s">
        <v>206</v>
      </c>
      <c r="G94" s="513"/>
      <c r="H94" s="308"/>
      <c r="I94" s="308"/>
      <c r="J94" s="307"/>
      <c r="K94" s="98"/>
      <c r="L94" s="98"/>
      <c r="M94" s="98"/>
    </row>
    <row r="95" spans="1:13" s="81" customFormat="1" ht="17.25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 Կարապետյան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Հ. Թերզյան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6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4" zoomScaleSheetLayoutView="100" workbookViewId="0">
      <selection activeCell="E66" sqref="E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 83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72895.8</v>
      </c>
      <c r="D6" s="311">
        <f>SUM(D7:D8,D11,D14:D18)</f>
        <v>62456.899999999994</v>
      </c>
      <c r="E6" s="311">
        <f t="shared" ref="E6:E66" si="0">D6-C6</f>
        <v>-10438.900000000009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69297.600000000006</v>
      </c>
      <c r="D7" s="298">
        <f>+'Ekamut-caxs'!D18</f>
        <v>57302</v>
      </c>
      <c r="E7" s="298">
        <f t="shared" si="0"/>
        <v>-11995.600000000006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748.7</v>
      </c>
      <c r="E11" s="298">
        <f t="shared" si="0"/>
        <v>748.7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499.3</v>
      </c>
      <c r="E12" s="298">
        <f t="shared" si="0"/>
        <v>499.3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249.4</v>
      </c>
      <c r="E13" s="298">
        <f t="shared" si="0"/>
        <v>249.4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15.4</v>
      </c>
      <c r="E14" s="298">
        <f t="shared" si="0"/>
        <v>15.4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744.6</v>
      </c>
      <c r="E15" s="298">
        <f>D15-C15</f>
        <v>744.6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3598.2</v>
      </c>
      <c r="D18" s="301">
        <f>SUM(D19:D20)</f>
        <v>3598.2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3598.2</v>
      </c>
      <c r="D19" s="255">
        <f>+'Ekamut-caxs'!D30</f>
        <v>3598.2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72895.8</v>
      </c>
      <c r="D25" s="312">
        <f>SUM(D26,D30:D36,D40:D62,D64:D65)</f>
        <v>62456.899999999994</v>
      </c>
      <c r="E25" s="311">
        <f t="shared" si="0"/>
        <v>-10438.900000000009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42439.9</v>
      </c>
      <c r="D26" s="301">
        <f>+'Ekamut-caxs'!D38</f>
        <v>40728.199999999997</v>
      </c>
      <c r="E26" s="298">
        <f t="shared" si="0"/>
        <v>-1711.7000000000044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270.2</v>
      </c>
      <c r="E27" s="255">
        <f>D27-C27</f>
        <v>270.2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17647.7</v>
      </c>
      <c r="D30" s="301">
        <f>+'Ekamut-caxs'!D42</f>
        <v>10408.6</v>
      </c>
      <c r="E30" s="298">
        <f t="shared" si="0"/>
        <v>-7239.1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3862.8</v>
      </c>
      <c r="D31" s="301">
        <f>+'Ekamut-caxs'!D43</f>
        <v>3162</v>
      </c>
      <c r="E31" s="298">
        <f t="shared" si="0"/>
        <v>-700.80000000000018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1802.8</v>
      </c>
      <c r="D32" s="301">
        <f>+'Ekamut-caxs'!D44</f>
        <v>1644.4</v>
      </c>
      <c r="E32" s="298">
        <f t="shared" si="0"/>
        <v>-158.39999999999986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465.3</v>
      </c>
      <c r="D33" s="301">
        <f>+'Ekamut-caxs'!D45</f>
        <v>403.5</v>
      </c>
      <c r="E33" s="298">
        <f t="shared" si="0"/>
        <v>-61.800000000000011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280.7</v>
      </c>
      <c r="D34" s="301">
        <f>+'Ekamut-caxs'!D46</f>
        <v>155.19999999999999</v>
      </c>
      <c r="E34" s="298">
        <f t="shared" si="0"/>
        <v>-125.5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140.9</v>
      </c>
      <c r="D36" s="301">
        <f>SUM(D37:D39)</f>
        <v>125.19999999999999</v>
      </c>
      <c r="E36" s="298">
        <f t="shared" si="0"/>
        <v>-15.700000000000017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73.3</v>
      </c>
      <c r="D37" s="302">
        <f>+'Ekamut-caxs'!D49</f>
        <v>57.6</v>
      </c>
      <c r="E37" s="255">
        <f t="shared" si="0"/>
        <v>-15.699999999999996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5</v>
      </c>
      <c r="E40" s="298">
        <f t="shared" si="0"/>
        <v>5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800</v>
      </c>
      <c r="D41" s="301">
        <f>+'Ekamut-caxs'!D53</f>
        <v>624.29999999999995</v>
      </c>
      <c r="E41" s="298">
        <f t="shared" si="0"/>
        <v>-175.70000000000005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300</v>
      </c>
      <c r="D42" s="301">
        <f>+'Ekamut-caxs'!D54</f>
        <v>300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500</v>
      </c>
      <c r="D43" s="301">
        <f>+'Ekamut-caxs'!D55</f>
        <v>500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30</v>
      </c>
      <c r="D44" s="301">
        <f>+'Ekamut-caxs'!D56</f>
        <v>30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40</v>
      </c>
      <c r="D45" s="301">
        <f>+'Ekamut-caxs'!D57</f>
        <v>40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300</v>
      </c>
      <c r="D47" s="301">
        <f>+'Ekamut-caxs'!D59</f>
        <v>300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100</v>
      </c>
      <c r="D48" s="301">
        <f>+'Ekamut-caxs'!D60</f>
        <v>100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17.5</v>
      </c>
      <c r="D52" s="301">
        <f>+'Ekamut-caxs'!D64</f>
        <v>17.5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3.8</v>
      </c>
      <c r="E55" s="298">
        <f t="shared" si="1"/>
        <v>3.8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24</v>
      </c>
      <c r="D57" s="301">
        <f>+'Ekamut-caxs'!D69</f>
        <v>48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3598.2</v>
      </c>
      <c r="D62" s="301">
        <f>+'Ekamut-caxs'!D74</f>
        <v>3598.2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3598.2</v>
      </c>
      <c r="D63" s="302">
        <f>+'Ekamut-caxs'!D75</f>
        <v>3598.2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283</v>
      </c>
      <c r="D65" s="301">
        <f>+'Ekamut-caxs'!D77</f>
        <v>0</v>
      </c>
      <c r="E65" s="298">
        <f t="shared" si="1"/>
        <v>-283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Ա. Կարապետյան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Հ. Թերզյան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9" zoomScaleSheetLayoutView="100" workbookViewId="0">
      <selection activeCell="E66" sqref="E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20.855468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 83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6185.7</v>
      </c>
      <c r="D6" s="257">
        <f>+C6</f>
        <v>6185.7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69297.600000000006</v>
      </c>
      <c r="D7" s="292">
        <f>SUM(D8:D9,D12,D15:D22)</f>
        <v>58843.299999999996</v>
      </c>
      <c r="E7" s="292">
        <f>D7-C7</f>
        <v>-10454.30000000001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69297.600000000006</v>
      </c>
      <c r="D8" s="284">
        <f>+'Dramakan hosqer'!D21</f>
        <v>57302</v>
      </c>
      <c r="E8" s="284">
        <f>D8-C8</f>
        <v>-11995.600000000006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748.7</v>
      </c>
      <c r="E12" s="284">
        <f t="shared" si="1"/>
        <v>748.7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499.3</v>
      </c>
      <c r="E13" s="284">
        <f t="shared" si="1"/>
        <v>499.3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249.4</v>
      </c>
      <c r="E14" s="284">
        <f t="shared" si="1"/>
        <v>249.4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744.6</v>
      </c>
      <c r="E15" s="284">
        <f t="shared" si="0"/>
        <v>744.6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70704.600000000006</v>
      </c>
      <c r="D23" s="292">
        <f>+D24+D67+D79</f>
        <v>65028.999999999993</v>
      </c>
      <c r="E23" s="292">
        <f t="shared" si="0"/>
        <v>-5675.6000000000131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70704.600000000006</v>
      </c>
      <c r="D24" s="292">
        <f>SUM(D25,D29:D35,D39:D61,D65:D66)</f>
        <v>60529.499999999993</v>
      </c>
      <c r="E24" s="292">
        <f t="shared" si="0"/>
        <v>-10175.100000000013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42439.9</v>
      </c>
      <c r="D25" s="284">
        <f>+'Dramakan hosqer'!D37</f>
        <v>40728.199999999997</v>
      </c>
      <c r="E25" s="284">
        <f t="shared" si="0"/>
        <v>-1711.7000000000044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270.2</v>
      </c>
      <c r="E26" s="296">
        <f t="shared" si="0"/>
        <v>270.2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725</v>
      </c>
      <c r="E27" s="296">
        <f t="shared" si="0"/>
        <v>725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17647.7</v>
      </c>
      <c r="D29" s="284">
        <f>+'Dramakan hosqer'!D41</f>
        <v>10408.6</v>
      </c>
      <c r="E29" s="284">
        <f t="shared" si="0"/>
        <v>-7239.1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3862.8</v>
      </c>
      <c r="D30" s="284">
        <f>+'Dramakan hosqer'!D42</f>
        <v>3162</v>
      </c>
      <c r="E30" s="284">
        <f t="shared" si="0"/>
        <v>-700.80000000000018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1802.8</v>
      </c>
      <c r="D31" s="284">
        <f>+'Dramakan hosqer'!D43</f>
        <v>1644.4</v>
      </c>
      <c r="E31" s="284">
        <f t="shared" si="0"/>
        <v>-158.39999999999986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465.3</v>
      </c>
      <c r="D32" s="284">
        <f>+'Dramakan hosqer'!D44</f>
        <v>388.1</v>
      </c>
      <c r="E32" s="284">
        <f t="shared" si="0"/>
        <v>-77.199999999999989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280.7</v>
      </c>
      <c r="D33" s="284">
        <f>+'Dramakan hosqer'!D45</f>
        <v>155.19999999999999</v>
      </c>
      <c r="E33" s="284">
        <f t="shared" si="0"/>
        <v>-125.5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140.9</v>
      </c>
      <c r="D35" s="284">
        <f>SUM(D36:D38)</f>
        <v>125.19999999999999</v>
      </c>
      <c r="E35" s="284">
        <f t="shared" si="0"/>
        <v>-15.700000000000017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73.3</v>
      </c>
      <c r="D36" s="296">
        <f>+'Dramakan hosqer'!D48</f>
        <v>57.6</v>
      </c>
      <c r="E36" s="296">
        <f t="shared" si="0"/>
        <v>-15.699999999999996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5</v>
      </c>
      <c r="E39" s="284">
        <f t="shared" si="0"/>
        <v>5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800</v>
      </c>
      <c r="D40" s="284">
        <f>+'Dramakan hosqer'!D52</f>
        <v>624.29999999999995</v>
      </c>
      <c r="E40" s="284">
        <f t="shared" si="0"/>
        <v>-175.70000000000005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300</v>
      </c>
      <c r="D41" s="284">
        <f>+'Dramakan hosqer'!D53</f>
        <v>300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500</v>
      </c>
      <c r="D42" s="284">
        <f>+'Dramakan hosqer'!D54</f>
        <v>500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</v>
      </c>
      <c r="D43" s="284">
        <f>+'Dramakan hosqer'!D55</f>
        <v>30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40</v>
      </c>
      <c r="D44" s="284">
        <f>+'Dramakan hosqer'!D56</f>
        <v>40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300</v>
      </c>
      <c r="D46" s="284">
        <f>+'Dramakan hosqer'!D58</f>
        <v>300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100</v>
      </c>
      <c r="D47" s="284">
        <f>+'Dramakan hosqer'!D59</f>
        <v>100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17.5</v>
      </c>
      <c r="D51" s="284">
        <f>+'Dramakan hosqer'!D63</f>
        <v>17.5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3.8</v>
      </c>
      <c r="D54" s="284">
        <f>+'Dramakan hosqer'!D66</f>
        <v>3.8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24</v>
      </c>
      <c r="D56" s="284">
        <f>+'Dramakan hosqer'!D68</f>
        <v>48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1686.2</v>
      </c>
      <c r="D65" s="284">
        <f>+'Dramakan hosqer'!D77</f>
        <v>1686.2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4499.5</v>
      </c>
      <c r="E79" s="292">
        <f t="shared" si="2"/>
        <v>4499.5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4499.5</v>
      </c>
      <c r="E80" s="283">
        <f>D80-C80</f>
        <v>4499.5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4778.6999999999971</v>
      </c>
      <c r="D82" s="292">
        <f>D6+D7-D23</f>
        <v>0</v>
      </c>
      <c r="E82" s="292">
        <f t="shared" si="2"/>
        <v>-4778.6999999999971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Ա. Կարապետյան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Հ. Թերզյան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E66" sqref="E6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3.85546875" style="19" customWidth="1"/>
    <col min="7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 83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314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>
        <v>24.2</v>
      </c>
      <c r="E15" s="31"/>
    </row>
    <row r="16" spans="1:22" ht="22.5" customHeight="1">
      <c r="A16" s="220">
        <v>1.8</v>
      </c>
      <c r="B16" s="222"/>
      <c r="C16" s="224" t="s">
        <v>199</v>
      </c>
      <c r="D16" s="31">
        <v>289.8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24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>
        <v>24</v>
      </c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338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704.8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182.1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43.5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>
        <v>5</v>
      </c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9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0.7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673.3</v>
      </c>
      <c r="E43" s="31"/>
    </row>
    <row r="44" spans="1:22" ht="23.25" customHeight="1">
      <c r="A44" s="220">
        <v>1.9</v>
      </c>
      <c r="B44" s="222" t="s">
        <v>300</v>
      </c>
      <c r="C44" s="224" t="s">
        <v>301</v>
      </c>
      <c r="D44" s="31">
        <v>10.3</v>
      </c>
      <c r="E44" s="31"/>
    </row>
    <row r="45" spans="1:22" ht="23.25" customHeight="1">
      <c r="A45" s="225">
        <v>2</v>
      </c>
      <c r="B45" s="222"/>
      <c r="C45" s="224"/>
      <c r="D45" s="31">
        <v>57.5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1686.2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1686.2</v>
      </c>
      <c r="E59" s="237"/>
      <c r="F59" s="443">
        <f>+D59-D55</f>
        <v>1686.2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6185.7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Ա. Կարապետյան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Հ. Թերզյան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E66" sqref="E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 83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33876</v>
      </c>
      <c r="D7" s="358">
        <v>6195.8</v>
      </c>
      <c r="E7" s="359"/>
      <c r="F7" s="359"/>
      <c r="G7" s="359">
        <v>108.7</v>
      </c>
      <c r="H7" s="359">
        <v>375.3</v>
      </c>
      <c r="I7" s="359"/>
      <c r="J7" s="359">
        <v>154.4</v>
      </c>
      <c r="K7" s="359"/>
      <c r="L7" s="359"/>
      <c r="M7" s="360"/>
      <c r="N7" s="361">
        <f>ROUND(SUM(C7:M7),1)</f>
        <v>40710.199999999997</v>
      </c>
    </row>
    <row r="8" spans="1:15" ht="28.5" customHeight="1">
      <c r="A8" s="352">
        <v>1.1000000000000001</v>
      </c>
      <c r="B8" s="362" t="s">
        <v>121</v>
      </c>
      <c r="C8" s="363">
        <v>115.8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725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18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18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40728.199999999997</v>
      </c>
    </row>
    <row r="13" spans="1:15" s="377" customFormat="1" ht="34.5" customHeight="1">
      <c r="B13" s="378"/>
      <c r="C13" s="123"/>
      <c r="D13" s="379">
        <f>3306.8*2</f>
        <v>6613.6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Ա. Կարապետյան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Հ. Թերզյան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E66" sqref="E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7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9.57031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5.42578125" style="141" customWidth="1"/>
    <col min="15" max="15" width="13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 83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7283</v>
      </c>
      <c r="F7" s="483">
        <v>1046567</v>
      </c>
      <c r="G7" s="280" t="s">
        <v>229</v>
      </c>
      <c r="H7" s="266" t="s">
        <v>229</v>
      </c>
      <c r="I7" s="478">
        <v>3700</v>
      </c>
      <c r="J7" s="480">
        <v>190276</v>
      </c>
      <c r="K7" s="319" t="s">
        <v>229</v>
      </c>
      <c r="L7" s="478">
        <v>224</v>
      </c>
      <c r="M7" s="444">
        <f>+L7*200.47</f>
        <v>44905.279999999999</v>
      </c>
      <c r="N7" s="445">
        <f>+L7*7.94904</f>
        <v>1780.5849600000001</v>
      </c>
      <c r="O7" s="335">
        <f>+N7+M7</f>
        <v>46685.864959999999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5457</v>
      </c>
      <c r="F8" s="483">
        <v>784171</v>
      </c>
      <c r="G8" s="280" t="s">
        <v>229</v>
      </c>
      <c r="H8" s="266" t="s">
        <v>229</v>
      </c>
      <c r="I8" s="478">
        <v>3590</v>
      </c>
      <c r="J8" s="480">
        <v>185293</v>
      </c>
      <c r="K8" s="319" t="s">
        <v>229</v>
      </c>
      <c r="L8" s="478">
        <v>174</v>
      </c>
      <c r="M8" s="444">
        <f t="shared" ref="M8:M18" si="0">+L8*200.47</f>
        <v>34881.78</v>
      </c>
      <c r="N8" s="445">
        <f t="shared" ref="N8:N18" si="1">+L8*7.94904</f>
        <v>1383.1329599999999</v>
      </c>
      <c r="O8" s="335">
        <f t="shared" ref="O8:O18" si="2">+N8+M8</f>
        <v>36264.912960000001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1463</v>
      </c>
      <c r="F9" s="483">
        <v>210233</v>
      </c>
      <c r="G9" s="280" t="s">
        <v>229</v>
      </c>
      <c r="H9" s="266" t="s">
        <v>229</v>
      </c>
      <c r="I9" s="478">
        <v>2700</v>
      </c>
      <c r="J9" s="480">
        <v>141896</v>
      </c>
      <c r="K9" s="319" t="s">
        <v>229</v>
      </c>
      <c r="L9" s="478">
        <v>146</v>
      </c>
      <c r="M9" s="444">
        <f t="shared" si="0"/>
        <v>29268.62</v>
      </c>
      <c r="N9" s="445">
        <f t="shared" si="1"/>
        <v>1160.5598400000001</v>
      </c>
      <c r="O9" s="335">
        <f t="shared" si="2"/>
        <v>30429.179840000001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7</v>
      </c>
      <c r="F10" s="483">
        <v>1006</v>
      </c>
      <c r="G10" s="280" t="s">
        <v>229</v>
      </c>
      <c r="H10" s="270" t="s">
        <v>229</v>
      </c>
      <c r="I10" s="478">
        <v>2010</v>
      </c>
      <c r="J10" s="480">
        <v>106195</v>
      </c>
      <c r="K10" s="319" t="s">
        <v>229</v>
      </c>
      <c r="L10" s="478">
        <v>134</v>
      </c>
      <c r="M10" s="444">
        <f t="shared" si="0"/>
        <v>26862.98</v>
      </c>
      <c r="N10" s="445">
        <f t="shared" si="1"/>
        <v>1065.17136</v>
      </c>
      <c r="O10" s="335">
        <f t="shared" si="2"/>
        <v>27928.15136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1990</v>
      </c>
      <c r="J11" s="480">
        <v>105125</v>
      </c>
      <c r="K11" s="319" t="s">
        <v>229</v>
      </c>
      <c r="L11" s="478">
        <v>139</v>
      </c>
      <c r="M11" s="444">
        <f t="shared" si="0"/>
        <v>27865.329999999998</v>
      </c>
      <c r="N11" s="445">
        <f t="shared" si="1"/>
        <v>1104.9165600000001</v>
      </c>
      <c r="O11" s="335">
        <f t="shared" si="2"/>
        <v>28970.24656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2120</v>
      </c>
      <c r="J12" s="480">
        <v>110878</v>
      </c>
      <c r="K12" s="319" t="s">
        <v>229</v>
      </c>
      <c r="L12" s="478">
        <v>159</v>
      </c>
      <c r="M12" s="444">
        <f t="shared" si="0"/>
        <v>31874.73</v>
      </c>
      <c r="N12" s="445">
        <f t="shared" si="1"/>
        <v>1263.8973599999999</v>
      </c>
      <c r="O12" s="335">
        <f t="shared" si="2"/>
        <v>33138.627359999999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1980</v>
      </c>
      <c r="J13" s="480">
        <v>102790</v>
      </c>
      <c r="K13" s="319" t="s">
        <v>229</v>
      </c>
      <c r="L13" s="478">
        <v>163</v>
      </c>
      <c r="M13" s="444">
        <f t="shared" si="0"/>
        <v>32676.61</v>
      </c>
      <c r="N13" s="445">
        <f t="shared" si="1"/>
        <v>1295.69352</v>
      </c>
      <c r="O13" s="335">
        <f t="shared" si="2"/>
        <v>33972.303520000001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1760</v>
      </c>
      <c r="J14" s="480">
        <v>90925</v>
      </c>
      <c r="K14" s="319" t="s">
        <v>229</v>
      </c>
      <c r="L14" s="478">
        <v>152</v>
      </c>
      <c r="M14" s="444">
        <f t="shared" si="0"/>
        <v>30471.439999999999</v>
      </c>
      <c r="N14" s="445">
        <f t="shared" si="1"/>
        <v>1208.2540799999999</v>
      </c>
      <c r="O14" s="335">
        <f t="shared" si="2"/>
        <v>31679.694079999997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2230</v>
      </c>
      <c r="J15" s="480">
        <v>116060</v>
      </c>
      <c r="K15" s="319" t="s">
        <v>229</v>
      </c>
      <c r="L15" s="478">
        <v>166</v>
      </c>
      <c r="M15" s="444">
        <f t="shared" si="0"/>
        <v>33278.019999999997</v>
      </c>
      <c r="N15" s="445">
        <f t="shared" si="1"/>
        <v>1319.5406399999999</v>
      </c>
      <c r="O15" s="335">
        <f t="shared" si="2"/>
        <v>34597.560639999996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2440</v>
      </c>
      <c r="J16" s="480">
        <v>127091</v>
      </c>
      <c r="K16" s="319" t="s">
        <v>229</v>
      </c>
      <c r="L16" s="478">
        <v>81</v>
      </c>
      <c r="M16" s="444">
        <f t="shared" si="0"/>
        <v>16238.07</v>
      </c>
      <c r="N16" s="445">
        <f t="shared" si="1"/>
        <v>643.87224000000003</v>
      </c>
      <c r="O16" s="335">
        <f t="shared" si="2"/>
        <v>16881.94224</v>
      </c>
    </row>
    <row r="17" spans="1:15" ht="19.5" customHeight="1">
      <c r="A17" s="142">
        <v>11</v>
      </c>
      <c r="B17" s="196" t="s">
        <v>112</v>
      </c>
      <c r="C17" s="484">
        <v>2492</v>
      </c>
      <c r="D17" s="485">
        <v>358100</v>
      </c>
      <c r="E17" s="277">
        <f>+MAX(C17,E9)</f>
        <v>2492</v>
      </c>
      <c r="F17" s="268">
        <v>270000</v>
      </c>
      <c r="G17" s="481">
        <v>3120</v>
      </c>
      <c r="H17" s="482">
        <v>163158</v>
      </c>
      <c r="I17" s="277">
        <f>+J17/53.48</f>
        <v>3178.7584143605086</v>
      </c>
      <c r="J17" s="269">
        <v>170000</v>
      </c>
      <c r="K17" s="479">
        <v>162</v>
      </c>
      <c r="L17" s="277">
        <f>+MAX(K17,L8)</f>
        <v>174</v>
      </c>
      <c r="M17" s="444">
        <f t="shared" si="0"/>
        <v>34881.78</v>
      </c>
      <c r="N17" s="445">
        <f t="shared" si="1"/>
        <v>1383.1329599999999</v>
      </c>
      <c r="O17" s="335">
        <f t="shared" si="2"/>
        <v>36264.912960000001</v>
      </c>
    </row>
    <row r="18" spans="1:15" ht="19.5" customHeight="1">
      <c r="A18" s="142">
        <v>12</v>
      </c>
      <c r="B18" s="196" t="s">
        <v>113</v>
      </c>
      <c r="C18" s="484">
        <v>4905</v>
      </c>
      <c r="D18" s="485">
        <v>704849</v>
      </c>
      <c r="E18" s="277">
        <f>+MAX(C18,E7)</f>
        <v>7283</v>
      </c>
      <c r="F18" s="268">
        <v>850000</v>
      </c>
      <c r="G18" s="481">
        <v>3490</v>
      </c>
      <c r="H18" s="482">
        <v>182145</v>
      </c>
      <c r="I18" s="277">
        <f>+MAX(G18,I7)</f>
        <v>3700</v>
      </c>
      <c r="J18" s="269">
        <f>+I18*53.48</f>
        <v>197876</v>
      </c>
      <c r="K18" s="479">
        <v>217</v>
      </c>
      <c r="L18" s="277">
        <f>+MAX(K18,L7)</f>
        <v>224</v>
      </c>
      <c r="M18" s="444">
        <f t="shared" si="0"/>
        <v>44905.279999999999</v>
      </c>
      <c r="N18" s="445">
        <f t="shared" si="1"/>
        <v>1780.5849600000001</v>
      </c>
      <c r="O18" s="335">
        <f t="shared" si="2"/>
        <v>46685.864959999999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7397</v>
      </c>
      <c r="D19" s="271">
        <f>SUM(D7:D18)</f>
        <v>1062949</v>
      </c>
      <c r="E19" s="278">
        <f t="shared" si="3"/>
        <v>23985</v>
      </c>
      <c r="F19" s="272">
        <f>SUM(F7:F18)</f>
        <v>3161977</v>
      </c>
      <c r="G19" s="281">
        <f>SUM(G7:G18)</f>
        <v>6610</v>
      </c>
      <c r="H19" s="271">
        <f>SUM(H7:H18)</f>
        <v>345303</v>
      </c>
      <c r="I19" s="278">
        <f>SUM(I7:I18)</f>
        <v>31398.758414360509</v>
      </c>
      <c r="J19" s="273">
        <f>SUM(J7:J18)</f>
        <v>1644405</v>
      </c>
      <c r="K19" s="276">
        <f t="shared" si="3"/>
        <v>379</v>
      </c>
      <c r="L19" s="278">
        <f>SUM(L7:L18)</f>
        <v>1936</v>
      </c>
      <c r="M19" s="273">
        <f>SUM(M7:M18)</f>
        <v>388109.92000000004</v>
      </c>
      <c r="N19" s="446">
        <f>SUM(N7:N18)</f>
        <v>15389.34144</v>
      </c>
      <c r="O19" s="273">
        <f>SUM(O7:O18)</f>
        <v>403499.26143999991</v>
      </c>
    </row>
    <row r="20" spans="1:15" ht="21.75" customHeight="1">
      <c r="B20" s="150"/>
      <c r="C20" s="250"/>
      <c r="D20" s="183"/>
      <c r="E20" s="250"/>
      <c r="F20" s="183">
        <f>ROUND(F19/1000,1)</f>
        <v>3162</v>
      </c>
      <c r="G20" s="250"/>
      <c r="H20" s="183"/>
      <c r="I20" s="250"/>
      <c r="J20" s="183">
        <f>ROUND(J19/1000,1)</f>
        <v>1644.4</v>
      </c>
      <c r="K20" s="250"/>
      <c r="L20" s="250"/>
      <c r="M20" s="183">
        <f>ROUND(M19/1000,1)</f>
        <v>388.1</v>
      </c>
      <c r="N20" s="183">
        <f t="shared" ref="N20:O20" si="4">ROUND(N19/1000,1)</f>
        <v>15.4</v>
      </c>
      <c r="O20" s="183">
        <f t="shared" si="4"/>
        <v>403.5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3162</v>
      </c>
      <c r="G27" s="334" t="s">
        <v>229</v>
      </c>
      <c r="H27" s="271" t="s">
        <v>229</v>
      </c>
      <c r="I27" s="271" t="s">
        <v>229</v>
      </c>
      <c r="J27" s="272">
        <f>J20-J26</f>
        <v>1644.4</v>
      </c>
      <c r="K27" s="334" t="s">
        <v>229</v>
      </c>
      <c r="L27" s="271" t="s">
        <v>229</v>
      </c>
      <c r="M27" s="273">
        <f>M20-M26</f>
        <v>388.1</v>
      </c>
      <c r="N27" s="188" t="s">
        <v>229</v>
      </c>
      <c r="O27" s="272">
        <f>+O20-M26</f>
        <v>403.5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Ա. Կարապետյան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Հ. Թերզյան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4" t="s">
        <v>269</v>
      </c>
      <c r="J36" s="554"/>
      <c r="K36" s="423"/>
      <c r="L36" s="554" t="s">
        <v>270</v>
      </c>
      <c r="M36" s="554"/>
    </row>
    <row r="37" spans="3:13">
      <c r="C37" s="436"/>
      <c r="D37" s="436"/>
      <c r="E37" s="554" t="s">
        <v>268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66" sqref="E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 83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50257.3</v>
      </c>
      <c r="D8" s="256">
        <v>358.6</v>
      </c>
      <c r="E8" s="256">
        <v>11869.9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193</v>
      </c>
      <c r="E9" s="325">
        <f>+M9</f>
        <v>1536.7</v>
      </c>
      <c r="F9" s="449">
        <v>11</v>
      </c>
      <c r="G9" s="462">
        <v>127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1536.7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+G10*30+1000+2144.7</f>
        <v>7044.7</v>
      </c>
      <c r="D10" s="461">
        <v>193</v>
      </c>
      <c r="E10" s="325">
        <f>+M10</f>
        <v>1501.5</v>
      </c>
      <c r="F10" s="449">
        <v>12</v>
      </c>
      <c r="G10" s="463">
        <v>130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1501.5</v>
      </c>
    </row>
    <row r="11" spans="1:13" s="180" customFormat="1" ht="31.5" customHeight="1">
      <c r="A11" s="239"/>
      <c r="B11" s="321" t="s">
        <v>219</v>
      </c>
      <c r="C11" s="322">
        <f>ROUND(SUM(C8:C10),1)</f>
        <v>57302</v>
      </c>
      <c r="D11" s="322">
        <f t="shared" ref="D11:E11" si="0">ROUND(SUM(D8:D10),1)</f>
        <v>744.6</v>
      </c>
      <c r="E11" s="322">
        <f t="shared" si="0"/>
        <v>14908.1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Ա. Կարապետյան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Հ. Թերզյան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4" workbookViewId="0">
      <selection activeCell="E66" sqref="E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 83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47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17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27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170</v>
      </c>
    </row>
    <row r="24" spans="1:4" ht="48.75" customHeight="1"/>
    <row r="25" spans="1:4" ht="18">
      <c r="B25" s="178" t="s">
        <v>2</v>
      </c>
      <c r="C25" s="576" t="str">
        <f>+'Ekamut-caxs'!C80</f>
        <v>Ա. Կարապետյան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Հ. Թերզյան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https://mul2.yerevan.am/tasks/1236395/oneclick/fbc24bb22e69ae08a7e8dd539f871d16bcf75b9063d3ea68317034fedf02f685.xlsx?token=7a2ab734dbef3b2e1f4a8ee2b19b7371</cp:keywords>
  <cp:lastModifiedBy>Lusine Petrosyan</cp:lastModifiedBy>
  <cp:lastPrinted>2023-12-22T13:39:32Z</cp:lastPrinted>
  <dcterms:created xsi:type="dcterms:W3CDTF">1996-10-14T23:33:28Z</dcterms:created>
  <dcterms:modified xsi:type="dcterms:W3CDTF">2023-12-28T06:55:26Z</dcterms:modified>
</cp:coreProperties>
</file>