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1A29411-5974-4610-A46E-1971163431F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 l="1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90" i="7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43" i="19" l="1"/>
  <c r="A20" i="19"/>
  <c r="A25" i="7" l="1"/>
  <c r="A28" i="7" s="1"/>
  <c r="A29" i="7" s="1"/>
  <c r="A30" i="7" s="1"/>
  <c r="A33" i="7" s="1"/>
  <c r="A34" i="7" s="1"/>
  <c r="A25" i="19"/>
  <c r="A26" i="19" s="1"/>
  <c r="A27" i="19" s="1"/>
  <c r="A28" i="19" s="1"/>
  <c r="A23" i="7"/>
  <c r="A21" i="19"/>
  <c r="A24" i="7" s="1"/>
  <c r="A42" i="7"/>
  <c r="A44" i="19"/>
  <c r="A31" i="19" l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50" i="19"/>
  <c r="A51" i="19" s="1"/>
  <c r="M10" i="2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11" i="12"/>
  <c r="O15" i="12"/>
  <c r="O13" i="12"/>
  <c r="O8" i="12"/>
  <c r="O7" i="12"/>
  <c r="A51" i="7"/>
  <c r="D11" i="9"/>
  <c r="E11" i="9" s="1"/>
  <c r="D25" i="7"/>
  <c r="D12" i="10" s="1"/>
  <c r="E12" i="10" s="1"/>
  <c r="D8" i="9"/>
  <c r="D22" i="7"/>
  <c r="D9" i="10" s="1"/>
  <c r="E9" i="10" s="1"/>
  <c r="O9" i="12"/>
  <c r="O10" i="12"/>
  <c r="O14" i="12"/>
  <c r="N18" i="12"/>
  <c r="O18" i="12" s="1"/>
  <c r="E8" i="9" l="1"/>
  <c r="A52" i="7"/>
  <c r="F54" i="18"/>
  <c r="J18" i="12"/>
  <c r="J17" i="12"/>
  <c r="F18" i="12"/>
  <c r="F17" i="12"/>
  <c r="J19" i="12" l="1"/>
  <c r="F19" i="12"/>
  <c r="A53" i="7"/>
  <c r="D5" i="7"/>
  <c r="D4" i="7"/>
  <c r="A54" i="7" l="1"/>
  <c r="D101" i="7"/>
  <c r="B101" i="7"/>
  <c r="A55" i="7" l="1"/>
  <c r="J26" i="12"/>
  <c r="A56" i="7" l="1"/>
  <c r="A57" i="7" l="1"/>
  <c r="A59" i="19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l="1"/>
  <c r="A68" i="19"/>
  <c r="A66" i="7"/>
  <c r="S53" i="19"/>
  <c r="A69" i="19" l="1"/>
  <c r="A67" i="7"/>
  <c r="D61" i="9"/>
  <c r="D59" i="9"/>
  <c r="D32" i="7"/>
  <c r="D20" i="7" s="1"/>
  <c r="D62" i="7"/>
  <c r="D65" i="7"/>
  <c r="D53" i="10" s="1"/>
  <c r="D66" i="7"/>
  <c r="D68" i="7"/>
  <c r="D69" i="7"/>
  <c r="D70" i="7"/>
  <c r="D71" i="7"/>
  <c r="D72" i="7"/>
  <c r="D60" i="10" s="1"/>
  <c r="A68" i="7" l="1"/>
  <c r="A70" i="19"/>
  <c r="D15" i="15"/>
  <c r="C15" i="15"/>
  <c r="C7" i="15"/>
  <c r="C23" i="15" s="1"/>
  <c r="D41" i="7"/>
  <c r="A72" i="19" l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1" i="7"/>
  <c r="D50" i="7"/>
  <c r="D49" i="7"/>
  <c r="D48" i="7"/>
  <c r="A76" i="19" l="1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D17" i="9"/>
  <c r="D43" i="7"/>
  <c r="F43" i="7" s="1"/>
  <c r="D32" i="9"/>
  <c r="L19" i="12"/>
  <c r="F43" i="19" l="1"/>
  <c r="D78" i="19"/>
  <c r="G25" i="9" s="1"/>
  <c r="D61" i="7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6" i="9" s="1"/>
  <c r="D94" i="7"/>
  <c r="F78" i="19" l="1"/>
  <c r="G6" i="9"/>
  <c r="E16" i="10"/>
  <c r="D7" i="10"/>
  <c r="D82" i="10" s="1"/>
  <c r="E82" i="10" s="1"/>
  <c r="E16" i="9"/>
  <c r="E7" i="10" l="1"/>
  <c r="D66" i="9"/>
  <c r="E6" i="9"/>
  <c r="E66" i="9" l="1"/>
  <c r="G66" i="9"/>
</calcChain>
</file>

<file path=xl/sharedStrings.xml><?xml version="1.0" encoding="utf-8"?>
<sst xmlns="http://schemas.openxmlformats.org/spreadsheetml/2006/main" count="773" uniqueCount="313">
  <si>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</si>
  <si>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</si>
  <si>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</si>
  <si>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</si>
  <si>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</si>
  <si>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</si>
  <si>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</si>
  <si>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</si>
  <si>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</si>
  <si>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</si>
  <si>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</si>
  <si>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</si>
  <si>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</si>
  <si>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</si>
  <si>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</si>
  <si>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</si>
  <si>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</si>
  <si>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</si>
  <si>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</si>
  <si>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</si>
  <si>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</si>
  <si>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</si>
  <si>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</si>
  <si>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</si>
  <si>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</si>
  <si>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</si>
  <si>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</si>
  <si>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</si>
  <si>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</si>
  <si>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</si>
  <si>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</si>
  <si>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</si>
  <si>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</si>
  <si>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</si>
  <si>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</si>
  <si>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</si>
  <si>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</si>
  <si>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</si>
  <si>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</si>
  <si>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</si>
  <si>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</si>
  <si>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</si>
  <si>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</si>
  <si>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</si>
  <si>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</si>
  <si>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</si>
  <si>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</si>
  <si>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</si>
  <si>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</si>
  <si>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</si>
  <si>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</si>
  <si>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</si>
  <si>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</si>
  <si>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</si>
  <si>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</si>
  <si>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</si>
  <si>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</si>
  <si>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</si>
  <si>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</si>
  <si>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</si>
  <si>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</si>
  <si>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</si>
  <si>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</si>
  <si>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</si>
  <si>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</si>
  <si>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</si>
  <si>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</si>
  <si>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</si>
  <si>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</si>
  <si>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</si>
  <si>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</si>
  <si>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</si>
  <si>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</si>
  <si>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</si>
  <si>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</si>
  <si>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</si>
  <si>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</si>
  <si>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</si>
  <si>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</si>
  <si>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</si>
  <si>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</si>
  <si>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</si>
  <si>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</si>
  <si>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</si>
  <si>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</si>
  <si>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</si>
  <si>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</si>
  <si>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</si>
  <si>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</si>
  <si>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</si>
  <si>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</si>
  <si>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</si>
  <si>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</si>
  <si>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</si>
  <si>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</si>
  <si>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</si>
  <si>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</si>
  <si>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</si>
  <si>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</si>
  <si>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</si>
  <si>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</si>
  <si>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</si>
  <si>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</si>
  <si>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</si>
  <si>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</si>
  <si>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</si>
  <si>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</si>
  <si>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</si>
  <si>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</si>
  <si>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</si>
  <si>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</si>
  <si>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</si>
  <si>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</si>
  <si>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</si>
  <si>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</si>
  <si>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</si>
  <si>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</si>
  <si>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</si>
  <si>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</si>
  <si>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</si>
  <si>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</si>
  <si>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</si>
  <si>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</si>
  <si>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</si>
  <si>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</si>
  <si>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</si>
  <si>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</si>
  <si>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</si>
  <si>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</si>
  <si>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</si>
  <si>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</si>
  <si>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</si>
  <si>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</si>
  <si>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</si>
  <si>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</si>
  <si>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</si>
  <si>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</si>
  <si>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</si>
  <si>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</si>
  <si>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</si>
  <si>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</si>
  <si>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</si>
  <si>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</si>
  <si>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</si>
  <si>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</si>
  <si>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</si>
  <si>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</si>
  <si>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</si>
  <si>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</si>
  <si>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</si>
  <si>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</si>
  <si>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</si>
  <si>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</si>
  <si>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</si>
  <si>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</si>
  <si>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</si>
  <si>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</si>
  <si>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</si>
  <si>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</si>
  <si>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</si>
  <si>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</si>
  <si>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</si>
  <si>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</si>
  <si>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</si>
  <si>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</si>
  <si>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</si>
  <si>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</si>
  <si>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</si>
  <si>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</si>
  <si>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</si>
  <si>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</si>
  <si>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</si>
  <si>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</si>
  <si>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</si>
  <si>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</si>
  <si>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</si>
  <si>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</si>
  <si>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</si>
  <si>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</si>
  <si>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</si>
  <si>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</si>
  <si>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</si>
  <si>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</si>
  <si>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</si>
  <si>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</si>
  <si>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</si>
  <si>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</si>
  <si>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</si>
  <si>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</si>
  <si>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</si>
  <si>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</si>
  <si>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</si>
  <si>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</si>
  <si>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</si>
  <si>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</si>
  <si>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</si>
  <si>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</si>
  <si>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</si>
  <si>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</si>
  <si>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</si>
  <si>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</si>
  <si>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</si>
  <si>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</si>
  <si>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</si>
  <si>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</si>
  <si>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</si>
  <si>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</si>
  <si>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</si>
  <si>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</si>
  <si>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</si>
  <si>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</si>
  <si>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</si>
  <si>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</si>
  <si>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</si>
  <si>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</si>
  <si>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</si>
  <si>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</si>
  <si>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</si>
  <si>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</si>
  <si>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</si>
  <si>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</si>
  <si>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</si>
  <si>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</si>
  <si>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</si>
  <si>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</si>
  <si>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</si>
  <si>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</si>
  <si>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</si>
  <si>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</si>
  <si>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</si>
  <si>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</si>
  <si>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</si>
  <si>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</si>
  <si>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</si>
  <si>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</si>
  <si>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</si>
  <si>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</si>
  <si>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</si>
  <si>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</si>
  <si>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</si>
  <si>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</si>
  <si>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</si>
  <si>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</si>
  <si>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</si>
  <si>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</si>
  <si>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</si>
  <si>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</si>
  <si>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</si>
  <si>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</si>
  <si>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</si>
  <si>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</si>
  <si>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</si>
  <si>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</si>
  <si>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</si>
  <si>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</si>
  <si>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</si>
  <si>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</si>
  <si>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</si>
  <si>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</si>
  <si>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</si>
  <si>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</si>
  <si>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</si>
  <si>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</si>
  <si>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</si>
  <si>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</si>
  <si>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</si>
  <si>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</si>
  <si>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</si>
  <si>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</si>
  <si>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</si>
  <si>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</si>
  <si>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</si>
  <si>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</si>
  <si>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</si>
  <si>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</si>
  <si>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</si>
  <si>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</si>
  <si>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</si>
  <si>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</si>
  <si>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</si>
  <si>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</si>
  <si>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</si>
  <si>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</si>
  <si>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</si>
  <si>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</si>
  <si>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</si>
  <si>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</si>
  <si>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</si>
  <si>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</si>
  <si>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</si>
  <si>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</si>
  <si>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</si>
  <si>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</si>
  <si>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</si>
  <si>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</si>
  <si>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Ա.Միրզոյան </t>
  </si>
  <si>
    <t xml:space="preserve">Ա.Վասակյան </t>
  </si>
  <si>
    <t>Սյ. Ռու .Մա.ՍՊԸ</t>
  </si>
  <si>
    <t>ԳԱԳ՚ ՄԱՐԿ   ՍՊԸ</t>
  </si>
  <si>
    <t>«Էրեբունու  հարկային տեսչություն</t>
  </si>
  <si>
    <t>«Լուսաշխ միություն -»</t>
  </si>
  <si>
    <t>«Էրեբունու -» հարկային տեսչություն</t>
  </si>
  <si>
    <t>Գարդմեն  ՍՊԸ</t>
  </si>
  <si>
    <t>ՀԱԴՐՈՒԹ -1 ՍՊԸ</t>
  </si>
  <si>
    <t>Յուքոմ   ՍՊԸ</t>
  </si>
  <si>
    <t xml:space="preserve">ԻՆԵՐՆԵՏԻ ԳԾՈՎ </t>
  </si>
  <si>
    <t xml:space="preserve">Տարհանման և տեղակայման  պլանի   գծով </t>
  </si>
  <si>
    <t xml:space="preserve">արձակուրդի վճար </t>
  </si>
  <si>
    <t>Տարհանման և տեղակայման պլանի  գծով</t>
  </si>
  <si>
    <t xml:space="preserve">Տարհանման  և տեղակայման  պլանի գծով </t>
  </si>
  <si>
    <t>11 ամիս փաստացի</t>
  </si>
  <si>
    <t>Դուրսգրվող գույքի գնահատման գծով</t>
  </si>
  <si>
    <t xml:space="preserve">«Երևանի հ․123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</si>
</sst>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5" borderId="10" xfId="45" applyFont="1" applyFill="1" applyBorder="1" applyAlignment="1">
      <alignment horizontal="center" vertical="center"/>
    </xf>
    <xf numFmtId="0" fontId="27" fillId="25" borderId="10" xfId="45" applyFont="1" applyFill="1" applyBorder="1" applyAlignment="1">
      <alignment vertical="center" wrapText="1"/>
    </xf>
    <xf numFmtId="166" fontId="27" fillId="25" borderId="10" xfId="45" applyNumberFormat="1" applyFont="1" applyFill="1" applyBorder="1" applyAlignment="1">
      <alignment horizontal="center" vertical="center"/>
    </xf>
    <xf numFmtId="0" fontId="27" fillId="25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5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5" borderId="42" xfId="45" applyFont="1" applyFill="1" applyBorder="1" applyAlignment="1">
      <alignment horizontal="center" vertical="center"/>
    </xf>
    <xf numFmtId="0" fontId="27" fillId="25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5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5" borderId="42" xfId="45" applyNumberFormat="1" applyFont="1" applyFill="1" applyBorder="1" applyAlignment="1">
      <alignment horizontal="center" vertical="center"/>
    </xf>
    <xf numFmtId="164" fontId="32" fillId="25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27" fillId="25" borderId="40" xfId="45" applyFont="1" applyFill="1" applyBorder="1" applyAlignment="1" applyProtection="1">
      <alignment horizontal="center" vertical="center"/>
      <protection locked="0"/>
    </xf>
    <xf numFmtId="0" fontId="27" fillId="25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27" fillId="26" borderId="0" xfId="0" applyNumberFormat="1" applyFont="1" applyFill="1" applyAlignment="1" applyProtection="1">
      <alignment horizontal="center" vertical="center"/>
      <protection locked="0"/>
    </xf>
    <xf numFmtId="166" fontId="32" fillId="0" borderId="0" xfId="45" applyNumberFormat="1" applyFont="1" applyAlignment="1" applyProtection="1">
      <alignment vertical="center"/>
      <protection locked="0"/>
    </xf>
    <xf numFmtId="0" fontId="60" fillId="0" borderId="0" xfId="0" applyFont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4" borderId="33" xfId="45" applyFont="1" applyFill="1" applyBorder="1" applyAlignment="1">
      <alignment horizontal="center" vertical="center" wrapText="1"/>
    </xf>
    <xf numFmtId="0" fontId="59" fillId="24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AAgAFAATQAAAAAAAAAAAAAAAAAAAAAAAAAAAAAAAAAAAAAAAAAAAAAAAAAAAAAAAAAAAAAAAAAAAAAAAAAAAAAAAAAAAAAAAAAAAAAAAAAAAAAAAAAAAAAAAAAAAAAAAADnBwwABAAcAA8AH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wMTlaMCMGCSqGSIb3DQEJBDEWBBSLkuPOISHOl5TM8jJhqbXfzQRJeTArBgsqhkiG9w0BCRACDDEcMBowGDAWBBRE5xMFRVajmd/v2Zzf5CvSbEm8HjANBgkqhkiG9w0BAQEFAASCAQDHrWswPggSueR8WtILezCVoagAHAkGAJO4uqdiUJ9T7Hc6XzAHaYg1AFEDdgzeczJc5hmf6EbYZ90kpH0Spsxlc+oW+Uqd3EIjfDWXhM4wn/HHlSv1/vu+SwWqArkbzGKjYdAKKQr0Y1sGSd5+kM/HOYNbByF4wF60r5EcIEB1cseJsKttoirFjQYZLyq7DvGmEeLD0wkuGpz3NEkmWbXpEJnjL2ujW1Xcuw5Zj8hCENQ2LtRu+KvwG6+mxXIydfNiDU47h/n+wYTygOtE6j+fYGoBjMGxsNGzqq1O/QEpNiwCZSK+H1lWAiI2UznNkhGz7kWFNV+6HJfBAiRBjrL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wA6ADMAMAAgAFAATQAAAAAAAAAAAAAAAAAAAAAAAAAAAAAAAAAAAAAAAAAAAAAAAAAAAAAAAAAAAAAAAAAAAAAAAAAAAAAAAAAAAAAAAAAAAAAAAAAAAAAAAAAAAAAAAAAAAAAAAADnBwwABAAcAA8AHg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xMTMwMTVaMCMGCSqGSIb3DQEJBDEWBBQvV8ZcnIjpYrwOFwyoD5lKVA9yXTArBgsqhkiG9w0BCRACDDEcMBowGDAWBBRE5xMFRVajmd/v2Zzf5CvSbEm8HjANBgkqhkiG9w0BAQEFAASCAQAiCav8GwW8y1RrBGxZYAPO8zGz0PSigPg4EFPFYZqeU6LJNBLwby7zp07S+UyXKsn75vOSTRF/DAi5QCabxqtJL0CqohBnEE7xI/2c++8VLo2PQPw7PSK624fQSSLe/3zZN0O3RIiocBtaqtI4MrGyHcDqqzhKsSVfn1rO7XnvAvvsXkt2OJ2FqADitkZV50toQjsqcnKy6i1mKt62vVB3yU+E3CLB4BvYHV3NxfhOj8eoGIrF79dMlEZG/eRZcHFiYIopg3OK+wdrBxn0GE1JZKu5JcXEGTFQyVqrOs/q3aEXGn1bB9piEkFJ8FJsvodwC+oAMGl8jDjP5wkEMFJ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6ECE7EA-9CFF-6FE3-D85A-F3F1E6125B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6A2D272-37C8-D8B9-2C01-75ECC2D4F2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6"/>
  <sheetViews>
    <sheetView tabSelected="1" view="pageBreakPreview" topLeftCell="A57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5.85546875" style="7" customWidth="1"/>
    <col min="3" max="3" width="41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233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233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7"/>
      <c r="F13" s="45"/>
    </row>
    <row r="14" spans="1:11" ht="27.75" customHeight="1">
      <c r="A14" s="500" t="s">
        <v>312</v>
      </c>
      <c r="B14" s="500"/>
      <c r="C14" s="500"/>
      <c r="D14" s="500"/>
      <c r="E14" s="418"/>
    </row>
    <row r="15" spans="1:11" ht="18.75" customHeight="1">
      <c r="A15" s="501" t="s">
        <v>250</v>
      </c>
      <c r="B15" s="501"/>
      <c r="C15" s="501"/>
      <c r="D15" s="501"/>
      <c r="E15" s="419"/>
      <c r="F15" s="46"/>
      <c r="G15" s="47"/>
      <c r="H15" s="47"/>
      <c r="I15" s="47"/>
      <c r="J15" s="47"/>
      <c r="K15" s="47"/>
    </row>
    <row r="16" spans="1:11" ht="25.5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28"/>
      <c r="E17" s="328"/>
    </row>
    <row r="18" spans="1:14" ht="18.75" customHeight="1">
      <c r="A18" s="117">
        <v>1</v>
      </c>
      <c r="B18" s="21" t="s">
        <v>120</v>
      </c>
      <c r="C18" s="21"/>
      <c r="D18" s="253">
        <v>31209.599999999999</v>
      </c>
      <c r="E18" s="251"/>
      <c r="F18" s="466"/>
    </row>
    <row r="19" spans="1:14" ht="18.75" hidden="1" customHeight="1">
      <c r="A19" s="117">
        <f>+A18+1</f>
        <v>2</v>
      </c>
      <c r="B19" s="22" t="s">
        <v>259</v>
      </c>
      <c r="C19" s="22"/>
      <c r="D19" s="253">
        <f>+D20+D21</f>
        <v>0</v>
      </c>
      <c r="E19" s="251"/>
    </row>
    <row r="20" spans="1:14" ht="18" hidden="1" customHeight="1">
      <c r="A20" s="116">
        <f>+A19+0.1</f>
        <v>2.1</v>
      </c>
      <c r="B20" s="20" t="s">
        <v>260</v>
      </c>
      <c r="C20" s="20"/>
      <c r="D20" s="496">
        <v>0</v>
      </c>
      <c r="E20" s="251"/>
    </row>
    <row r="21" spans="1:14" ht="9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v>2</v>
      </c>
      <c r="B22" s="21" t="s">
        <v>264</v>
      </c>
      <c r="C22" s="21"/>
      <c r="D22" s="253">
        <f>+D23+D24</f>
        <v>271.7</v>
      </c>
      <c r="E22" s="251"/>
      <c r="F22" s="466" t="s">
        <v>282</v>
      </c>
    </row>
    <row r="23" spans="1:14" ht="20.25" customHeight="1">
      <c r="A23" s="116">
        <v>2.1</v>
      </c>
      <c r="B23" s="20" t="s">
        <v>261</v>
      </c>
      <c r="C23" s="20"/>
      <c r="D23" s="252">
        <v>271.7</v>
      </c>
      <c r="E23" s="251"/>
    </row>
    <row r="24" spans="1:14" ht="18" hidden="1" customHeight="1">
      <c r="A24" s="116">
        <f>+A23+0.1</f>
        <v>2.2000000000000002</v>
      </c>
      <c r="B24" s="20" t="s">
        <v>262</v>
      </c>
      <c r="C24" s="20"/>
      <c r="D24" s="252">
        <v>0</v>
      </c>
      <c r="E24" s="251"/>
    </row>
    <row r="25" spans="1:14" ht="18" customHeight="1">
      <c r="A25" s="117">
        <f>+A22+1</f>
        <v>3</v>
      </c>
      <c r="B25" s="22" t="s">
        <v>269</v>
      </c>
      <c r="C25" s="22"/>
      <c r="D25" s="251">
        <f>+Komunal!N20</f>
        <v>5.8</v>
      </c>
      <c r="E25" s="251"/>
    </row>
    <row r="26" spans="1:14" s="3" customFormat="1" ht="21" hidden="1" customHeight="1">
      <c r="A26" s="117">
        <f>+A25+1</f>
        <v>4</v>
      </c>
      <c r="B26" s="22" t="s">
        <v>8</v>
      </c>
      <c r="C26" s="22"/>
      <c r="D26" s="253">
        <f>+'Snund ev finans. pastaci'!D11</f>
        <v>0</v>
      </c>
      <c r="E26" s="251"/>
      <c r="F26" s="329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5</v>
      </c>
      <c r="B27" s="22" t="s">
        <v>55</v>
      </c>
      <c r="C27" s="22"/>
      <c r="D27" s="251"/>
      <c r="E27" s="251"/>
      <c r="F27" s="331" t="s">
        <v>222</v>
      </c>
    </row>
    <row r="28" spans="1:14" ht="15" hidden="1" customHeight="1">
      <c r="A28" s="117">
        <f t="shared" si="0"/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4</v>
      </c>
      <c r="B29" s="22" t="s">
        <v>127</v>
      </c>
      <c r="C29" s="22"/>
      <c r="D29" s="253">
        <f>SUM(D30:D31)</f>
        <v>813.9</v>
      </c>
      <c r="E29" s="253"/>
    </row>
    <row r="30" spans="1:14" s="3" customFormat="1" ht="17.25" customHeight="1">
      <c r="A30" s="116">
        <v>4.0999999999999996</v>
      </c>
      <c r="B30" s="20" t="s">
        <v>74</v>
      </c>
      <c r="C30" s="20"/>
      <c r="D30" s="265">
        <f>+D75</f>
        <v>813.9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4.1999999999999993</v>
      </c>
      <c r="B31" s="20" t="s">
        <v>75</v>
      </c>
      <c r="C31" s="20"/>
      <c r="D31" s="252"/>
      <c r="E31" s="252"/>
      <c r="F31" s="57" t="s">
        <v>227</v>
      </c>
      <c r="G31" s="2"/>
      <c r="H31" s="2"/>
      <c r="I31" s="342"/>
      <c r="J31" s="2"/>
      <c r="K31" s="2"/>
      <c r="L31" s="2"/>
      <c r="M31" s="2"/>
      <c r="N31" s="2"/>
    </row>
    <row r="32" spans="1:14" ht="17.25" customHeight="1">
      <c r="A32" s="117">
        <f>+A29+1</f>
        <v>5</v>
      </c>
      <c r="B32" s="22" t="s">
        <v>10</v>
      </c>
      <c r="C32" s="22"/>
      <c r="D32" s="251">
        <v>4.5999999999999996</v>
      </c>
      <c r="E32" s="251"/>
    </row>
    <row r="33" spans="1:24" s="3" customFormat="1" ht="17.25" hidden="1" customHeight="1">
      <c r="A33" s="160">
        <f>+A32+1</f>
        <v>6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18.75" customHeight="1">
      <c r="A35" s="50"/>
      <c r="B35" s="17" t="s">
        <v>290</v>
      </c>
      <c r="C35" s="17"/>
      <c r="D35" s="311">
        <f>SUM(D18:D19,D22,D25:D29,D32:D34)</f>
        <v>32305.599999999999</v>
      </c>
      <c r="E35" s="311"/>
    </row>
    <row r="36" spans="1:24" ht="18.7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4" t="s">
        <v>149</v>
      </c>
      <c r="C37" s="494"/>
      <c r="D37" s="312"/>
      <c r="E37" s="312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22533.5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377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5980.3</v>
      </c>
      <c r="E42" s="251"/>
      <c r="F42" s="57"/>
      <c r="G42" s="2"/>
      <c r="H42" s="2"/>
      <c r="I42" s="2"/>
      <c r="J42" s="2"/>
      <c r="K42" s="325"/>
      <c r="L42" s="89"/>
      <c r="M42" s="326"/>
      <c r="N42" s="89"/>
      <c r="O42" s="89"/>
      <c r="P42" s="89"/>
      <c r="Q42" s="327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671.5</v>
      </c>
      <c r="E43" s="251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205.6</v>
      </c>
      <c r="E44" s="251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150.9</v>
      </c>
      <c r="E45" s="251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12.4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/>
      <c r="E47" s="251"/>
    </row>
    <row r="48" spans="1:24" ht="18" customHeight="1">
      <c r="A48" s="117">
        <v>7</v>
      </c>
      <c r="B48" s="21" t="s">
        <v>20</v>
      </c>
      <c r="C48" s="21"/>
      <c r="D48" s="313">
        <f>SUM(D49:D51)</f>
        <v>202.6</v>
      </c>
      <c r="E48" s="313"/>
    </row>
    <row r="49" spans="1:19" s="3" customFormat="1" ht="18" customHeight="1">
      <c r="A49" s="116">
        <v>7.1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52">
        <v>25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237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3"/>
    </row>
    <row r="53" spans="1:19" ht="18" customHeight="1" thickBot="1">
      <c r="A53" s="117">
        <v>8</v>
      </c>
      <c r="B53" s="21" t="s">
        <v>31</v>
      </c>
      <c r="C53" s="21"/>
      <c r="D53" s="251">
        <v>270.60000000000002</v>
      </c>
      <c r="E53" s="251"/>
      <c r="F53" s="6" t="s">
        <v>224</v>
      </c>
      <c r="K53" s="304">
        <v>2</v>
      </c>
      <c r="L53" s="89" t="s">
        <v>202</v>
      </c>
      <c r="M53" s="306">
        <v>147</v>
      </c>
      <c r="N53" s="89" t="s">
        <v>203</v>
      </c>
      <c r="O53" s="305">
        <f>+K53*M53/12*2</f>
        <v>49</v>
      </c>
      <c r="P53" s="43" t="s">
        <v>223</v>
      </c>
      <c r="Q53" s="340">
        <v>221.6</v>
      </c>
      <c r="R53" s="7" t="s">
        <v>203</v>
      </c>
      <c r="S53" s="338">
        <f>+O53+Q53</f>
        <v>270.60000000000002</v>
      </c>
    </row>
    <row r="54" spans="1:19" ht="18" customHeight="1">
      <c r="A54" s="117">
        <v>9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v>10</v>
      </c>
      <c r="B55" s="21" t="s">
        <v>76</v>
      </c>
      <c r="C55" s="21"/>
      <c r="D55" s="251">
        <v>468.1</v>
      </c>
      <c r="E55" s="251"/>
    </row>
    <row r="56" spans="1:19" ht="18" customHeight="1">
      <c r="A56" s="117">
        <v>11</v>
      </c>
      <c r="B56" s="21" t="s">
        <v>50</v>
      </c>
      <c r="C56" s="21"/>
      <c r="D56" s="251">
        <v>100</v>
      </c>
      <c r="E56" s="251"/>
    </row>
    <row r="57" spans="1:19" ht="18.600000000000001" customHeight="1">
      <c r="A57" s="117">
        <v>12</v>
      </c>
      <c r="B57" s="21" t="s">
        <v>122</v>
      </c>
      <c r="C57" s="21"/>
      <c r="D57" s="251">
        <v>10</v>
      </c>
      <c r="E57" s="251"/>
    </row>
    <row r="58" spans="1:19" ht="18" customHeight="1">
      <c r="A58" s="117">
        <v>13</v>
      </c>
      <c r="B58" s="21" t="s">
        <v>123</v>
      </c>
      <c r="C58" s="21"/>
      <c r="D58" s="251">
        <v>60</v>
      </c>
      <c r="E58" s="251"/>
      <c r="G58" s="52"/>
    </row>
    <row r="59" spans="1:19" ht="20.25" hidden="1" customHeight="1">
      <c r="A59" s="117">
        <f t="shared" ref="A59:A73" si="2">+A58+1</f>
        <v>14</v>
      </c>
      <c r="B59" s="21" t="s">
        <v>26</v>
      </c>
      <c r="C59" s="21"/>
      <c r="D59" s="251"/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87.8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50</v>
      </c>
      <c r="E63" s="251"/>
    </row>
    <row r="64" spans="1:19" ht="18.75" customHeight="1">
      <c r="A64" s="117">
        <v>16</v>
      </c>
      <c r="B64" s="21" t="s">
        <v>77</v>
      </c>
      <c r="C64" s="21"/>
      <c r="D64" s="251">
        <v>40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hidden="1" customHeight="1">
      <c r="A69" s="117">
        <f t="shared" si="2"/>
        <v>21</v>
      </c>
      <c r="B69" s="21" t="s">
        <v>66</v>
      </c>
      <c r="C69" s="21"/>
      <c r="D69" s="251"/>
      <c r="E69" s="251"/>
    </row>
    <row r="70" spans="1:14" ht="18.75" hidden="1" customHeight="1">
      <c r="A70" s="117">
        <f t="shared" si="2"/>
        <v>22</v>
      </c>
      <c r="B70" s="21" t="s">
        <v>79</v>
      </c>
      <c r="C70" s="21"/>
      <c r="D70" s="251"/>
      <c r="E70" s="251"/>
    </row>
    <row r="71" spans="1:14" ht="18.75" customHeight="1">
      <c r="A71" s="117">
        <v>19</v>
      </c>
      <c r="B71" s="21" t="s">
        <v>306</v>
      </c>
      <c r="C71" s="21"/>
      <c r="D71" s="251">
        <v>45</v>
      </c>
      <c r="E71" s="251"/>
    </row>
    <row r="72" spans="1:14" ht="18.75" customHeight="1">
      <c r="A72" s="117">
        <f t="shared" si="2"/>
        <v>20</v>
      </c>
      <c r="B72" s="21" t="s">
        <v>311</v>
      </c>
      <c r="C72" s="21"/>
      <c r="D72" s="251">
        <v>45</v>
      </c>
      <c r="E72" s="251"/>
    </row>
    <row r="73" spans="1:14" ht="18" hidden="1" customHeight="1">
      <c r="A73" s="117">
        <f t="shared" si="2"/>
        <v>21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21</v>
      </c>
      <c r="B74" s="21" t="s">
        <v>28</v>
      </c>
      <c r="C74" s="21"/>
      <c r="D74" s="251">
        <v>813.9</v>
      </c>
      <c r="E74" s="251"/>
    </row>
    <row r="75" spans="1:14" s="3" customFormat="1" ht="18.75" customHeight="1">
      <c r="A75" s="161">
        <v>21.1</v>
      </c>
      <c r="B75" s="20" t="s">
        <v>80</v>
      </c>
      <c r="C75" s="20"/>
      <c r="D75" s="251">
        <v>813.9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22</v>
      </c>
      <c r="B76" s="21" t="s">
        <v>81</v>
      </c>
      <c r="C76" s="21"/>
      <c r="D76" s="251"/>
      <c r="E76" s="251"/>
    </row>
    <row r="77" spans="1:14" s="17" customFormat="1" ht="20.25" customHeight="1">
      <c r="A77" s="117">
        <v>22</v>
      </c>
      <c r="B77" s="21" t="s">
        <v>70</v>
      </c>
      <c r="C77" s="21"/>
      <c r="D77" s="251">
        <v>360.4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>
      <c r="A78" s="54"/>
      <c r="B78" s="495" t="s">
        <v>32</v>
      </c>
      <c r="C78" s="495"/>
      <c r="D78" s="311">
        <f>SUM(D38,D42:D48,D52:D74,D76:D77)</f>
        <v>32305.599999999999</v>
      </c>
      <c r="E78" s="465" t="s">
        <v>248</v>
      </c>
      <c r="F78" s="308">
        <f>+D35-D78</f>
        <v>0</v>
      </c>
    </row>
    <row r="79" spans="1:14">
      <c r="B79" s="55"/>
      <c r="C79" s="8"/>
    </row>
    <row r="80" spans="1:14" hidden="1">
      <c r="B80" s="9" t="s">
        <v>2</v>
      </c>
      <c r="C80" s="314" t="s">
        <v>295</v>
      </c>
      <c r="D80" s="16"/>
      <c r="E80" s="16"/>
    </row>
    <row r="81" spans="2:15" hidden="1">
      <c r="B81" s="55"/>
      <c r="C81" s="249" t="s">
        <v>97</v>
      </c>
      <c r="D81" s="192"/>
      <c r="E81" s="192"/>
    </row>
    <row r="82" spans="2:15" hidden="1">
      <c r="B82" s="9" t="s">
        <v>6</v>
      </c>
      <c r="C82" s="314" t="s">
        <v>296</v>
      </c>
      <c r="D82" s="16"/>
      <c r="E82" s="16"/>
    </row>
    <row r="83" spans="2:15" hidden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3" t="s">
        <v>240</v>
      </c>
      <c r="D85" s="330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0.85546875" style="83" customWidth="1"/>
    <col min="3" max="3" width="38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5" t="s">
        <v>205</v>
      </c>
      <c r="E1" s="431">
        <f>+'Ekamut-caxs'!E1+1</f>
        <v>234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5" t="s">
        <v>251</v>
      </c>
      <c r="E7" s="431">
        <f>+'Ekamut-caxs'!E7+1</f>
        <v>234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5" t="s">
        <v>43</v>
      </c>
      <c r="B13" s="515"/>
      <c r="C13" s="515"/>
      <c r="D13" s="515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հ․123 մսուր-մանկապարտեզ» ՀՈԱԿ-ի </v>
      </c>
      <c r="B14" s="500"/>
      <c r="C14" s="500"/>
      <c r="D14" s="500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7.25" customHeight="1">
      <c r="A15" s="501" t="s">
        <v>283</v>
      </c>
      <c r="B15" s="501"/>
      <c r="C15" s="501"/>
      <c r="D15" s="501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hidden="1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>
      <c r="A18" s="93" t="s">
        <v>3</v>
      </c>
      <c r="B18" s="516" t="s">
        <v>33</v>
      </c>
      <c r="C18" s="517"/>
      <c r="D18" s="88" t="s">
        <v>45</v>
      </c>
      <c r="E18" s="422"/>
      <c r="F18" s="303">
        <f>+D19-D77</f>
        <v>236.5</v>
      </c>
      <c r="G18" s="89"/>
      <c r="H18" s="89"/>
      <c r="I18" s="89"/>
      <c r="J18" s="498"/>
      <c r="K18" s="89"/>
      <c r="L18" s="89"/>
      <c r="M18" s="89"/>
    </row>
    <row r="19" spans="1:13" s="75" customFormat="1" ht="40.5" customHeight="1">
      <c r="A19" s="12" t="s">
        <v>7</v>
      </c>
      <c r="B19" s="507" t="s">
        <v>34</v>
      </c>
      <c r="C19" s="508"/>
      <c r="D19" s="292">
        <f>+'Dramakani hamematakan'!D6</f>
        <v>346.9</v>
      </c>
      <c r="E19" s="423"/>
      <c r="F19" s="513" t="s">
        <v>230</v>
      </c>
      <c r="G19" s="514"/>
      <c r="H19" s="307"/>
      <c r="I19" s="307"/>
      <c r="J19" s="251"/>
      <c r="K19" s="77"/>
      <c r="L19" s="77"/>
      <c r="M19" s="77"/>
    </row>
    <row r="20" spans="1:13" s="75" customFormat="1" ht="29.25" customHeight="1">
      <c r="A20" s="12" t="s">
        <v>11</v>
      </c>
      <c r="B20" s="507" t="s">
        <v>84</v>
      </c>
      <c r="C20" s="508"/>
      <c r="D20" s="292">
        <f>SUM(D21:D22,D25,D28:D34)</f>
        <v>31488.199999999997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8" t="s">
        <v>120</v>
      </c>
      <c r="C21" s="519"/>
      <c r="D21" s="284">
        <f>+'Ekamut-caxs'!D18</f>
        <v>31209.599999999999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hidden="1" customHeight="1">
      <c r="A22" s="61">
        <f>+'Ekamut-caxs'!A19</f>
        <v>2</v>
      </c>
      <c r="B22" s="518" t="str">
        <f>+'Ekamut-caxs'!B19</f>
        <v>Այլ նպաստներ բյուջեից, որից՝</v>
      </c>
      <c r="C22" s="519"/>
      <c r="D22" s="284">
        <f>+'Ekamut-caxs'!D19</f>
        <v>0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hidden="1" customHeight="1">
      <c r="A23" s="27">
        <f>+'Ekamut-caxs'!A20</f>
        <v>2.1</v>
      </c>
      <c r="B23" s="509" t="s">
        <v>260</v>
      </c>
      <c r="C23" s="510"/>
      <c r="D23" s="258">
        <f>+'Ekamut-caxs'!D20</f>
        <v>0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9" t="s">
        <v>263</v>
      </c>
      <c r="C24" s="510"/>
      <c r="D24" s="258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2</v>
      </c>
      <c r="B25" s="518" t="str">
        <f>+'Ekamut-caxs'!B22</f>
        <v>Դրամաշնորհներ բյուջեից, որից՝</v>
      </c>
      <c r="C25" s="519"/>
      <c r="D25" s="283">
        <f>+'Ekamut-caxs'!D22</f>
        <v>271.7</v>
      </c>
      <c r="E25" s="425"/>
      <c r="F25" s="466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2.1</v>
      </c>
      <c r="B26" s="509" t="s">
        <v>261</v>
      </c>
      <c r="C26" s="510"/>
      <c r="D26" s="258">
        <f>+'Ekamut-caxs'!D23</f>
        <v>271.7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2.2000000000000002</v>
      </c>
      <c r="B27" s="509" t="s">
        <v>262</v>
      </c>
      <c r="C27" s="510"/>
      <c r="D27" s="258">
        <f>+'Ekamut-caxs'!D24</f>
        <v>0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3</v>
      </c>
      <c r="B28" s="518" t="str">
        <f>+'Ekamut-caxs'!B26</f>
        <v xml:space="preserve">Վճարովի ծառայություններից </v>
      </c>
      <c r="C28" s="519"/>
      <c r="D28" s="284">
        <f>+'Ekamut-caxs'!D26</f>
        <v>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4</v>
      </c>
      <c r="B29" s="518" t="str">
        <f>+'Ekamut-caxs'!B27</f>
        <v>Վարձակալությունից</v>
      </c>
      <c r="C29" s="519"/>
      <c r="D29" s="284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5</v>
      </c>
      <c r="B30" s="518" t="str">
        <f>+'Ekamut-caxs'!B28</f>
        <v>Սպասարկման և կոմունալ համավճարներից</v>
      </c>
      <c r="C30" s="519"/>
      <c r="D30" s="284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3</v>
      </c>
      <c r="B31" s="518" t="s">
        <v>35</v>
      </c>
      <c r="C31" s="519"/>
      <c r="D31" s="283">
        <v>2.2999999999999998</v>
      </c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8" t="s">
        <v>10</v>
      </c>
      <c r="C32" s="519"/>
      <c r="D32" s="284">
        <f>+'Ekamut-caxs'!D32</f>
        <v>4.5999999999999996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ref="A33:A34" si="0">+A32+1</f>
        <v>5</v>
      </c>
      <c r="B33" s="505"/>
      <c r="C33" s="506"/>
      <c r="D33" s="283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5"/>
      <c r="C34" s="506"/>
      <c r="D34" s="283">
        <f>+'Ekamut-caxs'!D34</f>
        <v>0</v>
      </c>
      <c r="E34" s="426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7" t="s">
        <v>85</v>
      </c>
      <c r="C35" s="508"/>
      <c r="D35" s="292">
        <f>D36+D79+D91</f>
        <v>31235.899999999994</v>
      </c>
      <c r="E35" s="424"/>
      <c r="F35" s="315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7" t="s">
        <v>61</v>
      </c>
      <c r="C36" s="508"/>
      <c r="D36" s="292">
        <f>SUM(D37,D41:D47,D51:D73,D77:D78)</f>
        <v>31235.899999999994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5" t="str">
        <f>+'Ekamut-caxs'!B38</f>
        <v>Աշխատավարձի գծով, որից՝</v>
      </c>
      <c r="C37" s="506"/>
      <c r="D37" s="284">
        <f>+'Ekamut-caxs'!D38</f>
        <v>22533.5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9" t="s">
        <v>121</v>
      </c>
      <c r="C38" s="510"/>
      <c r="D38" s="296">
        <f>+'Ekamut-caxs'!D39</f>
        <v>0</v>
      </c>
      <c r="E38" s="427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1.1000000000000001</v>
      </c>
      <c r="B39" s="509" t="s">
        <v>13</v>
      </c>
      <c r="C39" s="510"/>
      <c r="D39" s="296">
        <f>+'Ekamut-caxs'!D40</f>
        <v>377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9" t="str">
        <f>+'Ekamut-caxs'!B41</f>
        <v>կամավոր ատեստ. գծով լրավճար</v>
      </c>
      <c r="C40" s="510"/>
      <c r="D40" s="296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5" t="s">
        <v>16</v>
      </c>
      <c r="C41" s="506"/>
      <c r="D41" s="283">
        <f>+'Ekamut-caxs'!D42</f>
        <v>5980.3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5" t="s">
        <v>15</v>
      </c>
      <c r="C42" s="506"/>
      <c r="D42" s="283">
        <f>+'Ekamut-caxs'!D43</f>
        <v>671.5</v>
      </c>
      <c r="E42" s="425"/>
      <c r="F42" s="343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5" t="s">
        <v>14</v>
      </c>
      <c r="C43" s="506"/>
      <c r="D43" s="283">
        <f>+'Ekamut-caxs'!D44</f>
        <v>205.6</v>
      </c>
      <c r="E43" s="425"/>
      <c r="F43" s="343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5" t="s">
        <v>17</v>
      </c>
      <c r="C44" s="506"/>
      <c r="D44" s="283">
        <f>+Komunal!M27</f>
        <v>145.1</v>
      </c>
      <c r="E44" s="425"/>
      <c r="F44" s="343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5" t="s">
        <v>18</v>
      </c>
      <c r="C45" s="506"/>
      <c r="D45" s="284">
        <f>+'Ekamut-caxs'!D46</f>
        <v>12.4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05" t="s">
        <v>19</v>
      </c>
      <c r="C46" s="506"/>
      <c r="D46" s="284">
        <f>+'Ekamut-caxs'!D47</f>
        <v>0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7</v>
      </c>
      <c r="B47" s="505" t="s">
        <v>20</v>
      </c>
      <c r="C47" s="506"/>
      <c r="D47" s="284">
        <f>SUM(D48:D50)</f>
        <v>202.6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09" t="s">
        <v>21</v>
      </c>
      <c r="C48" s="510"/>
      <c r="D48" s="296">
        <f>+'Ekamut-caxs'!D49</f>
        <v>57.6</v>
      </c>
      <c r="E48" s="425"/>
    </row>
    <row r="49" spans="1:13" ht="18" customHeight="1">
      <c r="A49" s="27">
        <f>+A48+0.1</f>
        <v>7.1999999999999993</v>
      </c>
      <c r="B49" s="509" t="s">
        <v>22</v>
      </c>
      <c r="C49" s="510"/>
      <c r="D49" s="296">
        <f>+'Ekamut-caxs'!D50</f>
        <v>25</v>
      </c>
      <c r="E49" s="425"/>
    </row>
    <row r="50" spans="1:13" ht="18" customHeight="1">
      <c r="A50" s="27">
        <f>+A49+0.1</f>
        <v>7.2999999999999989</v>
      </c>
      <c r="B50" s="509" t="s">
        <v>23</v>
      </c>
      <c r="C50" s="510"/>
      <c r="D50" s="296">
        <f>+'Ekamut-caxs'!D51</f>
        <v>120</v>
      </c>
      <c r="E50" s="425"/>
    </row>
    <row r="51" spans="1:13" s="97" customFormat="1" ht="18" hidden="1" customHeight="1">
      <c r="A51" s="61">
        <f>+'Ekamut-caxs'!A52</f>
        <v>8</v>
      </c>
      <c r="B51" s="505" t="s">
        <v>24</v>
      </c>
      <c r="C51" s="506"/>
      <c r="D51" s="284">
        <f>+'Ekamut-caxs'!D52</f>
        <v>0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8</v>
      </c>
      <c r="B52" s="505" t="s">
        <v>31</v>
      </c>
      <c r="C52" s="506"/>
      <c r="D52" s="283">
        <f>+'Ekamut-caxs'!D53</f>
        <v>270.60000000000002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9</v>
      </c>
      <c r="B53" s="505" t="s">
        <v>25</v>
      </c>
      <c r="C53" s="506"/>
      <c r="D53" s="283">
        <v>100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10</v>
      </c>
      <c r="B54" s="505" t="s">
        <v>76</v>
      </c>
      <c r="C54" s="506"/>
      <c r="D54" s="283">
        <f>+'Ekamut-caxs'!D55</f>
        <v>468.1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11</v>
      </c>
      <c r="B55" s="505" t="s">
        <v>50</v>
      </c>
      <c r="C55" s="506"/>
      <c r="D55" s="284">
        <f>+'Ekamut-caxs'!D56</f>
        <v>100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12</v>
      </c>
      <c r="B56" s="505" t="s">
        <v>122</v>
      </c>
      <c r="C56" s="506"/>
      <c r="D56" s="284">
        <f>+'Ekamut-caxs'!D57</f>
        <v>10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13</v>
      </c>
      <c r="B57" s="505" t="s">
        <v>123</v>
      </c>
      <c r="C57" s="506"/>
      <c r="D57" s="284">
        <f>+'Ekamut-caxs'!D58</f>
        <v>60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5" t="s">
        <v>26</v>
      </c>
      <c r="C58" s="506"/>
      <c r="D58" s="284">
        <f>+'Ekamut-caxs'!D59</f>
        <v>0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14</v>
      </c>
      <c r="B59" s="505" t="s">
        <v>27</v>
      </c>
      <c r="C59" s="506"/>
      <c r="D59" s="284">
        <f>+'Ekamut-caxs'!D60</f>
        <v>87.8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5" t="s">
        <v>69</v>
      </c>
      <c r="C60" s="506"/>
      <c r="D60" s="284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5" t="s">
        <v>56</v>
      </c>
      <c r="C61" s="506"/>
      <c r="D61" s="284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15</v>
      </c>
      <c r="B62" s="505" t="s">
        <v>47</v>
      </c>
      <c r="C62" s="506"/>
      <c r="D62" s="284">
        <f>+'Ekamut-caxs'!D63</f>
        <v>50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16</v>
      </c>
      <c r="B63" s="505" t="s">
        <v>77</v>
      </c>
      <c r="C63" s="506"/>
      <c r="D63" s="284">
        <f>+'Ekamut-caxs'!D64</f>
        <v>40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17</v>
      </c>
      <c r="B64" s="505" t="s">
        <v>78</v>
      </c>
      <c r="C64" s="506"/>
      <c r="D64" s="284">
        <f>+'Ekamut-caxs'!D65</f>
        <v>95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18</v>
      </c>
      <c r="B65" s="505" t="s">
        <v>48</v>
      </c>
      <c r="C65" s="506"/>
      <c r="D65" s="284">
        <f>+'Ekamut-caxs'!D66</f>
        <v>3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05" t="s">
        <v>124</v>
      </c>
      <c r="C66" s="506"/>
      <c r="D66" s="284">
        <f>+'Ekamut-caxs'!D67</f>
        <v>0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05" t="s">
        <v>49</v>
      </c>
      <c r="C67" s="506"/>
      <c r="D67" s="284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+'Ekamut-caxs'!A69</f>
        <v>21</v>
      </c>
      <c r="B68" s="505" t="s">
        <v>66</v>
      </c>
      <c r="C68" s="506"/>
      <c r="D68" s="284">
        <f>+'Ekamut-caxs'!D69</f>
        <v>0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22</v>
      </c>
      <c r="B69" s="505" t="s">
        <v>79</v>
      </c>
      <c r="C69" s="506"/>
      <c r="D69" s="284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19</v>
      </c>
      <c r="B70" s="505" t="str">
        <f>+'Ekamut-caxs'!B71</f>
        <v xml:space="preserve">Տարհանման և տեղակայման  պլանի   գծով </v>
      </c>
      <c r="C70" s="506"/>
      <c r="D70" s="283">
        <f>+'Ekamut-caxs'!D71</f>
        <v>45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20</v>
      </c>
      <c r="B71" s="505" t="str">
        <f>+'Ekamut-caxs'!B72</f>
        <v>Դուրսգրվող գույքի գնահատման գծով</v>
      </c>
      <c r="C71" s="506"/>
      <c r="D71" s="283">
        <f>+'Ekamut-caxs'!D72</f>
        <v>45</v>
      </c>
      <c r="E71" s="426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5">
        <f>+'Ekamut-caxs'!B73</f>
        <v>0</v>
      </c>
      <c r="C72" s="506"/>
      <c r="D72" s="283">
        <f>+'Ekamut-caxs'!D73</f>
        <v>0</v>
      </c>
      <c r="E72" s="426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5" t="s">
        <v>37</v>
      </c>
      <c r="C73" s="506"/>
      <c r="D73" s="284">
        <f>SUM(D74:D76)</f>
        <v>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8.75" hidden="1" customHeight="1">
      <c r="A74" s="14">
        <f>+A73+0.1</f>
        <v>31.1</v>
      </c>
      <c r="B74" s="509" t="s">
        <v>38</v>
      </c>
      <c r="C74" s="510"/>
      <c r="D74" s="258"/>
      <c r="E74" s="428"/>
    </row>
    <row r="75" spans="1:13" ht="19.5" hidden="1" customHeight="1">
      <c r="A75" s="14">
        <f>+A74+0.1</f>
        <v>31.200000000000003</v>
      </c>
      <c r="B75" s="509" t="s">
        <v>51</v>
      </c>
      <c r="C75" s="510"/>
      <c r="D75" s="258"/>
      <c r="E75" s="428"/>
    </row>
    <row r="76" spans="1:13" ht="19.5" hidden="1" customHeight="1">
      <c r="A76" s="14">
        <f>+A75+0.1</f>
        <v>31.300000000000004</v>
      </c>
      <c r="B76" s="509" t="s">
        <v>86</v>
      </c>
      <c r="C76" s="510"/>
      <c r="D76" s="258">
        <f>+'Ekamut-caxs'!D76</f>
        <v>0</v>
      </c>
      <c r="E76" s="428"/>
    </row>
    <row r="77" spans="1:13" s="97" customFormat="1" ht="17.25" customHeight="1">
      <c r="A77" s="71">
        <v>21</v>
      </c>
      <c r="B77" s="505" t="s">
        <v>39</v>
      </c>
      <c r="C77" s="506"/>
      <c r="D77" s="284">
        <f>+'Deb. ev kreditor'!D59-'Deb. ev kreditor'!D55</f>
        <v>110.39999999999998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21</v>
      </c>
      <c r="B78" s="505" t="s">
        <v>87</v>
      </c>
      <c r="C78" s="506"/>
      <c r="D78" s="283"/>
      <c r="E78" s="426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1" t="s">
        <v>62</v>
      </c>
      <c r="C79" s="512"/>
      <c r="D79" s="292">
        <f>D80+D87</f>
        <v>0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05" t="s">
        <v>92</v>
      </c>
      <c r="C80" s="506"/>
      <c r="D80" s="284">
        <f>SUM(D81:D86)</f>
        <v>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05" t="s">
        <v>88</v>
      </c>
      <c r="C81" s="506"/>
      <c r="D81" s="283"/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5" t="s">
        <v>89</v>
      </c>
      <c r="C82" s="506"/>
      <c r="D82" s="283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5" t="s">
        <v>90</v>
      </c>
      <c r="C83" s="506"/>
      <c r="D83" s="283"/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5" t="s">
        <v>67</v>
      </c>
      <c r="C84" s="506"/>
      <c r="D84" s="283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5" t="s">
        <v>68</v>
      </c>
      <c r="C85" s="506"/>
      <c r="D85" s="283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5"/>
      <c r="C86" s="506"/>
      <c r="D86" s="283"/>
      <c r="E86" s="426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5" t="s">
        <v>93</v>
      </c>
      <c r="C87" s="506"/>
      <c r="D87" s="284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64</v>
      </c>
      <c r="C88" s="506"/>
      <c r="D88" s="283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505" t="s">
        <v>63</v>
      </c>
      <c r="C89" s="506"/>
      <c r="D89" s="283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2.2000000000000002</v>
      </c>
      <c r="B90" s="505" t="s">
        <v>52</v>
      </c>
      <c r="C90" s="506"/>
      <c r="D90" s="283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59</v>
      </c>
      <c r="B91" s="507" t="s">
        <v>155</v>
      </c>
      <c r="C91" s="508"/>
      <c r="D91" s="292">
        <f>SUM(D92:D93)</f>
        <v>0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16</v>
      </c>
      <c r="C92" s="506"/>
      <c r="D92" s="283"/>
      <c r="E92" s="426"/>
      <c r="F92" s="111"/>
      <c r="G92" s="102"/>
      <c r="H92" s="102"/>
      <c r="I92" s="102"/>
      <c r="J92" s="67"/>
      <c r="K92" s="94"/>
      <c r="L92" s="94"/>
      <c r="M92" s="94"/>
    </row>
    <row r="93" spans="1:13" s="95" customFormat="1" ht="15.75" hidden="1" customHeight="1" thickBot="1">
      <c r="A93" s="71">
        <v>2</v>
      </c>
      <c r="B93" s="505"/>
      <c r="C93" s="506"/>
      <c r="D93" s="283"/>
      <c r="E93" s="426"/>
      <c r="F93" s="106"/>
      <c r="G93" s="102"/>
      <c r="H93" s="102"/>
      <c r="I93" s="102"/>
      <c r="J93" s="67"/>
      <c r="K93" s="94"/>
      <c r="L93" s="94"/>
      <c r="M93" s="94"/>
    </row>
    <row r="94" spans="1:13" s="99" customFormat="1" ht="38.25" customHeight="1">
      <c r="A94" s="12" t="s">
        <v>40</v>
      </c>
      <c r="B94" s="507" t="s">
        <v>41</v>
      </c>
      <c r="C94" s="508"/>
      <c r="D94" s="292">
        <f>D19+D20-D35</f>
        <v>599.20000000000437</v>
      </c>
      <c r="E94" s="467" t="s">
        <v>248</v>
      </c>
      <c r="F94" s="513" t="s">
        <v>206</v>
      </c>
      <c r="G94" s="514"/>
      <c r="H94" s="307"/>
      <c r="I94" s="307"/>
      <c r="J94" s="251"/>
      <c r="K94" s="98"/>
      <c r="L94" s="98"/>
      <c r="M94" s="98"/>
    </row>
    <row r="95" spans="1:13" s="81" customFormat="1" ht="26.25" customHeight="1">
      <c r="A95" s="86"/>
      <c r="B95" s="87"/>
      <c r="C95" s="87"/>
      <c r="F95" s="115"/>
      <c r="G95" s="104"/>
      <c r="H95" s="104"/>
      <c r="I95" s="104"/>
      <c r="J95" s="4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4" t="str">
        <f>+'Ekamut-caxs'!C80</f>
        <v xml:space="preserve">Ա.Միրզոյան 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9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6" t="str">
        <f>+'Ekamut-caxs'!C82</f>
        <v xml:space="preserve">Ա.Վասակյան 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9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3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52 D77 D91 D93:D94 D54:D61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A64" sqref="A64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հ․123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256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7" t="s">
        <v>239</v>
      </c>
    </row>
    <row r="6" spans="1:18" s="22" customFormat="1" ht="31.5" customHeight="1">
      <c r="A6" s="63" t="s">
        <v>7</v>
      </c>
      <c r="B6" s="64" t="s">
        <v>148</v>
      </c>
      <c r="C6" s="309">
        <f>SUM(C7:C18,C21:C24)</f>
        <v>32026.5</v>
      </c>
      <c r="D6" s="309">
        <f>SUM(D7:D18,D21:D24)-D11-D8</f>
        <v>32305.599999999999</v>
      </c>
      <c r="E6" s="309">
        <f t="shared" ref="E6:E66" si="0">D6-C6</f>
        <v>279.09999999999854</v>
      </c>
      <c r="F6" s="416"/>
      <c r="G6" s="21">
        <f>+'Ekamut-caxs'!D35</f>
        <v>32305.599999999999</v>
      </c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31209.599999999999</v>
      </c>
      <c r="D7" s="298">
        <f>+'Ekamut-caxs'!D18</f>
        <v>31209.599999999999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2">
        <v>2</v>
      </c>
      <c r="B8" s="285" t="s">
        <v>259</v>
      </c>
      <c r="C8" s="463">
        <f>+C9+C10</f>
        <v>0</v>
      </c>
      <c r="D8" s="298">
        <f>+'Ekamut-caxs'!D19</f>
        <v>0</v>
      </c>
      <c r="E8" s="298">
        <f t="shared" si="0"/>
        <v>0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4"/>
      <c r="D9" s="298">
        <f>+'Ekamut-caxs'!D20</f>
        <v>0</v>
      </c>
      <c r="E9" s="298">
        <f t="shared" si="0"/>
        <v>0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263</v>
      </c>
      <c r="C10" s="464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2">
        <v>2</v>
      </c>
      <c r="B11" s="282" t="s">
        <v>264</v>
      </c>
      <c r="C11" s="463">
        <f>+C12+C13</f>
        <v>0</v>
      </c>
      <c r="D11" s="298">
        <f>+'Ekamut-caxs'!D22</f>
        <v>271.7</v>
      </c>
      <c r="E11" s="298">
        <f t="shared" si="0"/>
        <v>271.7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2.1</v>
      </c>
      <c r="B12" s="432" t="s">
        <v>261</v>
      </c>
      <c r="C12" s="464"/>
      <c r="D12" s="298">
        <f>+'Ekamut-caxs'!D23</f>
        <v>271.7</v>
      </c>
      <c r="E12" s="298">
        <f t="shared" si="0"/>
        <v>271.7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2.2000000000000002</v>
      </c>
      <c r="B13" s="433" t="s">
        <v>262</v>
      </c>
      <c r="C13" s="464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2">
        <v>3</v>
      </c>
      <c r="B14" s="285" t="s">
        <v>269</v>
      </c>
      <c r="C14" s="464"/>
      <c r="D14" s="298">
        <f>+'Ekamut-caxs'!D25</f>
        <v>5.8</v>
      </c>
      <c r="E14" s="298">
        <f t="shared" si="0"/>
        <v>5.8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813.9</v>
      </c>
      <c r="D18" s="301">
        <f>SUM(D19:D20)</f>
        <v>813.9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813.9</v>
      </c>
      <c r="D19" s="255">
        <f>+'Ekamut-caxs'!D30</f>
        <v>813.9</v>
      </c>
      <c r="E19" s="255">
        <f t="shared" si="0"/>
        <v>0</v>
      </c>
      <c r="F19" s="256"/>
    </row>
    <row r="20" spans="1:18" ht="18.75" customHeight="1">
      <c r="A20" s="27">
        <v>4.2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5</v>
      </c>
      <c r="B21" s="287" t="s">
        <v>10</v>
      </c>
      <c r="C21" s="299">
        <v>3</v>
      </c>
      <c r="D21" s="298">
        <f>+'Ekamut-caxs'!D32</f>
        <v>4.5999999999999996</v>
      </c>
      <c r="E21" s="298">
        <f t="shared" si="0"/>
        <v>1.5999999999999996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0">
        <f>SUM(C26,C30:C36,C40:C62,C64:C65)</f>
        <v>32026.5</v>
      </c>
      <c r="D25" s="310">
        <f>SUM(D26,D30:D36,D40:D62,D64:D65)</f>
        <v>32305.599999999999</v>
      </c>
      <c r="E25" s="309">
        <f t="shared" si="0"/>
        <v>279.09999999999854</v>
      </c>
      <c r="F25" s="416"/>
      <c r="G25" s="21">
        <f>+'Ekamut-caxs'!D78</f>
        <v>32305.599999999999</v>
      </c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21280.6</v>
      </c>
      <c r="D26" s="301">
        <f>+'Ekamut-caxs'!D38</f>
        <v>22533.5</v>
      </c>
      <c r="E26" s="298">
        <f t="shared" si="0"/>
        <v>1252.9000000000015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1.1000000000000001</v>
      </c>
      <c r="B28" s="155" t="s">
        <v>13</v>
      </c>
      <c r="C28" s="254"/>
      <c r="D28" s="302">
        <f>+'Ekamut-caxs'!D40</f>
        <v>377</v>
      </c>
      <c r="E28" s="255">
        <f>D28-C28</f>
        <v>377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5876.6</v>
      </c>
      <c r="D30" s="301">
        <f>+'Ekamut-caxs'!D42</f>
        <v>5980.3</v>
      </c>
      <c r="E30" s="298">
        <f t="shared" si="0"/>
        <v>103.69999999999982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720</v>
      </c>
      <c r="D31" s="301">
        <f>+'Ekamut-caxs'!D43</f>
        <v>671.5</v>
      </c>
      <c r="E31" s="298">
        <f t="shared" si="0"/>
        <v>-48.5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259.39999999999998</v>
      </c>
      <c r="D32" s="301">
        <f>+'Ekamut-caxs'!D44</f>
        <v>205.6</v>
      </c>
      <c r="E32" s="298">
        <f t="shared" si="0"/>
        <v>-53.799999999999983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115.5</v>
      </c>
      <c r="D33" s="301">
        <f>+'Ekamut-caxs'!D45</f>
        <v>150.9</v>
      </c>
      <c r="E33" s="298">
        <f t="shared" si="0"/>
        <v>35.400000000000006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12.4</v>
      </c>
      <c r="D34" s="301">
        <f>+'Ekamut-caxs'!D46</f>
        <v>12.4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/>
      <c r="D35" s="301">
        <f>+'Ekamut-caxs'!D47</f>
        <v>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7</v>
      </c>
      <c r="B36" s="285" t="s">
        <v>20</v>
      </c>
      <c r="C36" s="301">
        <f>SUM(C37:C39)</f>
        <v>202.6</v>
      </c>
      <c r="D36" s="301">
        <f>SUM(D37:D39)</f>
        <v>202.6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7.1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7.2</v>
      </c>
      <c r="B38" s="32" t="s">
        <v>22</v>
      </c>
      <c r="C38" s="254">
        <v>25</v>
      </c>
      <c r="D38" s="302">
        <f>+'Ekamut-caxs'!D50</f>
        <v>25</v>
      </c>
      <c r="E38" s="255">
        <f t="shared" si="0"/>
        <v>0</v>
      </c>
      <c r="F38" s="256"/>
    </row>
    <row r="39" spans="1:18" ht="21" customHeight="1">
      <c r="A39" s="27">
        <v>7.3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8</v>
      </c>
      <c r="B41" s="285" t="s">
        <v>31</v>
      </c>
      <c r="C41" s="299">
        <v>294</v>
      </c>
      <c r="D41" s="301">
        <f>+'Ekamut-caxs'!D53</f>
        <v>270.60000000000002</v>
      </c>
      <c r="E41" s="298">
        <f t="shared" si="0"/>
        <v>-23.399999999999977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9</v>
      </c>
      <c r="B42" s="285" t="s">
        <v>25</v>
      </c>
      <c r="C42" s="299">
        <v>100</v>
      </c>
      <c r="D42" s="301">
        <f>+'Ekamut-caxs'!D54</f>
        <v>100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10</v>
      </c>
      <c r="B43" s="290" t="s">
        <v>76</v>
      </c>
      <c r="C43" s="299">
        <v>468.1</v>
      </c>
      <c r="D43" s="301">
        <f>+'Ekamut-caxs'!D55</f>
        <v>468.1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85" t="s">
        <v>50</v>
      </c>
      <c r="C44" s="299">
        <v>100</v>
      </c>
      <c r="D44" s="301">
        <f>+'Ekamut-caxs'!D56</f>
        <v>100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85" t="s">
        <v>122</v>
      </c>
      <c r="C45" s="299">
        <v>10</v>
      </c>
      <c r="D45" s="301">
        <f>+'Ekamut-caxs'!D57</f>
        <v>10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13</v>
      </c>
      <c r="B46" s="285" t="s">
        <v>123</v>
      </c>
      <c r="C46" s="299">
        <v>71.5</v>
      </c>
      <c r="D46" s="301">
        <f>+'Ekamut-caxs'!D58</f>
        <v>60</v>
      </c>
      <c r="E46" s="298">
        <f t="shared" si="0"/>
        <v>-11.5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14</v>
      </c>
      <c r="B48" s="285" t="s">
        <v>27</v>
      </c>
      <c r="C48" s="297">
        <v>87.9</v>
      </c>
      <c r="D48" s="301">
        <f>+'Ekamut-caxs'!D60</f>
        <v>87.8</v>
      </c>
      <c r="E48" s="298">
        <f>D48-C48</f>
        <v>-0.10000000000000853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15</v>
      </c>
      <c r="B51" s="285" t="s">
        <v>47</v>
      </c>
      <c r="C51" s="299">
        <v>105</v>
      </c>
      <c r="D51" s="301">
        <f>+'Ekamut-caxs'!D63</f>
        <v>50</v>
      </c>
      <c r="E51" s="298">
        <f t="shared" si="0"/>
        <v>-55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16</v>
      </c>
      <c r="B52" s="285" t="s">
        <v>77</v>
      </c>
      <c r="C52" s="299">
        <v>30</v>
      </c>
      <c r="D52" s="301">
        <f>+'Ekamut-caxs'!D64</f>
        <v>40</v>
      </c>
      <c r="E52" s="298">
        <f t="shared" si="0"/>
        <v>10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17</v>
      </c>
      <c r="B53" s="285" t="s">
        <v>78</v>
      </c>
      <c r="C53" s="297">
        <v>110</v>
      </c>
      <c r="D53" s="301">
        <f>+'Ekamut-caxs'!D65</f>
        <v>95</v>
      </c>
      <c r="E53" s="298">
        <f t="shared" si="0"/>
        <v>-15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18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26</v>
      </c>
      <c r="B57" s="285" t="s">
        <v>66</v>
      </c>
      <c r="C57" s="297"/>
      <c r="D57" s="301">
        <f>+'Ekamut-caxs'!D69</f>
        <v>0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45</v>
      </c>
      <c r="E59" s="298">
        <f t="shared" si="1"/>
        <v>45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19</v>
      </c>
      <c r="B60" s="288" t="s">
        <v>308</v>
      </c>
      <c r="C60" s="297">
        <v>0</v>
      </c>
      <c r="D60" s="299">
        <v>45</v>
      </c>
      <c r="E60" s="297">
        <f>D60-C60</f>
        <v>45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20</v>
      </c>
      <c r="B62" s="289" t="s">
        <v>28</v>
      </c>
      <c r="C62" s="297">
        <v>813.9</v>
      </c>
      <c r="D62" s="301">
        <f>+'Ekamut-caxs'!D74</f>
        <v>813.9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20.100000000000001</v>
      </c>
      <c r="B63" s="30" t="s">
        <v>80</v>
      </c>
      <c r="C63" s="256">
        <v>813.9</v>
      </c>
      <c r="D63" s="302">
        <f>+'Ekamut-caxs'!D75</f>
        <v>813.9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21</v>
      </c>
      <c r="B65" s="285" t="s">
        <v>70</v>
      </c>
      <c r="C65" s="297">
        <v>1366</v>
      </c>
      <c r="D65" s="301">
        <f>+'Ekamut-caxs'!D77</f>
        <v>360.4</v>
      </c>
      <c r="E65" s="298">
        <f t="shared" si="1"/>
        <v>-1005.6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9">
        <f>C6-C25</f>
        <v>0</v>
      </c>
      <c r="D66" s="309">
        <f>D6-D25</f>
        <v>0</v>
      </c>
      <c r="E66" s="309">
        <f t="shared" si="0"/>
        <v>0</v>
      </c>
      <c r="F66" s="416"/>
      <c r="G66" s="497">
        <f>+D66-'Dramakan hosqer'!D94</f>
        <v>-599.20000000000437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11.2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 xml:space="preserve">Ա.Միրզոյան </v>
      </c>
      <c r="E68" s="522"/>
      <c r="F68" s="123"/>
    </row>
    <row r="69" spans="1:18" ht="9.75" customHeight="1">
      <c r="B69" s="38"/>
      <c r="D69" s="521" t="s">
        <v>5</v>
      </c>
      <c r="E69" s="521"/>
      <c r="F69" s="346"/>
    </row>
    <row r="70" spans="1:18" ht="24.75" customHeight="1">
      <c r="B70" s="37" t="s">
        <v>6</v>
      </c>
      <c r="C70" s="24"/>
      <c r="D70" s="522" t="str">
        <f>+'Ekamut-caxs'!C82</f>
        <v xml:space="preserve">Ա.Վասակյան </v>
      </c>
      <c r="E70" s="522"/>
      <c r="F70" s="123"/>
    </row>
    <row r="71" spans="1:18" ht="11.25" customHeight="1">
      <c r="D71" s="521" t="s">
        <v>5</v>
      </c>
      <c r="E71" s="521"/>
      <c r="F71" s="346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3" zoomScaleSheetLayoutView="100" workbookViewId="0">
      <selection activeCell="A64" sqref="A64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հ․123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257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7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346.9</v>
      </c>
      <c r="D6" s="257">
        <f>+C6</f>
        <v>346.9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31212.6</v>
      </c>
      <c r="D7" s="292">
        <f>SUM(D8:D9,D12,D15:D22)</f>
        <v>31488.199999999997</v>
      </c>
      <c r="E7" s="292">
        <f>D7-C7</f>
        <v>275.59999999999854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31209.599999999999</v>
      </c>
      <c r="D8" s="284">
        <f>+'Dramakan hosqer'!D21</f>
        <v>31209.599999999999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0</v>
      </c>
      <c r="E9" s="284">
        <f t="shared" ref="E9:E14" si="1">D9-C9</f>
        <v>0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hidden="1" customHeight="1">
      <c r="A10" s="27">
        <v>2.1</v>
      </c>
      <c r="B10" s="32" t="s">
        <v>260</v>
      </c>
      <c r="C10" s="258"/>
      <c r="D10" s="284">
        <f>+'Dramakan hosqer'!D23</f>
        <v>0</v>
      </c>
      <c r="E10" s="284">
        <f t="shared" si="1"/>
        <v>0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2</v>
      </c>
      <c r="B12" s="282" t="s">
        <v>264</v>
      </c>
      <c r="C12" s="284">
        <f>+C13+C14</f>
        <v>0</v>
      </c>
      <c r="D12" s="284">
        <f>+'Dramakan hosqer'!D25</f>
        <v>271.7</v>
      </c>
      <c r="E12" s="284">
        <f t="shared" si="1"/>
        <v>271.7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2.1</v>
      </c>
      <c r="B13" s="432" t="s">
        <v>261</v>
      </c>
      <c r="C13" s="258"/>
      <c r="D13" s="284">
        <f>+'Dramakan hosqer'!D26</f>
        <v>271.7</v>
      </c>
      <c r="E13" s="284">
        <f t="shared" si="1"/>
        <v>271.7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2.2000000000000002</v>
      </c>
      <c r="B14" s="433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>
      <c r="A15" s="61">
        <v>3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82" t="s">
        <v>35</v>
      </c>
      <c r="C18" s="283"/>
      <c r="D18" s="284">
        <f>+'Dramakan hosqer'!D31</f>
        <v>2.2999999999999998</v>
      </c>
      <c r="E18" s="284">
        <f t="shared" si="0"/>
        <v>2.2999999999999998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82" t="s">
        <v>10</v>
      </c>
      <c r="C19" s="283">
        <v>3</v>
      </c>
      <c r="D19" s="284">
        <f>+'Dramakan hosqer'!D32</f>
        <v>4.5999999999999996</v>
      </c>
      <c r="E19" s="284">
        <f>D19-C19</f>
        <v>1.5999999999999996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6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29957</v>
      </c>
      <c r="D23" s="292">
        <f>+D24+D67+D79</f>
        <v>31235.899999999994</v>
      </c>
      <c r="E23" s="292">
        <f t="shared" si="0"/>
        <v>1278.8999999999942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29957</v>
      </c>
      <c r="D24" s="292">
        <f>SUM(D25,D29:D35,D39:D61,D65:D66)</f>
        <v>31235.899999999994</v>
      </c>
      <c r="E24" s="292">
        <f t="shared" si="0"/>
        <v>1278.8999999999942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21280.6</v>
      </c>
      <c r="D25" s="284">
        <f>+'Dramakan hosqer'!D37</f>
        <v>22533.5</v>
      </c>
      <c r="E25" s="284">
        <f t="shared" si="0"/>
        <v>1252.9000000000015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377</v>
      </c>
      <c r="E27" s="296">
        <f t="shared" si="0"/>
        <v>377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5876.6</v>
      </c>
      <c r="D29" s="284">
        <f>+'Dramakan hosqer'!D41</f>
        <v>5980.3</v>
      </c>
      <c r="E29" s="284">
        <f t="shared" si="0"/>
        <v>103.69999999999982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720</v>
      </c>
      <c r="D30" s="284">
        <f>+'Dramakan hosqer'!D42</f>
        <v>671.5</v>
      </c>
      <c r="E30" s="284">
        <f t="shared" si="0"/>
        <v>-48.5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259.39999999999998</v>
      </c>
      <c r="D31" s="284">
        <f>+'Dramakan hosqer'!D43</f>
        <v>205.6</v>
      </c>
      <c r="E31" s="284">
        <f t="shared" si="0"/>
        <v>-53.799999999999983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115.5</v>
      </c>
      <c r="D32" s="284">
        <f>+'Dramakan hosqer'!D44</f>
        <v>145.1</v>
      </c>
      <c r="E32" s="284">
        <f t="shared" si="0"/>
        <v>29.599999999999994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12.4</v>
      </c>
      <c r="D33" s="284">
        <f>+'Dramakan hosqer'!D45</f>
        <v>12.4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hidden="1" customHeight="1">
      <c r="A34" s="61">
        <v>7</v>
      </c>
      <c r="B34" s="285" t="s">
        <v>19</v>
      </c>
      <c r="C34" s="283"/>
      <c r="D34" s="284">
        <f>+'Dramakan hosqer'!D46</f>
        <v>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7</v>
      </c>
      <c r="B35" s="285" t="s">
        <v>20</v>
      </c>
      <c r="C35" s="284">
        <f>SUM(C36:C38)</f>
        <v>202.6</v>
      </c>
      <c r="D35" s="284">
        <f>SUM(D36:D38)</f>
        <v>202.6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7.1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7.2</v>
      </c>
      <c r="B37" s="32" t="s">
        <v>22</v>
      </c>
      <c r="C37" s="258">
        <v>25</v>
      </c>
      <c r="D37" s="296">
        <f>+'Dramakan hosqer'!D49</f>
        <v>25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7.3</v>
      </c>
      <c r="B38" s="32" t="s">
        <v>23</v>
      </c>
      <c r="C38" s="258">
        <v>120</v>
      </c>
      <c r="D38" s="296">
        <f>+'Dramakan hosqer'!D50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8</v>
      </c>
      <c r="B40" s="285" t="s">
        <v>31</v>
      </c>
      <c r="C40" s="283">
        <v>294</v>
      </c>
      <c r="D40" s="284">
        <f>+'Dramakan hosqer'!D52</f>
        <v>270.60000000000002</v>
      </c>
      <c r="E40" s="284">
        <f t="shared" si="0"/>
        <v>-23.399999999999977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9</v>
      </c>
      <c r="B41" s="285" t="s">
        <v>25</v>
      </c>
      <c r="C41" s="283">
        <v>100</v>
      </c>
      <c r="D41" s="284">
        <f>+'Dramakan hosqer'!D53</f>
        <v>100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10</v>
      </c>
      <c r="B42" s="290" t="s">
        <v>76</v>
      </c>
      <c r="C42" s="283">
        <v>468.1</v>
      </c>
      <c r="D42" s="284">
        <f>+'Dramakan hosqer'!D54</f>
        <v>468.1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85" t="s">
        <v>50</v>
      </c>
      <c r="C43" s="283">
        <v>100</v>
      </c>
      <c r="D43" s="284">
        <f>+'Dramakan hosqer'!D55</f>
        <v>100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85" t="s">
        <v>122</v>
      </c>
      <c r="C44" s="283">
        <v>10</v>
      </c>
      <c r="D44" s="284">
        <f>+'Dramakan hosqer'!D56</f>
        <v>10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>
        <v>71.5</v>
      </c>
      <c r="D45" s="284">
        <f>+'Dramakan hosqer'!D57</f>
        <v>60</v>
      </c>
      <c r="E45" s="284">
        <f t="shared" si="0"/>
        <v>-11.5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13</v>
      </c>
      <c r="B47" s="285" t="s">
        <v>27</v>
      </c>
      <c r="C47" s="283">
        <v>87.9</v>
      </c>
      <c r="D47" s="284">
        <f>+'Dramakan hosqer'!D59</f>
        <v>87.8</v>
      </c>
      <c r="E47" s="284">
        <f t="shared" si="0"/>
        <v>-0.10000000000000853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85" t="s">
        <v>47</v>
      </c>
      <c r="C50" s="283">
        <v>105</v>
      </c>
      <c r="D50" s="284">
        <f>+'Dramakan hosqer'!D62</f>
        <v>50</v>
      </c>
      <c r="E50" s="284">
        <f t="shared" si="0"/>
        <v>-55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15</v>
      </c>
      <c r="B51" s="285" t="s">
        <v>77</v>
      </c>
      <c r="C51" s="283">
        <v>30</v>
      </c>
      <c r="D51" s="284">
        <f>+'Dramakan hosqer'!D63</f>
        <v>40</v>
      </c>
      <c r="E51" s="284">
        <f t="shared" si="0"/>
        <v>10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16</v>
      </c>
      <c r="B52" s="285" t="s">
        <v>78</v>
      </c>
      <c r="C52" s="283">
        <v>110</v>
      </c>
      <c r="D52" s="284">
        <f>+'Dramakan hosqer'!D64</f>
        <v>95</v>
      </c>
      <c r="E52" s="284">
        <f t="shared" si="0"/>
        <v>-15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17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20</v>
      </c>
      <c r="B56" s="285" t="s">
        <v>66</v>
      </c>
      <c r="C56" s="283"/>
      <c r="D56" s="284">
        <f>+'Dramakan hosqer'!D68</f>
        <v>0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45</v>
      </c>
      <c r="E58" s="284">
        <f t="shared" si="0"/>
        <v>45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18</v>
      </c>
      <c r="B59" s="288" t="s">
        <v>309</v>
      </c>
      <c r="C59" s="283">
        <v>0</v>
      </c>
      <c r="D59" s="283">
        <v>45</v>
      </c>
      <c r="E59" s="283">
        <f>D59-C59</f>
        <v>45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19</v>
      </c>
      <c r="B65" s="291" t="s">
        <v>39</v>
      </c>
      <c r="C65" s="283">
        <v>110.4</v>
      </c>
      <c r="D65" s="284">
        <f>+'Dramakan hosqer'!D77</f>
        <v>110.39999999999998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20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9.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1602.5</v>
      </c>
      <c r="D82" s="292">
        <f>D6+D7-D23</f>
        <v>599.20000000000437</v>
      </c>
      <c r="E82" s="292">
        <f t="shared" si="2"/>
        <v>-1003.2999999999956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 xml:space="preserve">Ա.Միրզոյան 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48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 xml:space="preserve">Ա.Վասակյան 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48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64" sqref="A6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հ․123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254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25.7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10.5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5.0999999999999996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>
        <v>2.1</v>
      </c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>
        <v>0.3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 t="s">
        <v>297</v>
      </c>
      <c r="C16" s="224" t="s">
        <v>199</v>
      </c>
      <c r="D16" s="31">
        <v>0.2</v>
      </c>
      <c r="E16" s="31"/>
    </row>
    <row r="17" spans="1:22" ht="18" customHeight="1">
      <c r="A17" s="220">
        <v>1.9</v>
      </c>
      <c r="B17" s="222" t="s">
        <v>298</v>
      </c>
      <c r="C17" s="224" t="s">
        <v>199</v>
      </c>
      <c r="D17" s="31">
        <v>2.2999999999999998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299</v>
      </c>
      <c r="C23" s="220" t="s">
        <v>38</v>
      </c>
      <c r="D23" s="31">
        <v>0.3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301</v>
      </c>
      <c r="C26" s="220" t="s">
        <v>179</v>
      </c>
      <c r="D26" s="31">
        <v>4.0999999999999996</v>
      </c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300</v>
      </c>
      <c r="C28" s="220" t="s">
        <v>183</v>
      </c>
      <c r="D28" s="31">
        <v>0.8</v>
      </c>
      <c r="E28" s="31"/>
    </row>
    <row r="29" spans="1:22" ht="26.25" customHeight="1">
      <c r="A29" s="226">
        <v>2.11</v>
      </c>
      <c r="B29" s="222"/>
      <c r="C29" s="224" t="s">
        <v>184</v>
      </c>
      <c r="D29" s="31">
        <v>0</v>
      </c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25.7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25.6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 t="s">
        <v>302</v>
      </c>
      <c r="C43" s="224" t="s">
        <v>199</v>
      </c>
      <c r="D43" s="31">
        <v>0.1</v>
      </c>
      <c r="E43" s="31"/>
    </row>
    <row r="44" spans="1:22" ht="23.25" customHeight="1">
      <c r="A44" s="220">
        <v>1.9</v>
      </c>
      <c r="B44" s="222" t="s">
        <v>303</v>
      </c>
      <c r="C44" s="224" t="s">
        <v>199</v>
      </c>
      <c r="D44" s="31">
        <v>0.4</v>
      </c>
      <c r="E44" s="31"/>
    </row>
    <row r="45" spans="1:22" ht="23.25" customHeight="1">
      <c r="A45" s="225">
        <v>2</v>
      </c>
      <c r="B45" s="222" t="s">
        <v>304</v>
      </c>
      <c r="C45" s="224" t="s">
        <v>305</v>
      </c>
      <c r="D45" s="31">
        <v>84.3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408.9</v>
      </c>
      <c r="E54" s="31"/>
      <c r="F54" s="339">
        <f>SUM(D36:D53)</f>
        <v>110.4</v>
      </c>
      <c r="G54" s="339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408.9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519.29999999999995</v>
      </c>
      <c r="E59" s="237"/>
      <c r="F59" s="441">
        <f>+D59-D55</f>
        <v>110.39999999999998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v>346.9</v>
      </c>
      <c r="D62" s="526" t="s">
        <v>193</v>
      </c>
      <c r="E62" s="527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8" t="str">
        <f>+'Ekamut-caxs'!C80</f>
        <v xml:space="preserve">Ա.Միրզոյան 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9" t="s">
        <v>97</v>
      </c>
      <c r="E65" s="52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8" t="str">
        <f>+'Ekamut-caxs'!C82</f>
        <v xml:space="preserve">Ա.Վասակյան 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B4" zoomScale="106" zoomScaleSheetLayoutView="106" workbookViewId="0">
      <selection activeCell="A64" sqref="A64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0" width="13.28515625" style="19" customWidth="1"/>
    <col min="11" max="12" width="11.85546875" style="19" customWidth="1"/>
    <col min="13" max="13" width="10.285156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3" t="s">
        <v>71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5" s="21" customFormat="1" ht="25.5" customHeight="1">
      <c r="A2" s="500" t="str">
        <f>+'Ekamut-caxs'!A14</f>
        <v xml:space="preserve">«Երևանի հ․123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31" t="s">
        <v>258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49" t="s">
        <v>0</v>
      </c>
    </row>
    <row r="5" spans="1:15" ht="33.75" customHeight="1">
      <c r="A5" s="549" t="s">
        <v>156</v>
      </c>
      <c r="B5" s="551" t="s">
        <v>72</v>
      </c>
      <c r="C5" s="553" t="s">
        <v>229</v>
      </c>
      <c r="D5" s="544" t="s">
        <v>211</v>
      </c>
      <c r="E5" s="545"/>
      <c r="F5" s="545"/>
      <c r="G5" s="545"/>
      <c r="H5" s="545"/>
      <c r="I5" s="545"/>
      <c r="J5" s="545"/>
      <c r="K5" s="545"/>
      <c r="L5" s="545"/>
      <c r="M5" s="546"/>
      <c r="N5" s="547" t="s">
        <v>159</v>
      </c>
    </row>
    <row r="6" spans="1:15" ht="79.5" customHeight="1">
      <c r="A6" s="550"/>
      <c r="B6" s="552"/>
      <c r="C6" s="554"/>
      <c r="D6" s="350" t="s">
        <v>226</v>
      </c>
      <c r="E6" s="351" t="s">
        <v>233</v>
      </c>
      <c r="F6" s="351" t="s">
        <v>234</v>
      </c>
      <c r="G6" s="351" t="s">
        <v>157</v>
      </c>
      <c r="H6" s="351" t="s">
        <v>213</v>
      </c>
      <c r="I6" s="351" t="s">
        <v>307</v>
      </c>
      <c r="J6" s="351" t="s">
        <v>121</v>
      </c>
      <c r="K6" s="352" t="s">
        <v>289</v>
      </c>
      <c r="L6" s="352" t="s">
        <v>196</v>
      </c>
      <c r="M6" s="353" t="s">
        <v>212</v>
      </c>
      <c r="N6" s="548"/>
    </row>
    <row r="7" spans="1:15" ht="27.75" customHeight="1">
      <c r="A7" s="350">
        <v>1</v>
      </c>
      <c r="B7" s="354" t="s">
        <v>219</v>
      </c>
      <c r="C7" s="355">
        <v>18885.2</v>
      </c>
      <c r="D7" s="356">
        <v>3264.8</v>
      </c>
      <c r="E7" s="357"/>
      <c r="F7" s="357"/>
      <c r="G7" s="357">
        <v>108.7</v>
      </c>
      <c r="H7" s="357">
        <v>208.8</v>
      </c>
      <c r="I7" s="357">
        <v>30</v>
      </c>
      <c r="J7" s="357"/>
      <c r="K7" s="357"/>
      <c r="L7" s="357"/>
      <c r="M7" s="358"/>
      <c r="N7" s="359">
        <f>ROUND(SUM(C7:M7),1)</f>
        <v>22497.5</v>
      </c>
    </row>
    <row r="8" spans="1:15" ht="28.5" customHeight="1">
      <c r="A8" s="350">
        <v>1.1000000000000001</v>
      </c>
      <c r="B8" s="360" t="s">
        <v>121</v>
      </c>
      <c r="C8" s="361"/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0">
        <v>1.2</v>
      </c>
      <c r="B9" s="360" t="s">
        <v>212</v>
      </c>
      <c r="C9" s="361">
        <v>377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0">
        <v>1.3</v>
      </c>
      <c r="B10" s="469" t="s">
        <v>289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 t="s">
        <v>202</v>
      </c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0">
        <v>2</v>
      </c>
      <c r="B11" s="366" t="s">
        <v>94</v>
      </c>
      <c r="C11" s="367">
        <v>30</v>
      </c>
      <c r="D11" s="356">
        <v>6</v>
      </c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36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22533.5</v>
      </c>
    </row>
    <row r="13" spans="1:15" s="375" customFormat="1" ht="34.5" customHeight="1">
      <c r="B13" s="376"/>
      <c r="C13" s="123">
        <v>18720.900000000001</v>
      </c>
      <c r="D13" s="377">
        <f>1632.4*2</f>
        <v>3264.8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6"/>
      <c r="E14" s="384"/>
      <c r="F14" s="384"/>
      <c r="G14" s="385"/>
      <c r="H14" s="161"/>
      <c r="I14" s="161"/>
      <c r="J14" s="246"/>
      <c r="K14" s="246"/>
      <c r="L14" s="539"/>
      <c r="M14" s="539"/>
      <c r="N14" s="386"/>
    </row>
    <row r="15" spans="1:15" s="375" customFormat="1" ht="69" customHeight="1">
      <c r="B15" s="540" t="s">
        <v>216</v>
      </c>
      <c r="C15" s="542"/>
      <c r="D15" s="541"/>
      <c r="G15" s="246"/>
      <c r="H15" s="246"/>
      <c r="I15" s="540" t="s">
        <v>215</v>
      </c>
      <c r="J15" s="541"/>
      <c r="K15" s="385"/>
      <c r="L15" s="246"/>
      <c r="M15" s="246"/>
      <c r="N15" s="246"/>
    </row>
    <row r="16" spans="1:15" s="375" customFormat="1" ht="48" customHeight="1">
      <c r="B16" s="387" t="s">
        <v>197</v>
      </c>
      <c r="C16" s="388" t="s">
        <v>235</v>
      </c>
      <c r="D16" s="388" t="s">
        <v>236</v>
      </c>
      <c r="G16" s="389"/>
      <c r="H16" s="390"/>
      <c r="I16" s="387" t="s">
        <v>197</v>
      </c>
      <c r="J16" s="388" t="s">
        <v>214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8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37" t="str">
        <f>+'Ekamut-caxs'!C80</f>
        <v xml:space="preserve">Ա.Միրզոյան </v>
      </c>
      <c r="I20" s="537"/>
      <c r="J20" s="537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38" t="s">
        <v>97</v>
      </c>
      <c r="I21" s="538"/>
      <c r="J21" s="538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37" t="str">
        <f>+'Ekamut-caxs'!C82</f>
        <v xml:space="preserve">Ա.Վասակյան </v>
      </c>
      <c r="I22" s="537"/>
      <c r="J22" s="537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38" t="s">
        <v>97</v>
      </c>
      <c r="I23" s="538"/>
      <c r="J23" s="538"/>
      <c r="K23" s="410"/>
      <c r="L23" s="410"/>
    </row>
    <row r="24" spans="2:14" s="415" customFormat="1" ht="16.5">
      <c r="D24" s="410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A64" sqref="A64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8" t="s">
        <v>71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140" customFormat="1" ht="21.75" customHeight="1">
      <c r="A2" s="557" t="str">
        <f>+'Ekamut-caxs'!A14:D14</f>
        <v xml:space="preserve">«Երևանի հ․123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</row>
    <row r="3" spans="1:15" s="140" customFormat="1" ht="21" customHeight="1">
      <c r="A3" s="557" t="s">
        <v>98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</row>
    <row r="4" spans="1:15" ht="21" customHeight="1" thickBot="1"/>
    <row r="5" spans="1:15" s="147" customFormat="1" ht="24.75" customHeight="1">
      <c r="A5" s="560" t="s">
        <v>119</v>
      </c>
      <c r="B5" s="562" t="s">
        <v>99</v>
      </c>
      <c r="C5" s="564" t="s">
        <v>100</v>
      </c>
      <c r="D5" s="565"/>
      <c r="E5" s="565"/>
      <c r="F5" s="566"/>
      <c r="G5" s="556" t="s">
        <v>101</v>
      </c>
      <c r="H5" s="556"/>
      <c r="I5" s="556"/>
      <c r="J5" s="556"/>
      <c r="K5" s="556" t="s">
        <v>147</v>
      </c>
      <c r="L5" s="556"/>
      <c r="M5" s="556"/>
      <c r="N5" s="556"/>
      <c r="O5" s="556"/>
    </row>
    <row r="6" spans="1:15" s="149" customFormat="1" ht="51" customHeight="1">
      <c r="A6" s="561"/>
      <c r="B6" s="563"/>
      <c r="C6" s="437" t="s">
        <v>241</v>
      </c>
      <c r="D6" s="438" t="s">
        <v>242</v>
      </c>
      <c r="E6" s="438" t="s">
        <v>271</v>
      </c>
      <c r="F6" s="439" t="s">
        <v>272</v>
      </c>
      <c r="G6" s="438" t="s">
        <v>243</v>
      </c>
      <c r="H6" s="440" t="s">
        <v>242</v>
      </c>
      <c r="I6" s="438" t="s">
        <v>273</v>
      </c>
      <c r="J6" s="440" t="s">
        <v>272</v>
      </c>
      <c r="K6" s="438" t="s">
        <v>241</v>
      </c>
      <c r="L6" s="438" t="s">
        <v>271</v>
      </c>
      <c r="M6" s="440" t="s">
        <v>292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6">
        <v>963</v>
      </c>
      <c r="F7" s="481">
        <v>138383</v>
      </c>
      <c r="G7" s="280" t="s">
        <v>228</v>
      </c>
      <c r="H7" s="266" t="s">
        <v>228</v>
      </c>
      <c r="I7" s="476">
        <v>290</v>
      </c>
      <c r="J7" s="478">
        <v>14809</v>
      </c>
      <c r="K7" s="317" t="s">
        <v>228</v>
      </c>
      <c r="L7" s="476">
        <v>68</v>
      </c>
      <c r="M7" s="442">
        <f>+L7*200.47</f>
        <v>13631.96</v>
      </c>
      <c r="N7" s="443">
        <f>+L7*7.94904</f>
        <v>540.53471999999999</v>
      </c>
      <c r="O7" s="333">
        <f>+N7+M7</f>
        <v>14172.494719999999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6">
        <v>912</v>
      </c>
      <c r="F8" s="481">
        <v>131054</v>
      </c>
      <c r="G8" s="280" t="s">
        <v>228</v>
      </c>
      <c r="H8" s="266" t="s">
        <v>228</v>
      </c>
      <c r="I8" s="476">
        <v>300</v>
      </c>
      <c r="J8" s="478">
        <v>15344</v>
      </c>
      <c r="K8" s="317" t="s">
        <v>228</v>
      </c>
      <c r="L8" s="476">
        <v>74</v>
      </c>
      <c r="M8" s="442">
        <f t="shared" ref="M8:M18" si="0">+L8*200.47</f>
        <v>14834.78</v>
      </c>
      <c r="N8" s="443">
        <f t="shared" ref="N8:N18" si="1">+L8*7.94904</f>
        <v>588.22896000000003</v>
      </c>
      <c r="O8" s="333">
        <f t="shared" ref="O8:O18" si="2">+N8+M8</f>
        <v>15423.008960000001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6">
        <v>397</v>
      </c>
      <c r="F9" s="481">
        <v>57049</v>
      </c>
      <c r="G9" s="280" t="s">
        <v>228</v>
      </c>
      <c r="H9" s="266" t="s">
        <v>228</v>
      </c>
      <c r="I9" s="476">
        <v>290</v>
      </c>
      <c r="J9" s="478">
        <v>14909</v>
      </c>
      <c r="K9" s="317" t="s">
        <v>228</v>
      </c>
      <c r="L9" s="476">
        <v>73</v>
      </c>
      <c r="M9" s="442">
        <f t="shared" si="0"/>
        <v>14634.31</v>
      </c>
      <c r="N9" s="443">
        <f t="shared" si="1"/>
        <v>580.27992000000006</v>
      </c>
      <c r="O9" s="333">
        <f t="shared" si="2"/>
        <v>15214.58992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6">
        <v>205</v>
      </c>
      <c r="F10" s="481">
        <v>29459</v>
      </c>
      <c r="G10" s="280" t="s">
        <v>228</v>
      </c>
      <c r="H10" s="270" t="s">
        <v>228</v>
      </c>
      <c r="I10" s="476">
        <v>220</v>
      </c>
      <c r="J10" s="478">
        <v>11266</v>
      </c>
      <c r="K10" s="317" t="s">
        <v>228</v>
      </c>
      <c r="L10" s="476">
        <v>75</v>
      </c>
      <c r="M10" s="442">
        <f t="shared" si="0"/>
        <v>15035.25</v>
      </c>
      <c r="N10" s="443">
        <f t="shared" si="1"/>
        <v>596.178</v>
      </c>
      <c r="O10" s="333">
        <f t="shared" si="2"/>
        <v>15631.428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6">
        <v>147</v>
      </c>
      <c r="F11" s="481">
        <v>21124</v>
      </c>
      <c r="G11" s="280" t="s">
        <v>228</v>
      </c>
      <c r="H11" s="270" t="s">
        <v>228</v>
      </c>
      <c r="I11" s="476">
        <v>280</v>
      </c>
      <c r="J11" s="478">
        <v>14274</v>
      </c>
      <c r="K11" s="317" t="s">
        <v>228</v>
      </c>
      <c r="L11" s="476">
        <v>61</v>
      </c>
      <c r="M11" s="442">
        <f t="shared" si="0"/>
        <v>12228.67</v>
      </c>
      <c r="N11" s="443">
        <f t="shared" si="1"/>
        <v>484.89143999999999</v>
      </c>
      <c r="O11" s="333">
        <f t="shared" si="2"/>
        <v>12713.561439999999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6">
        <v>101</v>
      </c>
      <c r="F12" s="481">
        <v>14513</v>
      </c>
      <c r="G12" s="280" t="s">
        <v>228</v>
      </c>
      <c r="H12" s="270" t="s">
        <v>228</v>
      </c>
      <c r="I12" s="476">
        <v>310</v>
      </c>
      <c r="J12" s="478">
        <v>16079</v>
      </c>
      <c r="K12" s="317" t="s">
        <v>228</v>
      </c>
      <c r="L12" s="476">
        <v>53</v>
      </c>
      <c r="M12" s="442">
        <f t="shared" si="0"/>
        <v>10624.91</v>
      </c>
      <c r="N12" s="443">
        <f t="shared" si="1"/>
        <v>421.29912000000002</v>
      </c>
      <c r="O12" s="333">
        <f t="shared" si="2"/>
        <v>11046.20912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6">
        <v>106</v>
      </c>
      <c r="F13" s="481">
        <v>15232</v>
      </c>
      <c r="G13" s="280" t="s">
        <v>228</v>
      </c>
      <c r="H13" s="270" t="s">
        <v>228</v>
      </c>
      <c r="I13" s="476">
        <v>360</v>
      </c>
      <c r="J13" s="478">
        <v>18753</v>
      </c>
      <c r="K13" s="317" t="s">
        <v>228</v>
      </c>
      <c r="L13" s="476">
        <v>43</v>
      </c>
      <c r="M13" s="442">
        <f t="shared" si="0"/>
        <v>8620.2099999999991</v>
      </c>
      <c r="N13" s="443">
        <f t="shared" si="1"/>
        <v>341.80871999999999</v>
      </c>
      <c r="O13" s="333">
        <f t="shared" si="2"/>
        <v>8962.01872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6">
        <v>91</v>
      </c>
      <c r="F14" s="481">
        <v>13076</v>
      </c>
      <c r="G14" s="280" t="s">
        <v>228</v>
      </c>
      <c r="H14" s="270" t="s">
        <v>228</v>
      </c>
      <c r="I14" s="476">
        <v>360</v>
      </c>
      <c r="J14" s="478">
        <v>18653</v>
      </c>
      <c r="K14" s="317" t="s">
        <v>228</v>
      </c>
      <c r="L14" s="476">
        <v>40</v>
      </c>
      <c r="M14" s="442">
        <f t="shared" si="0"/>
        <v>8018.8</v>
      </c>
      <c r="N14" s="443">
        <f t="shared" si="1"/>
        <v>317.96159999999998</v>
      </c>
      <c r="O14" s="333">
        <f t="shared" si="2"/>
        <v>8336.7615999999998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6">
        <v>88</v>
      </c>
      <c r="F15" s="481">
        <v>12646</v>
      </c>
      <c r="G15" s="280" t="s">
        <v>228</v>
      </c>
      <c r="H15" s="270" t="s">
        <v>228</v>
      </c>
      <c r="I15" s="476">
        <v>350</v>
      </c>
      <c r="J15" s="478">
        <v>18118</v>
      </c>
      <c r="K15" s="317" t="s">
        <v>228</v>
      </c>
      <c r="L15" s="476">
        <v>46</v>
      </c>
      <c r="M15" s="442">
        <f t="shared" si="0"/>
        <v>9221.6200000000008</v>
      </c>
      <c r="N15" s="443">
        <f t="shared" si="1"/>
        <v>365.65584000000001</v>
      </c>
      <c r="O15" s="333">
        <f t="shared" si="2"/>
        <v>9587.2758400000002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6">
        <v>154</v>
      </c>
      <c r="F16" s="481">
        <v>22130</v>
      </c>
      <c r="G16" s="279" t="s">
        <v>228</v>
      </c>
      <c r="H16" s="270" t="s">
        <v>228</v>
      </c>
      <c r="I16" s="476">
        <v>396</v>
      </c>
      <c r="J16" s="478">
        <v>21178</v>
      </c>
      <c r="K16" s="317" t="s">
        <v>228</v>
      </c>
      <c r="L16" s="476">
        <v>49</v>
      </c>
      <c r="M16" s="442">
        <f t="shared" si="0"/>
        <v>9823.0300000000007</v>
      </c>
      <c r="N16" s="443">
        <f t="shared" si="1"/>
        <v>389.50296000000003</v>
      </c>
      <c r="O16" s="333">
        <f t="shared" si="2"/>
        <v>10212.53296</v>
      </c>
    </row>
    <row r="17" spans="1:15" ht="19.5" customHeight="1">
      <c r="A17" s="142">
        <v>11</v>
      </c>
      <c r="B17" s="196" t="s">
        <v>112</v>
      </c>
      <c r="C17" s="482">
        <v>546</v>
      </c>
      <c r="D17" s="483">
        <v>78460</v>
      </c>
      <c r="E17" s="277">
        <f>+MAX(C17,E9)</f>
        <v>546</v>
      </c>
      <c r="F17" s="268">
        <f>+E17*143.7</f>
        <v>78460.2</v>
      </c>
      <c r="G17" s="479">
        <v>410</v>
      </c>
      <c r="H17" s="480">
        <v>20927</v>
      </c>
      <c r="I17" s="277">
        <f>+MAX(G17,I7)</f>
        <v>410</v>
      </c>
      <c r="J17" s="269">
        <f>+I17*53.48</f>
        <v>21926.799999999999</v>
      </c>
      <c r="K17" s="477">
        <v>66</v>
      </c>
      <c r="L17" s="277">
        <f>+MAX(K17,L8)</f>
        <v>74</v>
      </c>
      <c r="M17" s="442">
        <f t="shared" si="0"/>
        <v>14834.78</v>
      </c>
      <c r="N17" s="443">
        <f t="shared" si="1"/>
        <v>588.22896000000003</v>
      </c>
      <c r="O17" s="333">
        <f t="shared" si="2"/>
        <v>15423.008960000001</v>
      </c>
    </row>
    <row r="18" spans="1:15" ht="19.5" customHeight="1">
      <c r="A18" s="142">
        <v>12</v>
      </c>
      <c r="B18" s="196" t="s">
        <v>113</v>
      </c>
      <c r="C18" s="482">
        <v>804</v>
      </c>
      <c r="D18" s="483">
        <v>115535</v>
      </c>
      <c r="E18" s="277">
        <f>+MAX(C18,E7)</f>
        <v>963</v>
      </c>
      <c r="F18" s="268">
        <f>+E18*143.7</f>
        <v>138383.09999999998</v>
      </c>
      <c r="G18" s="479">
        <v>380</v>
      </c>
      <c r="H18" s="480">
        <v>19522</v>
      </c>
      <c r="I18" s="277">
        <f>+MAX(G18,I7)</f>
        <v>380</v>
      </c>
      <c r="J18" s="269">
        <f>+I18*53.48</f>
        <v>20322.399999999998</v>
      </c>
      <c r="K18" s="477">
        <v>60</v>
      </c>
      <c r="L18" s="277">
        <f>+MAX(K18,L7)</f>
        <v>68</v>
      </c>
      <c r="M18" s="442">
        <f t="shared" si="0"/>
        <v>13631.96</v>
      </c>
      <c r="N18" s="443">
        <f t="shared" si="1"/>
        <v>540.53471999999999</v>
      </c>
      <c r="O18" s="333">
        <f t="shared" si="2"/>
        <v>14172.494719999999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1350</v>
      </c>
      <c r="D19" s="271">
        <f>SUM(D7:D18)</f>
        <v>193995</v>
      </c>
      <c r="E19" s="278">
        <f t="shared" si="3"/>
        <v>4673</v>
      </c>
      <c r="F19" s="272">
        <f>SUM(F7:F18)</f>
        <v>671509.29999999993</v>
      </c>
      <c r="G19" s="281">
        <f>SUM(G7:G18)</f>
        <v>790</v>
      </c>
      <c r="H19" s="271">
        <f>SUM(H7:H18)</f>
        <v>40449</v>
      </c>
      <c r="I19" s="278">
        <f>SUM(I7:I18)</f>
        <v>3946</v>
      </c>
      <c r="J19" s="273">
        <f>SUM(J7:J18)</f>
        <v>205632.19999999998</v>
      </c>
      <c r="K19" s="276">
        <f t="shared" si="3"/>
        <v>126</v>
      </c>
      <c r="L19" s="278">
        <f>SUM(L7:L18)</f>
        <v>724</v>
      </c>
      <c r="M19" s="273">
        <f>SUM(M7:M18)</f>
        <v>145140.28</v>
      </c>
      <c r="N19" s="444">
        <f>SUM(N7:N18)</f>
        <v>5755.1049599999997</v>
      </c>
      <c r="O19" s="273">
        <f>SUM(O7:O18)</f>
        <v>150895.38496</v>
      </c>
    </row>
    <row r="20" spans="1:15" ht="21.75" customHeight="1">
      <c r="B20" s="150"/>
      <c r="C20" s="250"/>
      <c r="D20" s="183"/>
      <c r="E20" s="250"/>
      <c r="F20" s="183">
        <f>ROUND(F19/1000,1)</f>
        <v>671.5</v>
      </c>
      <c r="G20" s="250"/>
      <c r="H20" s="183"/>
      <c r="I20" s="250"/>
      <c r="J20" s="183">
        <f>ROUND(J19/1000,1)</f>
        <v>205.6</v>
      </c>
      <c r="K20" s="250"/>
      <c r="L20" s="250"/>
      <c r="M20" s="183">
        <f>ROUND(M19/1000,1)</f>
        <v>145.1</v>
      </c>
      <c r="N20" s="183">
        <f t="shared" ref="N20:O20" si="4">ROUND(N19/1000,1)</f>
        <v>5.8</v>
      </c>
      <c r="O20" s="183">
        <f t="shared" si="4"/>
        <v>150.9</v>
      </c>
    </row>
    <row r="21" spans="1:15" ht="33.75" customHeight="1" thickBot="1">
      <c r="B21" s="559" t="s">
        <v>207</v>
      </c>
      <c r="C21" s="559"/>
      <c r="D21" s="559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70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4"/>
      <c r="C23" s="483"/>
      <c r="D23" s="333" t="s">
        <v>228</v>
      </c>
      <c r="E23" s="333" t="s">
        <v>228</v>
      </c>
      <c r="F23" s="481"/>
      <c r="G23" s="488"/>
      <c r="H23" s="333" t="s">
        <v>228</v>
      </c>
      <c r="I23" s="333" t="s">
        <v>228</v>
      </c>
      <c r="J23" s="490"/>
      <c r="K23" s="488"/>
      <c r="L23" s="333" t="s">
        <v>228</v>
      </c>
      <c r="M23" s="491"/>
      <c r="N23" s="186" t="s">
        <v>228</v>
      </c>
      <c r="O23" s="472" t="s">
        <v>228</v>
      </c>
    </row>
    <row r="24" spans="1:15" ht="23.25" customHeight="1">
      <c r="A24" s="186">
        <v>2</v>
      </c>
      <c r="B24" s="484"/>
      <c r="C24" s="483"/>
      <c r="D24" s="333" t="s">
        <v>228</v>
      </c>
      <c r="E24" s="333" t="s">
        <v>228</v>
      </c>
      <c r="F24" s="481"/>
      <c r="G24" s="488"/>
      <c r="H24" s="333" t="s">
        <v>228</v>
      </c>
      <c r="I24" s="333" t="s">
        <v>228</v>
      </c>
      <c r="J24" s="490"/>
      <c r="K24" s="488"/>
      <c r="L24" s="333" t="s">
        <v>228</v>
      </c>
      <c r="M24" s="491"/>
      <c r="N24" s="186" t="s">
        <v>228</v>
      </c>
      <c r="O24" s="472" t="s">
        <v>228</v>
      </c>
    </row>
    <row r="25" spans="1:15" s="149" customFormat="1" ht="23.25" customHeight="1">
      <c r="A25" s="142">
        <v>3</v>
      </c>
      <c r="B25" s="485"/>
      <c r="C25" s="486"/>
      <c r="D25" s="334" t="s">
        <v>228</v>
      </c>
      <c r="E25" s="334" t="s">
        <v>228</v>
      </c>
      <c r="F25" s="487"/>
      <c r="G25" s="489"/>
      <c r="H25" s="334" t="s">
        <v>228</v>
      </c>
      <c r="I25" s="334" t="s">
        <v>228</v>
      </c>
      <c r="J25" s="487"/>
      <c r="K25" s="489"/>
      <c r="L25" s="334" t="s">
        <v>228</v>
      </c>
      <c r="M25" s="492"/>
      <c r="N25" s="473" t="s">
        <v>228</v>
      </c>
      <c r="O25" s="474" t="s">
        <v>228</v>
      </c>
    </row>
    <row r="26" spans="1:15" s="140" customFormat="1" ht="24" customHeight="1">
      <c r="A26" s="187"/>
      <c r="B26" s="181" t="s">
        <v>73</v>
      </c>
      <c r="C26" s="335" t="s">
        <v>228</v>
      </c>
      <c r="D26" s="335" t="s">
        <v>228</v>
      </c>
      <c r="E26" s="335" t="s">
        <v>228</v>
      </c>
      <c r="F26" s="336">
        <f>SUM(F23:F25)</f>
        <v>0</v>
      </c>
      <c r="G26" s="337" t="s">
        <v>228</v>
      </c>
      <c r="H26" s="335" t="s">
        <v>228</v>
      </c>
      <c r="I26" s="335" t="s">
        <v>228</v>
      </c>
      <c r="J26" s="336">
        <f>SUM(J23:J25)</f>
        <v>0</v>
      </c>
      <c r="K26" s="337" t="s">
        <v>228</v>
      </c>
      <c r="L26" s="335" t="s">
        <v>228</v>
      </c>
      <c r="M26" s="471">
        <f>SUM(M23:M25)</f>
        <v>0</v>
      </c>
      <c r="N26" s="187" t="s">
        <v>228</v>
      </c>
      <c r="O26" s="475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671.5</v>
      </c>
      <c r="G27" s="332" t="s">
        <v>228</v>
      </c>
      <c r="H27" s="271" t="s">
        <v>228</v>
      </c>
      <c r="I27" s="271" t="s">
        <v>228</v>
      </c>
      <c r="J27" s="272">
        <f>J20-J26</f>
        <v>205.6</v>
      </c>
      <c r="K27" s="332" t="s">
        <v>228</v>
      </c>
      <c r="L27" s="271" t="s">
        <v>228</v>
      </c>
      <c r="M27" s="273">
        <f>M20-M26</f>
        <v>145.1</v>
      </c>
      <c r="N27" s="188" t="s">
        <v>228</v>
      </c>
      <c r="O27" s="272">
        <f>+O20-M26</f>
        <v>150.9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7" t="s">
        <v>2</v>
      </c>
      <c r="D30" s="557"/>
      <c r="E30" s="151"/>
      <c r="F30" s="151"/>
      <c r="G30" s="567"/>
      <c r="H30" s="567"/>
      <c r="I30" s="263"/>
      <c r="J30" s="569" t="str">
        <f>+'Ekamut-caxs'!C80</f>
        <v xml:space="preserve">Ա.Միրզոյան </v>
      </c>
      <c r="K30" s="569"/>
      <c r="M30" s="144"/>
    </row>
    <row r="31" spans="1:15" s="140" customFormat="1">
      <c r="C31" s="146"/>
      <c r="D31" s="146"/>
      <c r="E31" s="145"/>
      <c r="F31" s="145"/>
      <c r="G31" s="568" t="s">
        <v>96</v>
      </c>
      <c r="H31" s="568"/>
      <c r="I31" s="264"/>
      <c r="J31" s="568" t="s">
        <v>114</v>
      </c>
      <c r="K31" s="56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9"/>
      <c r="H32" s="569"/>
      <c r="I32" s="153"/>
      <c r="J32" s="569" t="str">
        <f>+'Ekamut-caxs'!C82</f>
        <v xml:space="preserve">Ա.Վասակյան </v>
      </c>
      <c r="K32" s="569"/>
    </row>
    <row r="33" spans="3:13" s="140" customFormat="1">
      <c r="C33" s="143"/>
      <c r="D33" s="143"/>
      <c r="G33" s="568" t="s">
        <v>96</v>
      </c>
      <c r="H33" s="568"/>
      <c r="I33" s="264"/>
      <c r="J33" s="568" t="s">
        <v>114</v>
      </c>
      <c r="K33" s="568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293</v>
      </c>
      <c r="I35" s="435" t="s">
        <v>117</v>
      </c>
      <c r="J35" s="436" t="s">
        <v>244</v>
      </c>
      <c r="K35" s="421"/>
      <c r="L35" s="436" t="s">
        <v>245</v>
      </c>
      <c r="M35" s="436" t="s">
        <v>246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265</v>
      </c>
      <c r="I36" s="555" t="s">
        <v>267</v>
      </c>
      <c r="J36" s="555"/>
      <c r="K36" s="421"/>
      <c r="L36" s="555" t="s">
        <v>268</v>
      </c>
      <c r="M36" s="555"/>
    </row>
    <row r="37" spans="3:13">
      <c r="C37" s="434"/>
      <c r="D37" s="434"/>
      <c r="E37" s="555" t="s">
        <v>266</v>
      </c>
      <c r="F37" s="555"/>
      <c r="I37" s="555"/>
      <c r="J37" s="555"/>
      <c r="K37" s="421"/>
      <c r="L37" s="555"/>
      <c r="M37" s="555"/>
    </row>
    <row r="38" spans="3:13">
      <c r="C38" s="434"/>
      <c r="D38" s="434"/>
      <c r="E38" s="555"/>
      <c r="F38" s="555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4" sqref="A6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հ․123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18" t="s">
        <v>3</v>
      </c>
      <c r="B6" s="318" t="s">
        <v>99</v>
      </c>
      <c r="C6" s="318" t="s">
        <v>284</v>
      </c>
      <c r="D6" s="318" t="s">
        <v>294</v>
      </c>
      <c r="E6" s="318" t="s">
        <v>285</v>
      </c>
    </row>
    <row r="7" spans="1:13" ht="14.25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</row>
    <row r="8" spans="1:13" ht="54.75" customHeight="1" thickBot="1">
      <c r="A8" s="260">
        <v>1</v>
      </c>
      <c r="B8" s="445" t="s">
        <v>310</v>
      </c>
      <c r="C8" s="256">
        <v>27432</v>
      </c>
      <c r="D8" s="256">
        <v>0</v>
      </c>
      <c r="E8" s="256">
        <v>4868.7</v>
      </c>
      <c r="F8" s="446" t="s">
        <v>280</v>
      </c>
      <c r="G8" s="458" t="s">
        <v>276</v>
      </c>
      <c r="H8" s="451" t="s">
        <v>202</v>
      </c>
      <c r="I8" s="448" t="s">
        <v>277</v>
      </c>
      <c r="J8" s="451" t="s">
        <v>202</v>
      </c>
      <c r="K8" s="453" t="s">
        <v>278</v>
      </c>
      <c r="L8" s="454" t="s">
        <v>203</v>
      </c>
      <c r="M8" s="455" t="s">
        <v>279</v>
      </c>
    </row>
    <row r="9" spans="1:13" s="324" customFormat="1" ht="25.5" customHeight="1">
      <c r="A9" s="321">
        <v>2</v>
      </c>
      <c r="B9" s="322" t="s">
        <v>220</v>
      </c>
      <c r="C9" s="459"/>
      <c r="D9" s="459"/>
      <c r="E9" s="323">
        <f>+M9</f>
        <v>568.70000000000005</v>
      </c>
      <c r="F9" s="447">
        <v>11</v>
      </c>
      <c r="G9" s="460">
        <v>47</v>
      </c>
      <c r="H9" s="452" t="s">
        <v>202</v>
      </c>
      <c r="I9" s="449">
        <v>22</v>
      </c>
      <c r="J9" s="452" t="s">
        <v>202</v>
      </c>
      <c r="K9" s="449">
        <v>550</v>
      </c>
      <c r="L9" s="454" t="s">
        <v>203</v>
      </c>
      <c r="M9" s="456">
        <f>+(G9*I9*K9)/1000</f>
        <v>568.70000000000005</v>
      </c>
    </row>
    <row r="10" spans="1:13" s="324" customFormat="1" ht="25.5" customHeight="1" thickBot="1">
      <c r="A10" s="321">
        <v>3</v>
      </c>
      <c r="B10" s="322" t="s">
        <v>217</v>
      </c>
      <c r="C10" s="459">
        <f>47*30+1000+718.4+50</f>
        <v>3178.4</v>
      </c>
      <c r="D10" s="459"/>
      <c r="E10" s="323">
        <f>+M10</f>
        <v>542.85</v>
      </c>
      <c r="F10" s="447">
        <v>12</v>
      </c>
      <c r="G10" s="461">
        <v>47</v>
      </c>
      <c r="H10" s="452" t="s">
        <v>202</v>
      </c>
      <c r="I10" s="450">
        <v>21</v>
      </c>
      <c r="J10" s="452" t="s">
        <v>202</v>
      </c>
      <c r="K10" s="450">
        <v>550</v>
      </c>
      <c r="L10" s="454" t="s">
        <v>203</v>
      </c>
      <c r="M10" s="457">
        <f>+(G10*I10*K10)/1000</f>
        <v>542.85</v>
      </c>
    </row>
    <row r="11" spans="1:13" s="180" customFormat="1" ht="31.5" customHeight="1">
      <c r="A11" s="239"/>
      <c r="B11" s="319" t="s">
        <v>218</v>
      </c>
      <c r="C11" s="320">
        <f>ROUND(SUM(C8:C10),1)</f>
        <v>30610.400000000001</v>
      </c>
      <c r="D11" s="320">
        <f t="shared" ref="D11:E11" si="0">ROUND(SUM(D8:D10),1)</f>
        <v>0</v>
      </c>
      <c r="E11" s="320">
        <f t="shared" si="0"/>
        <v>5980.3</v>
      </c>
    </row>
    <row r="13" spans="1:13" ht="51" customHeight="1">
      <c r="B13" s="572" t="s">
        <v>221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 xml:space="preserve">Ա.Միրզոյան 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4"/>
      <c r="E20" s="344"/>
    </row>
    <row r="21" spans="2:5" ht="18.75" customHeight="1">
      <c r="B21" s="139" t="s">
        <v>6</v>
      </c>
      <c r="D21" s="571" t="str">
        <f>+'Ekamut-caxs'!C82</f>
        <v xml:space="preserve">Ա.Վասակյան 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A64" sqref="A64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հ․123 մսուր-մանկապարտեզ» ՀՈԱԿ-ի </v>
      </c>
      <c r="B2" s="576"/>
      <c r="C2" s="576"/>
      <c r="D2" s="576"/>
    </row>
    <row r="3" spans="1:4" ht="27" customHeight="1">
      <c r="A3" s="576" t="s">
        <v>270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v>1</v>
      </c>
      <c r="D11" s="170">
        <v>29</v>
      </c>
    </row>
    <row r="12" spans="1:4" ht="21.75" customHeight="1">
      <c r="A12" s="173">
        <v>2.1</v>
      </c>
      <c r="B12" s="174" t="s">
        <v>281</v>
      </c>
      <c r="C12" s="173"/>
      <c r="D12" s="173"/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0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/>
      <c r="D16" s="173"/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v>1</v>
      </c>
      <c r="D19" s="170">
        <v>30</v>
      </c>
    </row>
    <row r="20" spans="1:4" ht="23.25" customHeight="1">
      <c r="A20" s="173">
        <v>4.0999999999999996</v>
      </c>
      <c r="B20" s="176" t="s">
        <v>143</v>
      </c>
      <c r="C20" s="173"/>
      <c r="D20" s="173"/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2</v>
      </c>
      <c r="D23" s="170">
        <f>D7+D11+D15+D19</f>
        <v>59</v>
      </c>
    </row>
    <row r="24" spans="1:4" ht="48.75" customHeight="1"/>
    <row r="25" spans="1:4" ht="18">
      <c r="B25" s="178" t="s">
        <v>2</v>
      </c>
      <c r="C25" s="577" t="str">
        <f>+'Ekamut-caxs'!C80</f>
        <v xml:space="preserve">Ա.Միրզոյան 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 xml:space="preserve">Ա.Վասակյան 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https://mul2.yerevan.am/tasks/1236395/oneclick/123.xlsx?token=3ef4de2788bf47329a93ca34d58e8498</cp:keywords>
  <cp:lastModifiedBy>Lusine Petrosyan</cp:lastModifiedBy>
  <cp:lastPrinted>2023-11-10T12:59:31Z</cp:lastPrinted>
  <dcterms:created xsi:type="dcterms:W3CDTF">1996-10-14T23:33:28Z</dcterms:created>
  <dcterms:modified xsi:type="dcterms:W3CDTF">2023-12-28T11:31:25Z</dcterms:modified>
  <cp:contentStatus/>
</cp:coreProperties>
</file>