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F9418BCD-9E7C-4830-8D9C-FE9146509160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kreditor'!$A$1:$E$74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9" i="19" l="1"/>
  <c r="C10" i="21" l="1"/>
  <c r="D69" i="19" l="1"/>
  <c r="D13" i="11"/>
  <c r="A2" i="1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2" i="7" s="1"/>
  <c r="A33" i="7" s="1"/>
  <c r="A34" i="7" s="1"/>
  <c r="A23" i="19"/>
  <c r="A25" i="19"/>
  <c r="A26" i="19" s="1"/>
  <c r="A27" i="19" s="1"/>
  <c r="A28" i="19" s="1"/>
  <c r="A23" i="7"/>
  <c r="A21" i="19"/>
  <c r="A24" i="7" s="1"/>
  <c r="A42" i="7"/>
  <c r="A44" i="19"/>
  <c r="A31" i="19" l="1"/>
  <c r="A32" i="19"/>
  <c r="A33" i="19" s="1"/>
  <c r="A34" i="19" s="1"/>
  <c r="A26" i="7"/>
  <c r="A27" i="7"/>
  <c r="A43" i="7"/>
  <c r="A45" i="19"/>
  <c r="D41" i="19"/>
  <c r="A46" i="19" l="1"/>
  <c r="A44" i="7"/>
  <c r="D29" i="9"/>
  <c r="E29" i="9" s="1"/>
  <c r="B29" i="9"/>
  <c r="D40" i="7"/>
  <c r="B40" i="7"/>
  <c r="B28" i="10" s="1"/>
  <c r="N7" i="11"/>
  <c r="D28" i="10" l="1"/>
  <c r="E28" i="10" s="1"/>
  <c r="F40" i="7"/>
  <c r="A47" i="19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7" i="12" l="1"/>
  <c r="O8" i="12"/>
  <c r="O11" i="12"/>
  <c r="O12" i="12"/>
  <c r="O13" i="12"/>
  <c r="O15" i="12"/>
  <c r="O16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F61" i="18"/>
  <c r="J18" i="12"/>
  <c r="J17" i="12"/>
  <c r="F18" i="12"/>
  <c r="F17" i="12"/>
  <c r="J19" i="12" l="1"/>
  <c r="F19" i="12"/>
  <c r="A55" i="19"/>
  <c r="A53" i="7"/>
  <c r="D5" i="7"/>
  <c r="D4" i="7"/>
  <c r="A56" i="19" l="1"/>
  <c r="A54" i="7"/>
  <c r="D101" i="7"/>
  <c r="B101" i="7"/>
  <c r="A55" i="7" l="1"/>
  <c r="J26" i="12"/>
  <c r="A56" i="7" l="1"/>
  <c r="A57" i="7" l="1"/>
  <c r="A59" i="19"/>
  <c r="D19" i="7"/>
  <c r="F5" i="10"/>
  <c r="D67" i="7"/>
  <c r="O53" i="19"/>
  <c r="A60" i="19" l="1"/>
  <c r="A58" i="7"/>
  <c r="C27" i="15"/>
  <c r="C25" i="15"/>
  <c r="D21" i="21"/>
  <c r="D18" i="21"/>
  <c r="J32" i="12"/>
  <c r="J30" i="12"/>
  <c r="H22" i="11"/>
  <c r="H20" i="11"/>
  <c r="D73" i="18"/>
  <c r="D71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N17" i="12"/>
  <c r="M17" i="12"/>
  <c r="D61" i="18"/>
  <c r="D66" i="18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26" i="19" l="1"/>
  <c r="D28" i="7" s="1"/>
  <c r="F66" i="18"/>
  <c r="G61" i="18"/>
  <c r="A63" i="19"/>
  <c r="A61" i="7"/>
  <c r="D21" i="7"/>
  <c r="O17" i="12"/>
  <c r="O19" i="12" s="1"/>
  <c r="O20" i="12" s="1"/>
  <c r="N19" i="12"/>
  <c r="N20" i="12" s="1"/>
  <c r="D25" i="19" s="1"/>
  <c r="D48" i="19"/>
  <c r="A62" i="7" l="1"/>
  <c r="O27" i="12"/>
  <c r="D45" i="19" s="1"/>
  <c r="D14" i="9"/>
  <c r="E14" i="9" s="1"/>
  <c r="F26" i="12"/>
  <c r="D46" i="7"/>
  <c r="F46" i="7" s="1"/>
  <c r="D45" i="7"/>
  <c r="F45" i="7" s="1"/>
  <c r="F45" i="19" l="1"/>
  <c r="D44" i="7"/>
  <c r="F44" i="7" s="1"/>
  <c r="M28" i="12"/>
  <c r="D28" i="19" s="1"/>
  <c r="D62" i="19" s="1"/>
  <c r="A63" i="7"/>
  <c r="D30" i="7" l="1"/>
  <c r="A66" i="19"/>
  <c r="A64" i="7"/>
  <c r="N11" i="11"/>
  <c r="A65" i="7" l="1"/>
  <c r="A67" i="19"/>
  <c r="N12" i="11"/>
  <c r="D38" i="19" s="1"/>
  <c r="D37" i="7" s="1"/>
  <c r="F37" i="7" s="1"/>
  <c r="A68" i="19" l="1"/>
  <c r="A66" i="7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68" i="7" l="1"/>
  <c r="A70" i="19"/>
  <c r="D19" i="15"/>
  <c r="C19" i="15"/>
  <c r="D15" i="15"/>
  <c r="C15" i="15"/>
  <c r="D11" i="15"/>
  <c r="C11" i="15"/>
  <c r="C7" i="15"/>
  <c r="D41" i="7"/>
  <c r="F41" i="7" s="1"/>
  <c r="C23" i="15" l="1"/>
  <c r="A71" i="19"/>
  <c r="A72" i="19" s="1"/>
  <c r="A73" i="19" s="1"/>
  <c r="A69" i="7"/>
  <c r="D24" i="9"/>
  <c r="E24" i="9" s="1"/>
  <c r="D64" i="7"/>
  <c r="D63" i="7"/>
  <c r="D60" i="7"/>
  <c r="D59" i="7"/>
  <c r="D58" i="7"/>
  <c r="D57" i="7"/>
  <c r="D56" i="7"/>
  <c r="F56" i="7" s="1"/>
  <c r="D55" i="7"/>
  <c r="F55" i="7" s="1"/>
  <c r="D54" i="7"/>
  <c r="F54" i="7" s="1"/>
  <c r="D53" i="7"/>
  <c r="F53" i="7" s="1"/>
  <c r="D51" i="7"/>
  <c r="F51" i="7" s="1"/>
  <c r="D50" i="7"/>
  <c r="F50" i="7" s="1"/>
  <c r="D49" i="7"/>
  <c r="F49" i="7" s="1"/>
  <c r="D48" i="7"/>
  <c r="F48" i="7" s="1"/>
  <c r="A76" i="19" l="1"/>
  <c r="A75" i="19"/>
  <c r="D47" i="7"/>
  <c r="F47" i="7" s="1"/>
  <c r="D39" i="7"/>
  <c r="F39" i="7" s="1"/>
  <c r="D52" i="7" l="1"/>
  <c r="F52" i="7" s="1"/>
  <c r="D30" i="19" l="1"/>
  <c r="D77" i="7" l="1"/>
  <c r="F18" i="7" s="1"/>
  <c r="D29" i="19"/>
  <c r="D38" i="7"/>
  <c r="F38" i="7" s="1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30" i="10"/>
  <c r="D23" i="9"/>
  <c r="E81" i="10"/>
  <c r="E80" i="10"/>
  <c r="E74" i="10"/>
  <c r="E73" i="10"/>
  <c r="D78" i="19" l="1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9" i="18"/>
  <c r="D16" i="10" l="1"/>
  <c r="D35" i="19"/>
  <c r="D16" i="9"/>
  <c r="D6" i="9" s="1"/>
  <c r="D94" i="7"/>
  <c r="F78" i="19" l="1"/>
  <c r="G6" i="9"/>
  <c r="E16" i="10"/>
  <c r="D7" i="10"/>
  <c r="D82" i="10" s="1"/>
  <c r="E82" i="10" s="1"/>
  <c r="E16" i="9"/>
  <c r="E7" i="10" l="1"/>
  <c r="D66" i="9"/>
  <c r="E66" i="9" s="1"/>
  <c r="E6" i="9"/>
</calcChain>
</file>

<file path=xl/sharedStrings.xml><?xml version="1.0" encoding="utf-8"?>
<sst xmlns="http://schemas.openxmlformats.org/spreadsheetml/2006/main" count="793" uniqueCount="323">
  <si>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</si>
  <si>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</si>
  <si>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</si>
  <si>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</si>
  <si>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</si>
  <si>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</si>
  <si>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</si>
  <si>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</si>
  <si>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</si>
  <si>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</si>
  <si>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</si>
  <si>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</si>
  <si>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</si>
  <si>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</si>
  <si>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</si>
  <si>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</si>
  <si>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</si>
  <si>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</si>
  <si>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</si>
  <si>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</si>
  <si>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</si>
  <si>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</si>
  <si>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</si>
  <si>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</si>
  <si>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</si>
  <si>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</si>
  <si>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</si>
  <si>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</si>
  <si>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</si>
  <si>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</si>
  <si>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</si>
  <si>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</si>
  <si>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</si>
  <si>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</si>
  <si>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</si>
  <si>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</si>
  <si>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</si>
  <si>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</si>
  <si>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</si>
  <si>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</si>
  <si>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</si>
  <si>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</si>
  <si>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</si>
  <si>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</si>
  <si>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</si>
  <si>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</si>
  <si>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</si>
  <si>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</si>
  <si>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</si>
  <si>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</si>
  <si>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</si>
  <si>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</si>
  <si>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</si>
  <si>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</si>
  <si>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</si>
  <si>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</si>
  <si>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</si>
  <si>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</si>
  <si>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</si>
  <si>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</si>
  <si>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</si>
  <si>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</si>
  <si>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</si>
  <si>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</si>
  <si>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</si>
  <si>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</si>
  <si>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</si>
  <si>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</si>
  <si>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</si>
  <si>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</si>
  <si>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</si>
  <si>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</si>
  <si>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</si>
  <si>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</si>
  <si>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</si>
  <si>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</si>
  <si>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</si>
  <si>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</si>
  <si>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</si>
  <si>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</si>
  <si>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</si>
  <si>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</si>
  <si>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</si>
  <si>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</si>
  <si>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</si>
  <si>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</si>
  <si>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</si>
  <si>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</si>
  <si>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</si>
  <si>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</si>
  <si>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</si>
  <si>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</si>
  <si>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</si>
  <si>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</si>
  <si>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</si>
  <si>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</si>
  <si>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</si>
  <si>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</si>
  <si>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</si>
  <si>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</si>
  <si>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</si>
  <si>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</si>
  <si>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</si>
  <si>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</si>
  <si>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</si>
  <si>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</si>
  <si>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</si>
  <si>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</si>
  <si>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</si>
  <si>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</si>
  <si>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</si>
  <si>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</si>
  <si>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</si>
  <si>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</si>
  <si>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</si>
  <si>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</si>
  <si>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</si>
  <si>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</si>
  <si>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</si>
  <si>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</si>
  <si>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</si>
  <si>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</si>
  <si>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</si>
  <si>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</si>
  <si>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</si>
  <si>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</si>
  <si>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</si>
  <si>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</si>
  <si>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</si>
  <si>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</si>
  <si>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</si>
  <si>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</si>
  <si>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</si>
  <si>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</si>
  <si>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</si>
  <si>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</si>
  <si>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</si>
  <si>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</si>
  <si>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</si>
  <si>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</si>
  <si>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</si>
  <si>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</si>
  <si>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</si>
  <si>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</si>
  <si>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</si>
  <si>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</si>
  <si>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</si>
  <si>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</si>
  <si>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</si>
  <si>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</si>
  <si>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</si>
  <si>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</si>
  <si>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</si>
  <si>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</si>
  <si>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</si>
  <si>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</si>
  <si>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</si>
  <si>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</si>
  <si>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</si>
  <si>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</si>
  <si>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</si>
  <si>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</si>
  <si>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</si>
  <si>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</si>
  <si>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</si>
  <si>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</si>
  <si>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</si>
  <si>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</si>
  <si>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</si>
  <si>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</si>
  <si>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</si>
  <si>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</si>
  <si>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</si>
  <si>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</si>
  <si>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</si>
  <si>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</si>
  <si>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</si>
  <si>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</si>
  <si>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</si>
  <si>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</si>
  <si>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</si>
  <si>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</si>
  <si>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</si>
  <si>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</si>
  <si>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</si>
  <si>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</si>
  <si>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</si>
  <si>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</si>
  <si>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</si>
  <si>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</si>
  <si>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</si>
  <si>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</si>
  <si>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</si>
  <si>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</si>
  <si>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</si>
  <si>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</si>
  <si>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</si>
  <si>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</si>
  <si>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</si>
  <si>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</si>
  <si>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</si>
  <si>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</si>
  <si>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</si>
  <si>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</si>
  <si>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</si>
  <si>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</si>
  <si>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</si>
  <si>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</si>
  <si>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</si>
  <si>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</si>
  <si>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</si>
  <si>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</si>
  <si>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</si>
  <si>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</si>
  <si>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</si>
  <si>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</si>
  <si>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</si>
  <si>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</si>
  <si>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</si>
  <si>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</si>
  <si>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</si>
  <si>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</si>
  <si>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</si>
  <si>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</si>
  <si>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</si>
  <si>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</si>
  <si>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</si>
  <si>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</si>
  <si>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</si>
  <si>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</si>
  <si>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</si>
  <si>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</si>
  <si>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</si>
  <si>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</si>
  <si>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</si>
  <si>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</si>
  <si>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</si>
  <si>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</si>
  <si>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</si>
  <si>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</si>
  <si>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</si>
  <si>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</si>
  <si>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</si>
  <si>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</si>
  <si>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</si>
  <si>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</si>
  <si>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</si>
  <si>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</si>
  <si>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</si>
  <si>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</si>
  <si>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</si>
  <si>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</si>
  <si>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</si>
  <si>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</si>
  <si>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</si>
  <si>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</si>
  <si>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</si>
  <si>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</si>
  <si>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</si>
  <si>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</si>
  <si>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</si>
  <si>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</si>
  <si>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</si>
  <si>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</si>
  <si>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</si>
  <si>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</si>
  <si>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</si>
  <si>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</si>
  <si>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</si>
  <si>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</si>
  <si>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</si>
  <si>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</si>
  <si>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</si>
  <si>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</si>
  <si>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</si>
  <si>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</si>
  <si>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</si>
  <si>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</si>
  <si>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</si>
  <si>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</si>
  <si>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</si>
  <si>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</si>
  <si>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</si>
  <si>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</si>
  <si>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</si>
  <si>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</si>
  <si>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</si>
  <si>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</si>
  <si>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</si>
  <si>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</si>
  <si>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</si>
  <si>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</si>
  <si>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</si>
  <si>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</si>
  <si>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</si>
  <si>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</si>
  <si>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</si>
  <si>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>ՄԱՐԻԱՄ   ԶՈՀՐԱԲՅԱՆ</t>
  </si>
  <si>
    <t>ԳՈՀԱՐ   ԽՈՋԱՅԱՆ</t>
  </si>
  <si>
    <t xml:space="preserve">«Երևանի հ․121 մսուր-մանկապարտեզ» ՀՈԱԿ-ի </t>
  </si>
  <si>
    <t xml:space="preserve">«Էյ-Ի-Ջի Սերվիս» ՍՊԸ </t>
  </si>
  <si>
    <t>Գազի սպասարկման գծով</t>
  </si>
  <si>
    <t>Արտակ Հարությունյան Ա/Ձ</t>
  </si>
  <si>
    <t>Ցուցանակի պատրաստում</t>
  </si>
  <si>
    <t>Հայկական ծրագրեր</t>
  </si>
  <si>
    <t>համ. ծրագր. սպասարկման գծով</t>
  </si>
  <si>
    <t>«ԳԱՐԴՄԵՆ»ՍՊԸ</t>
  </si>
  <si>
    <t>Էլմիրա Ավագյան ՍՊԸ</t>
  </si>
  <si>
    <t>«Հմայակ Միրզոյան» Ա/Ձ</t>
  </si>
  <si>
    <t>Քարթրիջների լիցքավորում</t>
  </si>
  <si>
    <t>«ՅՈՒՔՈՄ» ՓԲԸ</t>
  </si>
  <si>
    <t>ինտերնետ կապի գծով</t>
  </si>
  <si>
    <t>«ՆՈԲԻԼԻՍ ԳՐՈՒՊ»ՍՊԸ</t>
  </si>
  <si>
    <t>«ՍԱՎԱ»ՍՊԸ</t>
  </si>
  <si>
    <t>«ՍԻՍԻԱՆԻ ՀԱՑ»ՍՊԸ</t>
  </si>
  <si>
    <t>«Հադրութ-1»ՍՊԸ</t>
  </si>
  <si>
    <t>« ՖՈՒԴՍԻԹԻ» ՍՊԸ</t>
  </si>
  <si>
    <t>«Պրոեկ ինտեր-ինվեստ »ՍՊԸ</t>
  </si>
  <si>
    <t>«Բնական բարիքներ»ՍՊԸ</t>
  </si>
  <si>
    <t>«Աիմեն Ասատրյան»  Ա/Ձ</t>
  </si>
  <si>
    <t>ԳԱԳ-ՄԱՐԿ ՍՊԸ</t>
  </si>
  <si>
    <t>ՀՀ ԱՆ ԻՀԱԿ</t>
  </si>
  <si>
    <t>բուժ. զննման ծառ.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</si>
</sst>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579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left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 hidden="1"/>
    </xf>
    <xf numFmtId="0" fontId="32" fillId="0" borderId="0" xfId="0" applyFont="1" applyAlignment="1" applyProtection="1">
      <alignment horizontal="left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1" fillId="0" borderId="0" xfId="49" applyFont="1" applyAlignment="1">
      <alignment horizontal="left" vertical="center" wrapText="1"/>
    </xf>
    <xf numFmtId="164" fontId="44" fillId="0" borderId="0" xfId="49" applyNumberFormat="1" applyFont="1" applyAlignment="1">
      <alignment horizontal="center" vertical="center" wrapText="1"/>
    </xf>
    <xf numFmtId="0" fontId="33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46" fillId="0" borderId="0" xfId="49" applyFont="1" applyAlignment="1">
      <alignment horizontal="center" vertical="center" wrapText="1"/>
    </xf>
    <xf numFmtId="0" fontId="45" fillId="0" borderId="1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29" fillId="0" borderId="0" xfId="49" applyFont="1" applyAlignment="1">
      <alignment vertical="center" wrapText="1"/>
    </xf>
    <xf numFmtId="0" fontId="40" fillId="0" borderId="0" xfId="49" applyFont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" fontId="32" fillId="0" borderId="0" xfId="45" applyNumberFormat="1" applyFont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49" fillId="0" borderId="10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vertical="center"/>
    </xf>
    <xf numFmtId="0" fontId="51" fillId="0" borderId="10" xfId="0" applyFont="1" applyBorder="1" applyAlignment="1">
      <alignment horizontal="center" vertical="center"/>
    </xf>
    <xf numFmtId="0" fontId="51" fillId="0" borderId="10" xfId="19" applyFont="1" applyBorder="1" applyAlignment="1">
      <alignment vertical="center"/>
    </xf>
    <xf numFmtId="0" fontId="50" fillId="0" borderId="10" xfId="19" applyFont="1" applyBorder="1" applyAlignment="1">
      <alignment vertical="center"/>
    </xf>
    <xf numFmtId="0" fontId="51" fillId="0" borderId="10" xfId="0" applyFont="1" applyBorder="1" applyAlignment="1">
      <alignment vertical="center"/>
    </xf>
    <xf numFmtId="0" fontId="51" fillId="0" borderId="0" xfId="0" applyFont="1" applyAlignment="1">
      <alignment horizontal="center" vertical="center"/>
    </xf>
    <xf numFmtId="165" fontId="50" fillId="0" borderId="0" xfId="51" applyNumberFormat="1" applyFont="1" applyAlignment="1">
      <alignment vertical="center" wrapText="1"/>
    </xf>
    <xf numFmtId="0" fontId="53" fillId="0" borderId="0" xfId="0" applyFont="1" applyAlignment="1">
      <alignment vertical="center"/>
    </xf>
    <xf numFmtId="0" fontId="33" fillId="0" borderId="0" xfId="45" applyFont="1" applyAlignment="1">
      <alignment vertical="center"/>
    </xf>
    <xf numFmtId="0" fontId="41" fillId="0" borderId="10" xfId="49" applyFont="1" applyBorder="1" applyAlignment="1">
      <alignment horizontal="left" vertical="center"/>
    </xf>
    <xf numFmtId="0" fontId="41" fillId="0" borderId="0" xfId="49" applyFont="1" applyAlignment="1">
      <alignment horizontal="left" vertical="center"/>
    </xf>
    <xf numFmtId="164" fontId="41" fillId="0" borderId="0" xfId="49" applyNumberFormat="1" applyFont="1" applyAlignment="1">
      <alignment horizontal="center" vertical="center" wrapText="1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41" fillId="0" borderId="22" xfId="49" applyFont="1" applyBorder="1" applyAlignment="1">
      <alignment horizontal="left" vertical="center"/>
    </xf>
    <xf numFmtId="0" fontId="42" fillId="0" borderId="16" xfId="49" applyFont="1" applyBorder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0" fontId="41" fillId="0" borderId="23" xfId="49" applyFont="1" applyBorder="1" applyAlignment="1">
      <alignment horizontal="center" vertical="center" wrapText="1"/>
    </xf>
    <xf numFmtId="0" fontId="41" fillId="0" borderId="22" xfId="49" applyFont="1" applyBorder="1" applyAlignment="1">
      <alignment horizontal="center" vertical="center" wrapText="1"/>
    </xf>
    <xf numFmtId="164" fontId="41" fillId="0" borderId="22" xfId="49" applyNumberFormat="1" applyFont="1" applyBorder="1" applyAlignment="1">
      <alignment horizontal="center" vertical="center" wrapText="1"/>
    </xf>
    <xf numFmtId="0" fontId="41" fillId="0" borderId="24" xfId="49" applyFont="1" applyBorder="1" applyAlignment="1">
      <alignment horizontal="left" vertical="center"/>
    </xf>
    <xf numFmtId="0" fontId="36" fillId="0" borderId="0" xfId="0" applyFont="1" applyAlignment="1" applyProtection="1">
      <alignment vertical="center"/>
      <protection hidden="1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43" fillId="0" borderId="18" xfId="49" applyFont="1" applyBorder="1" applyAlignment="1">
      <alignment horizontal="left" vertical="center" wrapText="1"/>
    </xf>
    <xf numFmtId="0" fontId="43" fillId="24" borderId="18" xfId="49" applyFont="1" applyFill="1" applyBorder="1" applyAlignment="1">
      <alignment horizontal="left" vertical="center" wrapText="1"/>
    </xf>
    <xf numFmtId="0" fontId="42" fillId="0" borderId="23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55" fillId="0" borderId="31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164" fontId="45" fillId="0" borderId="32" xfId="49" applyNumberFormat="1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8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8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8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8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36" fillId="0" borderId="11" xfId="0" applyFont="1" applyBorder="1" applyAlignment="1" applyProtection="1">
      <alignment horizontal="center" vertical="center"/>
      <protection hidden="1"/>
    </xf>
    <xf numFmtId="1" fontId="41" fillId="0" borderId="0" xfId="49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8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39" fillId="0" borderId="0" xfId="49" applyFont="1" applyAlignment="1">
      <alignment vertical="center" wrapText="1"/>
    </xf>
    <xf numFmtId="0" fontId="36" fillId="0" borderId="0" xfId="49" applyFont="1" applyAlignment="1">
      <alignment vertical="center" wrapText="1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166" fontId="46" fillId="0" borderId="10" xfId="49" applyNumberFormat="1" applyFont="1" applyBorder="1" applyAlignment="1">
      <alignment horizontal="center" vertical="center" wrapText="1"/>
    </xf>
    <xf numFmtId="166" fontId="46" fillId="0" borderId="17" xfId="49" applyNumberFormat="1" applyFont="1" applyBorder="1" applyAlignment="1">
      <alignment horizontal="center" vertical="center" wrapText="1"/>
    </xf>
    <xf numFmtId="166" fontId="46" fillId="0" borderId="18" xfId="49" applyNumberFormat="1" applyFont="1" applyBorder="1" applyAlignment="1">
      <alignment horizontal="center" vertical="center" wrapText="1"/>
    </xf>
    <xf numFmtId="166" fontId="46" fillId="0" borderId="20" xfId="49" applyNumberFormat="1" applyFont="1" applyBorder="1" applyAlignment="1">
      <alignment horizontal="center" vertical="center" wrapText="1"/>
    </xf>
    <xf numFmtId="166" fontId="41" fillId="0" borderId="24" xfId="49" applyNumberFormat="1" applyFont="1" applyBorder="1" applyAlignment="1">
      <alignment horizontal="center" vertical="center" wrapText="1"/>
    </xf>
    <xf numFmtId="166" fontId="41" fillId="0" borderId="25" xfId="49" applyNumberFormat="1" applyFont="1" applyBorder="1" applyAlignment="1">
      <alignment horizontal="center" vertical="center" wrapText="1"/>
    </xf>
    <xf numFmtId="166" fontId="41" fillId="0" borderId="26" xfId="49" applyNumberFormat="1" applyFont="1" applyBorder="1" applyAlignment="1">
      <alignment horizontal="center" vertical="center" wrapText="1"/>
    </xf>
    <xf numFmtId="3" fontId="46" fillId="0" borderId="16" xfId="46" applyNumberFormat="1" applyFont="1" applyBorder="1" applyAlignment="1">
      <alignment horizontal="center" vertical="center" wrapText="1"/>
    </xf>
    <xf numFmtId="3" fontId="46" fillId="0" borderId="16" xfId="49" applyNumberFormat="1" applyFont="1" applyBorder="1" applyAlignment="1">
      <alignment horizontal="center" vertical="center" wrapText="1"/>
    </xf>
    <xf numFmtId="3" fontId="41" fillId="0" borderId="23" xfId="49" applyNumberFormat="1" applyFont="1" applyBorder="1" applyAlignment="1">
      <alignment horizontal="center" vertical="center" wrapText="1"/>
    </xf>
    <xf numFmtId="3" fontId="46" fillId="0" borderId="10" xfId="49" applyNumberFormat="1" applyFont="1" applyBorder="1" applyAlignment="1">
      <alignment horizontal="center" vertical="center" wrapText="1"/>
    </xf>
    <xf numFmtId="3" fontId="41" fillId="0" borderId="24" xfId="49" applyNumberFormat="1" applyFont="1" applyBorder="1" applyAlignment="1">
      <alignment horizontal="center" vertical="center" wrapText="1"/>
    </xf>
    <xf numFmtId="3" fontId="46" fillId="0" borderId="20" xfId="49" applyNumberFormat="1" applyFont="1" applyBorder="1" applyAlignment="1">
      <alignment horizontal="center" vertical="center" wrapText="1"/>
    </xf>
    <xf numFmtId="3" fontId="46" fillId="0" borderId="20" xfId="46" applyNumberFormat="1" applyFont="1" applyBorder="1" applyAlignment="1">
      <alignment horizontal="center" vertical="center" wrapText="1"/>
    </xf>
    <xf numFmtId="3" fontId="41" fillId="0" borderId="29" xfId="49" applyNumberFormat="1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" fontId="28" fillId="0" borderId="34" xfId="0" applyNumberFormat="1" applyFont="1" applyBorder="1" applyAlignment="1" applyProtection="1">
      <alignment horizontal="center" vertical="center"/>
      <protection locked="0"/>
    </xf>
    <xf numFmtId="164" fontId="33" fillId="0" borderId="34" xfId="0" applyNumberFormat="1" applyFont="1" applyBorder="1" applyAlignment="1">
      <alignment horizontal="center" vertical="center"/>
    </xf>
    <xf numFmtId="164" fontId="28" fillId="0" borderId="34" xfId="0" applyNumberFormat="1" applyFont="1" applyBorder="1" applyAlignment="1">
      <alignment horizontal="center" vertical="center"/>
    </xf>
    <xf numFmtId="166" fontId="32" fillId="0" borderId="34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61" fillId="0" borderId="0" xfId="0" applyFont="1" applyAlignment="1" applyProtection="1">
      <alignment horizont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0" fontId="29" fillId="0" borderId="12" xfId="0" applyFont="1" applyBorder="1" applyAlignment="1" applyProtection="1">
      <alignment horizontal="center" vertical="center"/>
      <protection locked="0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3" fontId="46" fillId="0" borderId="35" xfId="49" applyNumberFormat="1" applyFont="1" applyBorder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6" fontId="28" fillId="26" borderId="10" xfId="45" applyNumberFormat="1" applyFont="1" applyFill="1" applyBorder="1" applyAlignment="1">
      <alignment horizontal="center" vertical="center"/>
    </xf>
    <xf numFmtId="0" fontId="28" fillId="26" borderId="0" xfId="45" applyFont="1" applyFill="1" applyAlignment="1">
      <alignment vertical="center"/>
    </xf>
    <xf numFmtId="1" fontId="28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>
      <alignment horizontal="center" vertical="center"/>
    </xf>
    <xf numFmtId="166" fontId="33" fillId="0" borderId="0" xfId="0" applyNumberFormat="1" applyFont="1" applyAlignment="1">
      <alignment horizontal="center" vertical="center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33" fillId="0" borderId="0" xfId="0" applyFont="1" applyAlignment="1" applyProtection="1">
      <alignment vertical="center"/>
      <protection hidden="1"/>
    </xf>
    <xf numFmtId="0" fontId="29" fillId="0" borderId="0" xfId="0" applyFont="1" applyAlignment="1" applyProtection="1">
      <alignment horizontal="right"/>
      <protection locked="0"/>
    </xf>
    <xf numFmtId="0" fontId="33" fillId="0" borderId="0" xfId="0" applyFont="1" applyAlignment="1" applyProtection="1">
      <alignment vertical="center"/>
      <protection locked="0" hidden="1"/>
    </xf>
    <xf numFmtId="166" fontId="41" fillId="0" borderId="23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4" fontId="29" fillId="0" borderId="34" xfId="0" applyNumberFormat="1" applyFont="1" applyBorder="1" applyAlignment="1">
      <alignment horizontal="center" vertical="center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2" fillId="0" borderId="34" xfId="0" applyFont="1" applyBorder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left" vertical="center"/>
    </xf>
    <xf numFmtId="0" fontId="28" fillId="0" borderId="10" xfId="0" applyFont="1" applyBorder="1" applyAlignment="1" applyProtection="1">
      <alignment vertical="center"/>
      <protection locked="0"/>
    </xf>
    <xf numFmtId="0" fontId="36" fillId="0" borderId="0" xfId="45" applyFont="1" applyAlignment="1">
      <alignment horizontal="center" vertical="center"/>
    </xf>
    <xf numFmtId="0" fontId="32" fillId="0" borderId="0" xfId="20" applyFont="1" applyAlignment="1" applyProtection="1">
      <alignment horizontal="right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34" fillId="0" borderId="0" xfId="45" applyFont="1" applyAlignment="1" applyProtection="1">
      <alignment horizontal="right" vertical="center"/>
      <protection locked="0"/>
    </xf>
    <xf numFmtId="0" fontId="28" fillId="0" borderId="16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28" fillId="0" borderId="28" xfId="46" applyFont="1" applyBorder="1" applyAlignment="1" applyProtection="1">
      <alignment horizontal="center" vertical="center" wrapText="1"/>
      <protection locked="0"/>
    </xf>
    <xf numFmtId="0" fontId="28" fillId="0" borderId="17" xfId="45" applyFont="1" applyBorder="1" applyAlignment="1" applyProtection="1">
      <alignment horizontal="center" vertical="center"/>
      <protection locked="0"/>
    </xf>
    <xf numFmtId="0" fontId="31" fillId="0" borderId="17" xfId="46" applyFont="1" applyBorder="1" applyAlignment="1" applyProtection="1">
      <alignment horizontal="left" vertical="center" wrapText="1"/>
      <protection locked="0"/>
    </xf>
    <xf numFmtId="166" fontId="32" fillId="0" borderId="41" xfId="46" applyNumberFormat="1" applyFont="1" applyBorder="1" applyAlignment="1" applyProtection="1">
      <alignment horizontal="center" vertical="center" wrapText="1"/>
      <protection locked="0"/>
    </xf>
    <xf numFmtId="166" fontId="32" fillId="0" borderId="16" xfId="46" applyNumberFormat="1" applyFont="1" applyBorder="1" applyAlignment="1" applyProtection="1">
      <alignment horizontal="center" vertical="center" wrapText="1"/>
      <protection locked="0"/>
    </xf>
    <xf numFmtId="166" fontId="32" fillId="0" borderId="22" xfId="46" applyNumberFormat="1" applyFont="1" applyBorder="1" applyAlignment="1" applyProtection="1">
      <alignment horizontal="center" vertical="center" wrapText="1"/>
      <protection locked="0"/>
    </xf>
    <xf numFmtId="166" fontId="32" fillId="0" borderId="43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6" applyNumberFormat="1" applyFont="1" applyBorder="1" applyAlignment="1" applyProtection="1">
      <alignment horizontal="center" vertical="center" wrapText="1"/>
      <protection locked="0"/>
    </xf>
    <xf numFmtId="164" fontId="28" fillId="0" borderId="17" xfId="45" applyNumberFormat="1" applyFont="1" applyBorder="1" applyAlignment="1" applyProtection="1">
      <alignment vertical="center"/>
      <protection locked="0"/>
    </xf>
    <xf numFmtId="164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64" fillId="0" borderId="16" xfId="46" applyNumberFormat="1" applyFont="1" applyBorder="1" applyAlignment="1" applyProtection="1">
      <alignment horizontal="center" vertical="center" wrapText="1"/>
      <protection locked="0"/>
    </xf>
    <xf numFmtId="166" fontId="64" fillId="0" borderId="10" xfId="46" applyNumberFormat="1" applyFont="1" applyBorder="1" applyAlignment="1" applyProtection="1">
      <alignment horizontal="center" vertical="center" wrapText="1"/>
      <protection locked="0"/>
    </xf>
    <xf numFmtId="166" fontId="64" fillId="0" borderId="17" xfId="46" applyNumberFormat="1" applyFont="1" applyBorder="1" applyAlignment="1" applyProtection="1">
      <alignment horizontal="center" vertical="center" wrapText="1"/>
      <protection locked="0"/>
    </xf>
    <xf numFmtId="166" fontId="64" fillId="0" borderId="42" xfId="46" applyNumberFormat="1" applyFont="1" applyBorder="1" applyAlignment="1" applyProtection="1">
      <alignment horizontal="center" vertical="center" wrapText="1"/>
      <protection locked="0"/>
    </xf>
    <xf numFmtId="0" fontId="56" fillId="0" borderId="17" xfId="45" applyFont="1" applyBorder="1" applyAlignment="1" applyProtection="1">
      <alignment horizontal="left" vertical="center" wrapText="1"/>
      <protection locked="0"/>
    </xf>
    <xf numFmtId="166" fontId="32" fillId="0" borderId="42" xfId="45" applyNumberFormat="1" applyFont="1" applyBorder="1" applyAlignment="1" applyProtection="1">
      <alignment horizontal="center" vertical="center"/>
      <protection locked="0"/>
    </xf>
    <xf numFmtId="0" fontId="56" fillId="0" borderId="23" xfId="45" applyFont="1" applyBorder="1" applyAlignment="1" applyProtection="1">
      <alignment vertical="center"/>
      <protection locked="0"/>
    </xf>
    <xf numFmtId="0" fontId="29" fillId="0" borderId="25" xfId="45" applyFont="1" applyBorder="1" applyAlignment="1" applyProtection="1">
      <alignment horizontal="center" vertical="center"/>
      <protection locked="0"/>
    </xf>
    <xf numFmtId="166" fontId="64" fillId="0" borderId="44" xfId="46" applyNumberFormat="1" applyFont="1" applyBorder="1" applyAlignment="1" applyProtection="1">
      <alignment horizontal="center" vertical="center" wrapText="1"/>
      <protection locked="0"/>
    </xf>
    <xf numFmtId="166" fontId="32" fillId="0" borderId="23" xfId="46" applyNumberFormat="1" applyFont="1" applyBorder="1" applyAlignment="1" applyProtection="1">
      <alignment horizontal="center" vertical="center" wrapText="1"/>
      <protection locked="0"/>
    </xf>
    <xf numFmtId="166" fontId="64" fillId="0" borderId="24" xfId="46" applyNumberFormat="1" applyFont="1" applyBorder="1" applyAlignment="1" applyProtection="1">
      <alignment horizontal="center" vertical="center" wrapText="1"/>
      <protection locked="0"/>
    </xf>
    <xf numFmtId="166" fontId="64" fillId="0" borderId="25" xfId="46" applyNumberFormat="1" applyFont="1" applyBorder="1" applyAlignment="1" applyProtection="1">
      <alignment horizontal="center" vertical="center" wrapText="1"/>
      <protection locked="0"/>
    </xf>
    <xf numFmtId="166" fontId="27" fillId="0" borderId="44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56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horizontal="center" vertical="center"/>
      <protection locked="0"/>
    </xf>
    <xf numFmtId="0" fontId="5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62" fillId="0" borderId="0" xfId="45" applyFont="1" applyAlignment="1" applyProtection="1">
      <alignment horizontal="center" vertical="center" wrapText="1"/>
      <protection locked="0"/>
    </xf>
    <xf numFmtId="0" fontId="58" fillId="0" borderId="0" xfId="45" applyFont="1" applyAlignment="1" applyProtection="1">
      <alignment vertical="center"/>
      <protection locked="0"/>
    </xf>
    <xf numFmtId="3" fontId="44" fillId="0" borderId="10" xfId="56" applyNumberFormat="1" applyFont="1" applyBorder="1" applyAlignment="1" applyProtection="1">
      <alignment horizontal="center" vertical="center" wrapText="1"/>
      <protection locked="0"/>
    </xf>
    <xf numFmtId="166" fontId="44" fillId="0" borderId="10" xfId="56" applyNumberFormat="1" applyFont="1" applyBorder="1" applyAlignment="1" applyProtection="1">
      <alignment horizontal="center" vertical="center" wrapText="1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63" fillId="0" borderId="0" xfId="49" applyNumberFormat="1" applyFont="1" applyAlignment="1" applyProtection="1">
      <alignment horizontal="center" vertical="center" wrapText="1"/>
      <protection locked="0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left" vertical="center" wrapText="1"/>
      <protection locked="0"/>
    </xf>
    <xf numFmtId="0" fontId="39" fillId="0" borderId="12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3" fillId="0" borderId="0" xfId="49" applyFont="1" applyAlignment="1" applyProtection="1">
      <alignment horizontal="left" vertical="center" wrapText="1"/>
      <protection locked="0"/>
    </xf>
    <xf numFmtId="0" fontId="30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vertical="center" wrapText="1"/>
      <protection locked="0"/>
    </xf>
    <xf numFmtId="0" fontId="29" fillId="0" borderId="0" xfId="49" applyFont="1" applyAlignment="1" applyProtection="1">
      <alignment horizontal="left" vertical="center"/>
      <protection locked="0"/>
    </xf>
    <xf numFmtId="0" fontId="29" fillId="0" borderId="12" xfId="49" applyFont="1" applyBorder="1" applyAlignment="1" applyProtection="1">
      <alignment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42" fillId="0" borderId="0" xfId="58" applyFont="1" applyAlignment="1">
      <alignment horizontal="center" vertical="center" wrapText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33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28" fillId="0" borderId="10" xfId="45" applyFont="1" applyBorder="1" applyAlignment="1" applyProtection="1">
      <alignment horizontal="left" vertical="center" wrapText="1"/>
      <protection hidden="1"/>
    </xf>
    <xf numFmtId="0" fontId="28" fillId="0" borderId="10" xfId="45" applyFont="1" applyBorder="1" applyAlignment="1" applyProtection="1">
      <alignment horizontal="left" vertical="center"/>
      <protection hidden="1"/>
    </xf>
    <xf numFmtId="0" fontId="42" fillId="0" borderId="0" xfId="59" applyFont="1" applyAlignment="1">
      <alignment horizontal="center" vertical="center" wrapText="1"/>
    </xf>
    <xf numFmtId="0" fontId="42" fillId="0" borderId="0" xfId="60" applyFont="1" applyAlignment="1">
      <alignment horizontal="right" vertical="center"/>
    </xf>
    <xf numFmtId="0" fontId="42" fillId="0" borderId="0" xfId="60" applyFont="1" applyAlignment="1">
      <alignment horizontal="center" vertical="center" wrapText="1"/>
    </xf>
    <xf numFmtId="0" fontId="45" fillId="0" borderId="16" xfId="59" applyFont="1" applyBorder="1" applyAlignment="1">
      <alignment horizontal="center" vertical="center" wrapText="1"/>
    </xf>
    <xf numFmtId="0" fontId="45" fillId="0" borderId="10" xfId="59" applyFont="1" applyBorder="1" applyAlignment="1">
      <alignment horizontal="center" vertical="center" wrapText="1"/>
    </xf>
    <xf numFmtId="0" fontId="45" fillId="0" borderId="17" xfId="59" applyFont="1" applyBorder="1" applyAlignment="1">
      <alignment horizontal="center" vertical="center" wrapText="1"/>
    </xf>
    <xf numFmtId="0" fontId="45" fillId="0" borderId="18" xfId="59" applyFont="1" applyBorder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2" fillId="0" borderId="18" xfId="49" applyNumberFormat="1" applyFont="1" applyBorder="1" applyAlignment="1">
      <alignment horizontal="center" vertical="center" wrapText="1"/>
    </xf>
    <xf numFmtId="2" fontId="42" fillId="0" borderId="10" xfId="49" applyNumberFormat="1" applyFont="1" applyBorder="1" applyAlignment="1">
      <alignment horizontal="center" vertical="center" wrapText="1"/>
    </xf>
    <xf numFmtId="4" fontId="41" fillId="0" borderId="24" xfId="49" applyNumberFormat="1" applyFont="1" applyBorder="1" applyAlignment="1">
      <alignment horizontal="center" vertical="center" wrapText="1"/>
    </xf>
    <xf numFmtId="0" fontId="28" fillId="0" borderId="10" xfId="45" applyFont="1" applyBorder="1" applyAlignment="1">
      <alignment vertical="center" wrapText="1"/>
    </xf>
    <xf numFmtId="0" fontId="33" fillId="0" borderId="18" xfId="45" applyFont="1" applyBorder="1" applyAlignment="1">
      <alignment horizontal="center" vertical="center"/>
    </xf>
    <xf numFmtId="1" fontId="28" fillId="26" borderId="18" xfId="45" applyNumberFormat="1" applyFont="1" applyFill="1" applyBorder="1" applyAlignment="1">
      <alignment horizontal="center" vertical="center"/>
    </xf>
    <xf numFmtId="0" fontId="33" fillId="0" borderId="40" xfId="45" applyFont="1" applyBorder="1" applyAlignment="1">
      <alignment horizontal="center" vertical="center" wrapText="1"/>
    </xf>
    <xf numFmtId="0" fontId="28" fillId="26" borderId="42" xfId="45" applyFont="1" applyFill="1" applyBorder="1" applyAlignment="1">
      <alignment horizontal="center" vertical="center"/>
    </xf>
    <xf numFmtId="0" fontId="28" fillId="26" borderId="44" xfId="45" applyFont="1" applyFill="1" applyBorder="1" applyAlignment="1">
      <alignment horizontal="center" vertical="center"/>
    </xf>
    <xf numFmtId="0" fontId="28" fillId="0" borderId="21" xfId="45" applyFont="1" applyBorder="1" applyAlignment="1">
      <alignment horizontal="center" vertical="center"/>
    </xf>
    <xf numFmtId="0" fontId="28" fillId="26" borderId="21" xfId="45" applyFont="1" applyFill="1" applyBorder="1" applyAlignment="1">
      <alignment horizontal="center" vertical="center"/>
    </xf>
    <xf numFmtId="0" fontId="33" fillId="0" borderId="40" xfId="45" applyFont="1" applyBorder="1" applyAlignment="1">
      <alignment vertical="center" wrapText="1"/>
    </xf>
    <xf numFmtId="0" fontId="28" fillId="0" borderId="21" xfId="45" applyFont="1" applyBorder="1" applyAlignment="1">
      <alignment horizontal="center" vertical="center" wrapText="1"/>
    </xf>
    <xf numFmtId="0" fontId="33" fillId="0" borderId="40" xfId="45" applyFont="1" applyBorder="1" applyAlignment="1">
      <alignment horizontal="left" vertical="center" wrapText="1"/>
    </xf>
    <xf numFmtId="164" fontId="33" fillId="26" borderId="42" xfId="45" applyNumberFormat="1" applyFont="1" applyFill="1" applyBorder="1" applyAlignment="1">
      <alignment horizontal="center" vertical="center"/>
    </xf>
    <xf numFmtId="164" fontId="33" fillId="26" borderId="44" xfId="45" applyNumberFormat="1" applyFont="1" applyFill="1" applyBorder="1" applyAlignment="1">
      <alignment horizontal="center" vertical="center"/>
    </xf>
    <xf numFmtId="0" fontId="33" fillId="0" borderId="37" xfId="45" applyFont="1" applyBorder="1" applyAlignment="1">
      <alignment horizontal="center" vertical="center" wrapText="1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28" fillId="26" borderId="40" xfId="45" applyFont="1" applyFill="1" applyBorder="1" applyAlignment="1" applyProtection="1">
      <alignment horizontal="center" vertical="center"/>
      <protection locked="0"/>
    </xf>
    <xf numFmtId="0" fontId="28" fillId="26" borderId="44" xfId="45" applyFont="1" applyFill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166" fontId="32" fillId="0" borderId="10" xfId="0" applyNumberFormat="1" applyFont="1" applyBorder="1" applyAlignment="1">
      <alignment horizontal="center" vertical="center"/>
    </xf>
    <xf numFmtId="164" fontId="28" fillId="0" borderId="10" xfId="0" applyNumberFormat="1" applyFont="1" applyBorder="1" applyAlignment="1" applyProtection="1">
      <alignment horizontal="center" vertical="center"/>
      <protection hidden="1"/>
    </xf>
    <xf numFmtId="166" fontId="32" fillId="0" borderId="0" xfId="0" applyNumberFormat="1" applyFont="1" applyAlignment="1">
      <alignment horizontal="right" vertical="center"/>
    </xf>
    <xf numFmtId="0" fontId="65" fillId="0" borderId="0" xfId="0" applyFont="1" applyAlignment="1" applyProtection="1">
      <alignment vertical="center"/>
      <protection locked="0"/>
    </xf>
    <xf numFmtId="166" fontId="32" fillId="0" borderId="33" xfId="20" applyNumberFormat="1" applyFont="1" applyBorder="1" applyAlignment="1">
      <alignment horizontal="right" vertical="center"/>
    </xf>
    <xf numFmtId="166" fontId="44" fillId="0" borderId="0" xfId="49" applyNumberFormat="1" applyFont="1" applyAlignment="1" applyProtection="1">
      <alignment horizontal="center" vertical="center" wrapText="1"/>
      <protection locked="0"/>
    </xf>
    <xf numFmtId="164" fontId="28" fillId="0" borderId="17" xfId="45" applyNumberFormat="1" applyFont="1" applyBorder="1" applyAlignment="1" applyProtection="1">
      <alignment vertical="center" wrapText="1"/>
      <protection locked="0"/>
    </xf>
    <xf numFmtId="0" fontId="41" fillId="0" borderId="45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5" fillId="0" borderId="16" xfId="49" applyFont="1" applyBorder="1" applyAlignment="1">
      <alignment horizontal="center" vertical="center" wrapText="1"/>
    </xf>
    <xf numFmtId="0" fontId="45" fillId="0" borderId="17" xfId="49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3" fontId="46" fillId="0" borderId="10" xfId="49" applyNumberFormat="1" applyFont="1" applyBorder="1" applyAlignment="1" applyProtection="1">
      <alignment horizontal="center" vertical="center" wrapText="1"/>
      <protection locked="0"/>
    </xf>
    <xf numFmtId="3" fontId="46" fillId="0" borderId="35" xfId="49" applyNumberFormat="1" applyFont="1" applyBorder="1" applyAlignment="1" applyProtection="1">
      <alignment horizontal="center" vertical="center" wrapText="1"/>
      <protection locked="0"/>
    </xf>
    <xf numFmtId="166" fontId="46" fillId="0" borderId="18" xfId="49" applyNumberFormat="1" applyFont="1" applyBorder="1" applyAlignment="1" applyProtection="1">
      <alignment horizontal="center" vertical="center" wrapText="1"/>
      <protection locked="0"/>
    </xf>
    <xf numFmtId="3" fontId="42" fillId="0" borderId="20" xfId="49" applyNumberFormat="1" applyFont="1" applyBorder="1" applyAlignment="1" applyProtection="1">
      <alignment horizontal="center" vertical="center" wrapText="1"/>
      <protection locked="0"/>
    </xf>
    <xf numFmtId="166" fontId="42" fillId="0" borderId="20" xfId="49" applyNumberFormat="1" applyFont="1" applyBorder="1" applyAlignment="1" applyProtection="1">
      <alignment horizontal="center" vertical="center" wrapText="1"/>
      <protection locked="0"/>
    </xf>
    <xf numFmtId="166" fontId="46" fillId="0" borderId="17" xfId="49" applyNumberFormat="1" applyFont="1" applyBorder="1" applyAlignment="1" applyProtection="1">
      <alignment horizontal="center" vertical="center" wrapText="1"/>
      <protection locked="0"/>
    </xf>
    <xf numFmtId="3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42" fillId="0" borderId="10" xfId="49" applyFont="1" applyBorder="1" applyAlignment="1" applyProtection="1">
      <alignment horizontal="left" vertical="center" wrapText="1"/>
      <protection locked="0"/>
    </xf>
    <xf numFmtId="0" fontId="43" fillId="0" borderId="10" xfId="49" applyFont="1" applyBorder="1" applyAlignment="1" applyProtection="1">
      <alignment horizontal="left" vertical="center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7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3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166" fontId="43" fillId="0" borderId="18" xfId="49" applyNumberFormat="1" applyFont="1" applyBorder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horizontal="left" wrapText="1"/>
      <protection locked="0"/>
    </xf>
    <xf numFmtId="0" fontId="27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164" fontId="51" fillId="0" borderId="10" xfId="0" applyNumberFormat="1" applyFont="1" applyBorder="1" applyAlignment="1" applyProtection="1">
      <alignment horizontal="center" vertical="center" wrapText="1"/>
      <protection locked="0"/>
    </xf>
    <xf numFmtId="0" fontId="51" fillId="0" borderId="10" xfId="0" applyFont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horizontal="center" vertical="center" wrapText="1"/>
      <protection hidden="1"/>
    </xf>
    <xf numFmtId="166" fontId="34" fillId="0" borderId="0" xfId="0" applyNumberFormat="1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36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33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18" xfId="20" applyFont="1" applyBorder="1" applyAlignment="1" applyProtection="1">
      <alignment horizontal="center" vertical="center"/>
      <protection hidden="1"/>
    </xf>
    <xf numFmtId="0" fontId="34" fillId="0" borderId="20" xfId="20" applyFont="1" applyBorder="1" applyAlignment="1" applyProtection="1">
      <alignment horizontal="center" vertical="center"/>
      <protection hidden="1"/>
    </xf>
    <xf numFmtId="165" fontId="29" fillId="0" borderId="18" xfId="20" applyNumberFormat="1" applyFont="1" applyBorder="1" applyAlignment="1" applyProtection="1">
      <alignment horizontal="left" vertical="center" wrapText="1"/>
      <protection hidden="1"/>
    </xf>
    <xf numFmtId="165" fontId="29" fillId="0" borderId="20" xfId="20" applyNumberFormat="1" applyFont="1" applyBorder="1" applyAlignment="1" applyProtection="1">
      <alignment horizontal="left" vertical="center" wrapText="1"/>
      <protection hidden="1"/>
    </xf>
    <xf numFmtId="0" fontId="32" fillId="0" borderId="18" xfId="45" applyFont="1" applyBorder="1" applyAlignment="1" applyProtection="1">
      <alignment horizontal="left" vertical="center"/>
      <protection hidden="1"/>
    </xf>
    <xf numFmtId="0" fontId="32" fillId="0" borderId="20" xfId="45" applyFont="1" applyBorder="1" applyAlignment="1" applyProtection="1">
      <alignment horizontal="left" vertical="center"/>
      <protection hidden="1"/>
    </xf>
    <xf numFmtId="0" fontId="32" fillId="0" borderId="18" xfId="45" applyFont="1" applyBorder="1" applyAlignment="1" applyProtection="1">
      <alignment horizontal="left" vertical="center"/>
      <protection locked="0"/>
    </xf>
    <xf numFmtId="0" fontId="32" fillId="0" borderId="20" xfId="45" applyFont="1" applyBorder="1" applyAlignment="1" applyProtection="1">
      <alignment horizontal="left" vertical="center"/>
      <protection locked="0"/>
    </xf>
    <xf numFmtId="0" fontId="28" fillId="0" borderId="18" xfId="45" applyFont="1" applyBorder="1" applyAlignment="1" applyProtection="1">
      <alignment horizontal="left" vertical="center"/>
      <protection hidden="1"/>
    </xf>
    <xf numFmtId="0" fontId="28" fillId="0" borderId="20" xfId="45" applyFont="1" applyBorder="1" applyAlignment="1" applyProtection="1">
      <alignment horizontal="left" vertical="center"/>
      <protection hidden="1"/>
    </xf>
    <xf numFmtId="165" fontId="29" fillId="0" borderId="18" xfId="20" applyNumberFormat="1" applyFont="1" applyBorder="1" applyAlignment="1">
      <alignment horizontal="left" vertical="center" wrapText="1"/>
    </xf>
    <xf numFmtId="165" fontId="29" fillId="0" borderId="20" xfId="20" applyNumberFormat="1" applyFont="1" applyBorder="1" applyAlignment="1">
      <alignment horizontal="left" vertical="center" wrapText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8" xfId="45" applyFont="1" applyBorder="1" applyAlignment="1">
      <alignment horizontal="center" vertical="center" wrapText="1"/>
    </xf>
    <xf numFmtId="0" fontId="29" fillId="0" borderId="21" xfId="45" applyFont="1" applyBorder="1" applyAlignment="1">
      <alignment horizontal="center" vertical="center" wrapText="1"/>
    </xf>
    <xf numFmtId="0" fontId="60" fillId="25" borderId="33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40" fillId="0" borderId="0" xfId="45" applyFont="1" applyAlignment="1">
      <alignment horizontal="center" vertical="center"/>
    </xf>
    <xf numFmtId="0" fontId="33" fillId="0" borderId="18" xfId="45" applyFont="1" applyBorder="1" applyAlignment="1" applyProtection="1">
      <alignment horizontal="center" vertical="center" wrapText="1"/>
      <protection locked="0"/>
    </xf>
    <xf numFmtId="0" fontId="33" fillId="0" borderId="21" xfId="45" applyFont="1" applyBorder="1" applyAlignment="1" applyProtection="1">
      <alignment horizontal="center" vertical="center" wrapText="1"/>
      <protection locked="0"/>
    </xf>
    <xf numFmtId="0" fontId="33" fillId="0" borderId="20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38" xfId="45" applyFont="1" applyBorder="1" applyAlignment="1" applyProtection="1">
      <alignment horizontal="center" vertical="center"/>
      <protection locked="0"/>
    </xf>
    <xf numFmtId="0" fontId="31" fillId="0" borderId="19" xfId="45" applyFont="1" applyBorder="1" applyAlignment="1" applyProtection="1">
      <alignment horizontal="center" vertical="center"/>
      <protection locked="0"/>
    </xf>
    <xf numFmtId="0" fontId="31" fillId="0" borderId="39" xfId="45" applyFont="1" applyBorder="1" applyAlignment="1" applyProtection="1">
      <alignment horizontal="center" vertical="center"/>
      <protection locked="0"/>
    </xf>
    <xf numFmtId="0" fontId="34" fillId="0" borderId="40" xfId="46" applyFont="1" applyBorder="1" applyAlignment="1" applyProtection="1">
      <alignment horizontal="center" vertical="center" wrapText="1"/>
      <protection locked="0"/>
    </xf>
    <xf numFmtId="0" fontId="34" fillId="0" borderId="42" xfId="46" applyFont="1" applyBorder="1" applyAlignment="1" applyProtection="1">
      <alignment horizontal="center" vertical="center" wrapText="1"/>
      <protection locked="0"/>
    </xf>
    <xf numFmtId="0" fontId="28" fillId="0" borderId="30" xfId="46" applyFont="1" applyBorder="1" applyAlignment="1" applyProtection="1">
      <alignment horizontal="center" vertical="center" wrapText="1"/>
      <protection locked="0"/>
    </xf>
    <xf numFmtId="0" fontId="28" fillId="0" borderId="16" xfId="46" applyFont="1" applyBorder="1" applyAlignment="1" applyProtection="1">
      <alignment horizontal="center" vertical="center" wrapText="1"/>
      <protection locked="0"/>
    </xf>
    <xf numFmtId="0" fontId="28" fillId="0" borderId="32" xfId="46" applyFont="1" applyBorder="1" applyAlignment="1" applyProtection="1">
      <alignment horizontal="center" vertical="center" wrapText="1"/>
      <protection locked="0"/>
    </xf>
    <xf numFmtId="0" fontId="28" fillId="0" borderId="17" xfId="46" applyFont="1" applyBorder="1" applyAlignment="1" applyProtection="1">
      <alignment horizontal="center" vertical="center" wrapText="1"/>
      <protection locked="0"/>
    </xf>
    <xf numFmtId="0" fontId="31" fillId="0" borderId="37" xfId="46" applyFont="1" applyBorder="1" applyAlignment="1" applyProtection="1">
      <alignment horizontal="center" vertical="center" wrapText="1"/>
      <protection locked="0"/>
    </xf>
    <xf numFmtId="0" fontId="31" fillId="0" borderId="41" xfId="46" applyFont="1" applyBorder="1" applyAlignment="1" applyProtection="1">
      <alignment horizontal="center" vertical="center" wrapText="1"/>
      <protection locked="0"/>
    </xf>
    <xf numFmtId="0" fontId="29" fillId="0" borderId="12" xfId="49" applyFont="1" applyBorder="1" applyAlignment="1" applyProtection="1">
      <alignment horizontal="center" vertical="center" wrapText="1"/>
      <protection locked="0"/>
    </xf>
    <xf numFmtId="0" fontId="30" fillId="0" borderId="11" xfId="49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29" fillId="0" borderId="12" xfId="49" applyFont="1" applyBorder="1" applyAlignment="1">
      <alignment horizontal="center" vertical="center" wrapText="1"/>
    </xf>
    <xf numFmtId="0" fontId="36" fillId="0" borderId="11" xfId="49" applyFont="1" applyBorder="1" applyAlignment="1">
      <alignment horizontal="center" vertical="center" wrapText="1"/>
    </xf>
    <xf numFmtId="0" fontId="42" fillId="0" borderId="0" xfId="60" applyFont="1" applyAlignment="1">
      <alignment horizontal="center" vertical="center" wrapText="1"/>
    </xf>
    <xf numFmtId="0" fontId="44" fillId="0" borderId="19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5" fillId="0" borderId="14" xfId="49" applyFont="1" applyBorder="1" applyAlignment="1">
      <alignment horizontal="center" vertical="center" wrapText="1"/>
    </xf>
    <xf numFmtId="0" fontId="45" fillId="0" borderId="15" xfId="49" applyFont="1" applyBorder="1" applyAlignment="1">
      <alignment horizontal="center" vertical="center" wrapText="1"/>
    </xf>
    <xf numFmtId="0" fontId="45" fillId="0" borderId="27" xfId="49" applyFont="1" applyBorder="1" applyAlignment="1">
      <alignment horizontal="center" vertical="center" wrapText="1"/>
    </xf>
    <xf numFmtId="0" fontId="45" fillId="0" borderId="28" xfId="49" applyFont="1" applyBorder="1" applyAlignment="1">
      <alignment horizontal="center" vertical="center" wrapText="1"/>
    </xf>
    <xf numFmtId="0" fontId="44" fillId="0" borderId="30" xfId="49" applyFont="1" applyBorder="1" applyAlignment="1">
      <alignment horizontal="center" vertical="center" wrapText="1"/>
    </xf>
    <xf numFmtId="0" fontId="44" fillId="0" borderId="31" xfId="49" applyFont="1" applyBorder="1" applyAlignment="1">
      <alignment horizontal="center" vertical="center" wrapText="1"/>
    </xf>
    <xf numFmtId="0" fontId="44" fillId="0" borderId="32" xfId="49" applyFont="1" applyBorder="1" applyAlignment="1">
      <alignment horizontal="center" vertical="center" wrapText="1"/>
    </xf>
    <xf numFmtId="0" fontId="39" fillId="0" borderId="12" xfId="49" applyFont="1" applyBorder="1" applyAlignment="1">
      <alignment horizontal="center" vertical="center" wrapText="1"/>
    </xf>
    <xf numFmtId="0" fontId="36" fillId="0" borderId="0" xfId="45" applyFont="1" applyAlignment="1">
      <alignment horizontal="center" vertical="center"/>
    </xf>
    <xf numFmtId="0" fontId="28" fillId="0" borderId="12" xfId="45" applyFont="1" applyBorder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50" fillId="0" borderId="0" xfId="0" applyFont="1" applyAlignment="1">
      <alignment horizontal="center" vertical="center" wrapText="1"/>
    </xf>
    <xf numFmtId="165" fontId="50" fillId="0" borderId="12" xfId="51" applyNumberFormat="1" applyFont="1" applyBorder="1" applyAlignment="1">
      <alignment horizontal="center" vertical="center" wrapText="1"/>
    </xf>
  </cellXfs>
  <cellStyles count="67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3" xr:uid="{00000000-0005-0000-0000-000019000000}"/>
    <cellStyle name="Normal 6" xfId="66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4" xr:uid="{00000000-0005-0000-0000-000032000000}"/>
    <cellStyle name="Обычный 3 3" xfId="57" xr:uid="{00000000-0005-0000-0000-000033000000}"/>
    <cellStyle name="Обычный 3 3 2" xfId="65" xr:uid="{00000000-0005-0000-0000-000034000000}"/>
    <cellStyle name="Обычный 3 3 2 2" xfId="59" xr:uid="{00000000-0005-0000-0000-000035000000}"/>
    <cellStyle name="Обычный 3 4" xfId="58" xr:uid="{00000000-0005-0000-0000-000036000000}"/>
    <cellStyle name="Обычный 3 4 2" xfId="60" xr:uid="{00000000-0005-0000-0000-000037000000}"/>
    <cellStyle name="Обычный 6" xfId="53" xr:uid="{00000000-0005-0000-0000-000038000000}"/>
    <cellStyle name="Обычный 6 2" xfId="61" xr:uid="{00000000-0005-0000-0000-000039000000}"/>
    <cellStyle name="Обычный 7" xfId="54" xr:uid="{00000000-0005-0000-0000-00003A000000}"/>
    <cellStyle name="Обычный 7 2" xfId="62" xr:uid="{00000000-0005-0000-0000-00003B000000}"/>
    <cellStyle name="Плохой" xfId="39" xr:uid="{00000000-0005-0000-0000-00003C000000}"/>
    <cellStyle name="Пояснение" xfId="40" xr:uid="{00000000-0005-0000-0000-00003D000000}"/>
    <cellStyle name="Примечание" xfId="41" xr:uid="{00000000-0005-0000-0000-00003E000000}"/>
    <cellStyle name="Связанная ячейка" xfId="42" xr:uid="{00000000-0005-0000-0000-00003F000000}"/>
    <cellStyle name="Стиль 1" xfId="48" xr:uid="{00000000-0005-0000-0000-000040000000}"/>
    <cellStyle name="Текст предупреждения" xfId="43" xr:uid="{00000000-0005-0000-0000-000041000000}"/>
    <cellStyle name="Хороший" xfId="44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wAzACAAQQBNAAAAAAAAAAAAAAAAAAAAAAAAAAAAAAAAAAAAAAAAAAAAAAAAAAAAAAAAAAAAAAAAAAAAAAAAAAAAAAAAAAAAAAAAAAAAAAAAAAAAAAAAAAAAAAAAAAAAAADnBwwABAAcAAsAIQ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MzMzBaMCMGCSqGSIb3DQEJBDEWBBQpUBitGKZhRtZJ/OoHJ0YJ87ERWjArBgsqhkiG9w0BCRACDDEcMBowGDAWBBRE5xMFRVajmd/v2Zzf5CvSbEm8HjANBgkqhkiG9w0BAQEFAASCAQCiXSa69ZgdMp8V6prpXNMeCCV8tuKKt8Q/SCeViJA+6k9XJaMhF/7um6UtVe/ZVOw84YfKZSKKRbaBZUDZzTSGHXgGPLOg0x8F3FoX6qqJQTlIBDRgHz2g7E4XnsaTIS4z1GzbpQ6pHq0BQ01dlWwG0mGIA2I3fTrglVa36EAWuBnXIoDo8QGlUYV/m+JjKy3G5Mqz87TJCuPdTSxe6O856jrRdYJb0gj8eGlldk+fZHc9wQHEmZhKgZeeI3H4hX0o8E+uk8J6rv/gQlfq94AxV4qn/ISiJUjpls9qmKUYQ5p/37WI9V4yIh4TQ/n9/XFVxlGFp4vSvXvSHLBOOnTO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wAzACAAQQBNAAAAAAAAAAAAAAAAAAAAAAAAAAAAAAAAAAAAAAAAAAAAAAAAAAAAAAAAAAAAAAAAAAAAAAAAAAAAAAAAAAAAAAAAAAAAAAAAAAAAAAAAAAAAAAAAAAAAAADnBwwABAAcAAsAIQ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MzMjVaMCMGCSqGSIb3DQEJBDEWBBT8/lGooAOrNZhG05aXu/SWihDB8TArBgsqhkiG9w0BCRACDDEcMBowGDAWBBRE5xMFRVajmd/v2Zzf5CvSbEm8HjANBgkqhkiG9w0BAQEFAASCAQBjwDCiXijKh6ij1u9nNW46r51dQMT6thGAm5+kMJWQo2JVOzAuMtmRrhjT4BAhLCEG74KAQVtakJ2o/cyygV0h7c2qHEA2gOdGDg8rCqY2SdLB52I2vHbcQxe2SG34/8FvwOhN2zP1bAIeyp71dylNzOxSEb6kO2svKAynDUwYWmq74Nrxy3IWn1cBzpGZU91EtbHMsXGmc+3+RqYDFNR2wW9TrchorP/jdwt7ZgWS/JRDoWoPVLP9zUrvafU8UJHGxF7aqSUSnxxsfRDzIEvxfxEmCYq33Hao+5GKCKyc/xp0JteBaXkLNtbKsDYrGfB0kKwPahKVQXJVqgURiHOS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2</xdr:col>
          <xdr:colOff>2540000</xdr:colOff>
          <xdr:row>84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39BA86D4-4384-69E1-F8E9-529AA371940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2</xdr:col>
          <xdr:colOff>2540000</xdr:colOff>
          <xdr:row>101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F323410-F482-4782-0B0D-0394D2BB07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X86"/>
  <sheetViews>
    <sheetView tabSelected="1" view="pageBreakPreview" topLeftCell="A57" zoomScaleSheetLayoutView="100" workbookViewId="0">
      <selection activeCell="C85" sqref="C85"/>
    </sheetView>
  </sheetViews>
  <sheetFormatPr defaultColWidth="9.140625" defaultRowHeight="17.25"/>
  <cols>
    <col min="1" max="1" width="6.5703125" style="7" customWidth="1"/>
    <col min="2" max="2" width="35.140625" style="7" customWidth="1"/>
    <col min="3" max="3" width="40.42578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205</v>
      </c>
      <c r="E1" s="107">
        <v>229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2" t="s">
        <v>249</v>
      </c>
      <c r="E4" s="192"/>
    </row>
    <row r="5" spans="1:11" ht="27.75" customHeight="1">
      <c r="D5" s="192" t="s">
        <v>201</v>
      </c>
      <c r="E5" s="192"/>
    </row>
    <row r="7" spans="1:11" ht="21" customHeight="1">
      <c r="C7" s="42"/>
      <c r="D7" s="42" t="s">
        <v>253</v>
      </c>
      <c r="E7" s="107">
        <v>229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2"/>
      <c r="D10" s="192" t="s">
        <v>254</v>
      </c>
      <c r="E10" s="192"/>
      <c r="F10" s="42"/>
    </row>
    <row r="11" spans="1:11" ht="24" customHeight="1">
      <c r="C11" s="192"/>
      <c r="D11" s="192" t="s">
        <v>255</v>
      </c>
      <c r="E11" s="192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0" t="s">
        <v>43</v>
      </c>
      <c r="B13" s="500"/>
      <c r="C13" s="500"/>
      <c r="D13" s="500"/>
      <c r="E13" s="417"/>
      <c r="F13" s="45"/>
    </row>
    <row r="14" spans="1:11" ht="27.75" customHeight="1">
      <c r="A14" s="501" t="s">
        <v>299</v>
      </c>
      <c r="B14" s="501"/>
      <c r="C14" s="501"/>
      <c r="D14" s="501"/>
      <c r="E14" s="418"/>
    </row>
    <row r="15" spans="1:11" ht="18.75" customHeight="1">
      <c r="A15" s="502" t="s">
        <v>252</v>
      </c>
      <c r="B15" s="502"/>
      <c r="C15" s="502"/>
      <c r="D15" s="502"/>
      <c r="E15" s="419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5" t="s">
        <v>148</v>
      </c>
      <c r="C17" s="505"/>
      <c r="D17" s="498"/>
      <c r="E17" s="329"/>
    </row>
    <row r="18" spans="1:14" ht="18" customHeight="1">
      <c r="A18" s="116">
        <v>1</v>
      </c>
      <c r="B18" s="22" t="s">
        <v>120</v>
      </c>
      <c r="C18" s="22"/>
      <c r="D18" s="252">
        <v>58368</v>
      </c>
      <c r="E18" s="250"/>
    </row>
    <row r="19" spans="1:14" ht="18" customHeight="1">
      <c r="A19" s="116">
        <f>+A18+1</f>
        <v>2</v>
      </c>
      <c r="B19" s="22" t="s">
        <v>261</v>
      </c>
      <c r="C19" s="22"/>
      <c r="D19" s="252">
        <f>+D20+D21</f>
        <v>20.8</v>
      </c>
      <c r="E19" s="250"/>
    </row>
    <row r="20" spans="1:14" ht="18" customHeight="1">
      <c r="A20" s="115">
        <f>+A19+0.1</f>
        <v>2.1</v>
      </c>
      <c r="B20" s="20" t="s">
        <v>262</v>
      </c>
      <c r="C20" s="20"/>
      <c r="D20" s="251">
        <v>20.8</v>
      </c>
      <c r="E20" s="250"/>
    </row>
    <row r="21" spans="1:14" ht="18" hidden="1" customHeight="1">
      <c r="A21" s="115">
        <f>+A20+0.1</f>
        <v>2.2000000000000002</v>
      </c>
      <c r="B21" s="20" t="s">
        <v>265</v>
      </c>
      <c r="C21" s="20"/>
      <c r="D21" s="251"/>
      <c r="E21" s="250"/>
    </row>
    <row r="22" spans="1:14" ht="18.75" customHeight="1">
      <c r="A22" s="116">
        <f>+A19+1</f>
        <v>3</v>
      </c>
      <c r="B22" s="21" t="s">
        <v>266</v>
      </c>
      <c r="C22" s="21"/>
      <c r="D22" s="252">
        <f>+D23+D24</f>
        <v>534.79999999999995</v>
      </c>
      <c r="E22" s="250"/>
      <c r="F22" s="466" t="s">
        <v>284</v>
      </c>
    </row>
    <row r="23" spans="1:14" ht="20.25" hidden="1" customHeight="1">
      <c r="A23" s="115">
        <f>+A22+0.1</f>
        <v>3.1</v>
      </c>
      <c r="B23" s="20" t="s">
        <v>263</v>
      </c>
      <c r="C23" s="20"/>
      <c r="D23" s="251">
        <v>0</v>
      </c>
      <c r="E23" s="250"/>
    </row>
    <row r="24" spans="1:14" ht="18" customHeight="1">
      <c r="A24" s="115">
        <v>3.1</v>
      </c>
      <c r="B24" s="20" t="s">
        <v>264</v>
      </c>
      <c r="C24" s="20"/>
      <c r="D24" s="251">
        <v>534.79999999999995</v>
      </c>
      <c r="E24" s="250"/>
    </row>
    <row r="25" spans="1:14" ht="18" customHeight="1">
      <c r="A25" s="116">
        <f>+A22+1</f>
        <v>4</v>
      </c>
      <c r="B25" s="22" t="s">
        <v>271</v>
      </c>
      <c r="C25" s="22"/>
      <c r="D25" s="250">
        <f>+Komunal!N20</f>
        <v>13.8</v>
      </c>
      <c r="E25" s="250"/>
    </row>
    <row r="26" spans="1:14" s="3" customFormat="1" ht="21" hidden="1" customHeight="1">
      <c r="A26" s="116">
        <f>+A25+1</f>
        <v>5</v>
      </c>
      <c r="B26" s="22" t="s">
        <v>8</v>
      </c>
      <c r="C26" s="22"/>
      <c r="D26" s="252">
        <f>+'Snund ev finans. pastaci'!D11</f>
        <v>0</v>
      </c>
      <c r="E26" s="250"/>
      <c r="F26" s="330" t="s">
        <v>223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6">
        <f t="shared" ref="A27:A28" si="0">+A26+1</f>
        <v>6</v>
      </c>
      <c r="B27" s="22" t="s">
        <v>55</v>
      </c>
      <c r="C27" s="22"/>
      <c r="D27" s="250"/>
      <c r="E27" s="250"/>
      <c r="F27" s="332" t="s">
        <v>223</v>
      </c>
    </row>
    <row r="28" spans="1:14" ht="18" hidden="1" customHeight="1">
      <c r="A28" s="116">
        <f t="shared" si="0"/>
        <v>7</v>
      </c>
      <c r="B28" s="22" t="s">
        <v>65</v>
      </c>
      <c r="C28" s="22"/>
      <c r="D28" s="252">
        <f>+Komunal!M28</f>
        <v>0</v>
      </c>
      <c r="E28" s="250"/>
    </row>
    <row r="29" spans="1:14" ht="18" customHeight="1">
      <c r="A29" s="116">
        <v>5</v>
      </c>
      <c r="B29" s="22" t="s">
        <v>127</v>
      </c>
      <c r="C29" s="22"/>
      <c r="D29" s="252">
        <f>SUM(D30:D31)</f>
        <v>2988.6</v>
      </c>
      <c r="E29" s="252"/>
    </row>
    <row r="30" spans="1:14" s="3" customFormat="1" ht="17.25" customHeight="1">
      <c r="A30" s="115">
        <v>5.0999999999999996</v>
      </c>
      <c r="B30" s="20" t="s">
        <v>74</v>
      </c>
      <c r="C30" s="20"/>
      <c r="D30" s="264">
        <f>+D75</f>
        <v>2988.6</v>
      </c>
      <c r="E30" s="264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5">
        <f>+A30+0.1</f>
        <v>5.1999999999999993</v>
      </c>
      <c r="B31" s="20" t="s">
        <v>75</v>
      </c>
      <c r="C31" s="20"/>
      <c r="D31" s="251"/>
      <c r="E31" s="251"/>
      <c r="F31" s="57" t="s">
        <v>228</v>
      </c>
      <c r="G31" s="2"/>
      <c r="H31" s="2"/>
      <c r="I31" s="343"/>
      <c r="J31" s="2"/>
      <c r="K31" s="2"/>
      <c r="L31" s="2"/>
      <c r="M31" s="2"/>
      <c r="N31" s="2"/>
    </row>
    <row r="32" spans="1:14" ht="17.25" hidden="1" customHeight="1">
      <c r="A32" s="116">
        <f>+A29+1</f>
        <v>6</v>
      </c>
      <c r="B32" s="22" t="s">
        <v>10</v>
      </c>
      <c r="C32" s="22"/>
      <c r="D32" s="250"/>
      <c r="E32" s="250"/>
    </row>
    <row r="33" spans="1:24" s="3" customFormat="1" ht="17.25" hidden="1" customHeight="1">
      <c r="A33" s="159">
        <f>+A32+1</f>
        <v>7</v>
      </c>
      <c r="B33" s="21"/>
      <c r="C33" s="21"/>
      <c r="D33" s="250"/>
      <c r="E33" s="250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59">
        <f>+A33+1</f>
        <v>8</v>
      </c>
      <c r="B34" s="21"/>
      <c r="C34" s="21"/>
      <c r="D34" s="250"/>
      <c r="E34" s="250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292</v>
      </c>
      <c r="C35" s="17"/>
      <c r="D35" s="312">
        <f>SUM(D18:D19,D22,D25:D29,D32:D34)</f>
        <v>61926.000000000007</v>
      </c>
      <c r="E35" s="312"/>
    </row>
    <row r="36" spans="1:24" ht="23.25" customHeight="1">
      <c r="A36" s="43"/>
      <c r="B36" s="50"/>
      <c r="C36" s="51"/>
      <c r="D36" s="252"/>
      <c r="E36" s="252"/>
    </row>
    <row r="37" spans="1:24" ht="24.75" customHeight="1">
      <c r="A37" s="50" t="s">
        <v>11</v>
      </c>
      <c r="B37" s="494" t="s">
        <v>149</v>
      </c>
      <c r="C37" s="494"/>
      <c r="D37" s="313"/>
      <c r="E37" s="313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6">
        <v>1</v>
      </c>
      <c r="B38" s="21" t="s">
        <v>12</v>
      </c>
      <c r="C38" s="21"/>
      <c r="D38" s="252">
        <f>+Ashkhatavardz!N12</f>
        <v>37874.6</v>
      </c>
      <c r="E38" s="252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hidden="1" customHeight="1">
      <c r="A39" s="160">
        <v>1.1000000000000001</v>
      </c>
      <c r="B39" s="20" t="s">
        <v>121</v>
      </c>
      <c r="C39" s="20"/>
      <c r="D39" s="264">
        <f>+Ashkhatavardz!C8+Ashkhatavardz!J7</f>
        <v>0</v>
      </c>
      <c r="E39" s="264"/>
      <c r="F39" s="302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0">
        <v>1.1000000000000001</v>
      </c>
      <c r="B40" s="20" t="s">
        <v>13</v>
      </c>
      <c r="C40" s="20"/>
      <c r="D40" s="264">
        <f>+Ashkhatavardz!C9+Ashkhatavardz!M7</f>
        <v>609</v>
      </c>
      <c r="E40" s="264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0">
        <v>1.3</v>
      </c>
      <c r="B41" s="20" t="s">
        <v>290</v>
      </c>
      <c r="C41" s="20"/>
      <c r="D41" s="264">
        <f>+Ashkhatavardz!K7+Ashkhatavardz!C10</f>
        <v>0</v>
      </c>
      <c r="E41" s="264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6">
        <f>+A38+1</f>
        <v>2</v>
      </c>
      <c r="B42" s="21" t="s">
        <v>16</v>
      </c>
      <c r="C42" s="21"/>
      <c r="D42" s="252">
        <f>+'Snund ev finans. pastaci'!E11-'Dramakan hosqer'!D92-50</f>
        <v>13850.1</v>
      </c>
      <c r="E42" s="250"/>
      <c r="F42" s="57"/>
      <c r="G42" s="2"/>
      <c r="H42" s="2"/>
      <c r="I42" s="2"/>
      <c r="J42" s="2"/>
      <c r="K42" s="326"/>
      <c r="L42" s="89"/>
      <c r="M42" s="327"/>
      <c r="N42" s="89"/>
      <c r="O42" s="89"/>
      <c r="P42" s="89"/>
      <c r="Q42" s="328"/>
      <c r="R42" s="89"/>
      <c r="S42" s="251"/>
      <c r="T42" s="89"/>
      <c r="U42" s="2"/>
      <c r="V42" s="2"/>
      <c r="W42" s="2"/>
      <c r="X42" s="2"/>
    </row>
    <row r="43" spans="1:24" ht="18" customHeight="1">
      <c r="A43" s="116">
        <f>+A42+1</f>
        <v>3</v>
      </c>
      <c r="B43" s="21" t="s">
        <v>15</v>
      </c>
      <c r="C43" s="21"/>
      <c r="D43" s="250">
        <f>+Komunal!F27</f>
        <v>1519.8</v>
      </c>
      <c r="E43" s="250"/>
      <c r="F43" s="342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6">
        <f t="shared" ref="A44:A47" si="1">+A43+1</f>
        <v>4</v>
      </c>
      <c r="B44" s="21" t="s">
        <v>14</v>
      </c>
      <c r="C44" s="21"/>
      <c r="D44" s="250">
        <f>+Komunal!J27</f>
        <v>2192.9</v>
      </c>
      <c r="E44" s="250"/>
      <c r="F44" s="342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6">
        <f t="shared" si="1"/>
        <v>5</v>
      </c>
      <c r="B45" s="21" t="s">
        <v>17</v>
      </c>
      <c r="C45" s="21"/>
      <c r="D45" s="250">
        <f>+Komunal!O27</f>
        <v>363.1</v>
      </c>
      <c r="E45" s="250"/>
      <c r="F45" s="342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6">
        <f t="shared" si="1"/>
        <v>6</v>
      </c>
      <c r="B46" s="21" t="s">
        <v>18</v>
      </c>
      <c r="C46" s="21"/>
      <c r="D46" s="250">
        <v>89.4</v>
      </c>
      <c r="E46" s="250"/>
    </row>
    <row r="47" spans="1:24" ht="18" hidden="1" customHeight="1">
      <c r="A47" s="116">
        <f t="shared" si="1"/>
        <v>7</v>
      </c>
      <c r="B47" s="21" t="s">
        <v>19</v>
      </c>
      <c r="C47" s="21"/>
      <c r="D47" s="250"/>
      <c r="E47" s="250"/>
    </row>
    <row r="48" spans="1:24" ht="18" customHeight="1">
      <c r="A48" s="116">
        <v>7</v>
      </c>
      <c r="B48" s="21" t="s">
        <v>20</v>
      </c>
      <c r="C48" s="21"/>
      <c r="D48" s="314">
        <f>SUM(D49:D51)</f>
        <v>180.8</v>
      </c>
      <c r="E48" s="314"/>
    </row>
    <row r="49" spans="1:19" s="3" customFormat="1" ht="18" customHeight="1">
      <c r="A49" s="115">
        <f>+A48+0.1</f>
        <v>7.1</v>
      </c>
      <c r="B49" s="20" t="s">
        <v>21</v>
      </c>
      <c r="C49" s="20"/>
      <c r="D49" s="251">
        <v>57.6</v>
      </c>
      <c r="E49" s="251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5">
        <f>+A49+0.1</f>
        <v>7.1999999999999993</v>
      </c>
      <c r="B50" s="20" t="s">
        <v>22</v>
      </c>
      <c r="C50" s="20"/>
      <c r="D50" s="251">
        <v>3.2</v>
      </c>
      <c r="E50" s="251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5">
        <f>+A50+0.1</f>
        <v>7.2999999999999989</v>
      </c>
      <c r="B51" s="20" t="s">
        <v>23</v>
      </c>
      <c r="C51" s="20"/>
      <c r="D51" s="251">
        <v>120</v>
      </c>
      <c r="E51" s="251"/>
      <c r="F51" s="2"/>
      <c r="G51" s="2"/>
      <c r="H51" s="2"/>
      <c r="I51" s="2"/>
      <c r="J51" s="2"/>
      <c r="K51" s="2"/>
      <c r="L51" s="2"/>
      <c r="M51" s="2"/>
      <c r="N51" s="2"/>
      <c r="Q51" s="503" t="s">
        <v>239</v>
      </c>
    </row>
    <row r="52" spans="1:19" ht="18" hidden="1" customHeight="1" thickBot="1">
      <c r="A52" s="116">
        <f>+A48+1</f>
        <v>8</v>
      </c>
      <c r="B52" s="21" t="s">
        <v>24</v>
      </c>
      <c r="C52" s="21"/>
      <c r="D52" s="250"/>
      <c r="E52" s="250"/>
      <c r="K52" s="89" t="s">
        <v>204</v>
      </c>
      <c r="O52" s="8" t="s">
        <v>240</v>
      </c>
      <c r="P52" s="8"/>
      <c r="Q52" s="504"/>
    </row>
    <row r="53" spans="1:19" ht="18" customHeight="1" thickBot="1">
      <c r="A53" s="116">
        <v>8</v>
      </c>
      <c r="B53" s="21" t="s">
        <v>31</v>
      </c>
      <c r="C53" s="21"/>
      <c r="D53" s="250">
        <f>+S53</f>
        <v>645.70000000000005</v>
      </c>
      <c r="E53" s="250"/>
      <c r="F53" s="6" t="s">
        <v>225</v>
      </c>
      <c r="K53" s="303">
        <v>5</v>
      </c>
      <c r="L53" s="89" t="s">
        <v>202</v>
      </c>
      <c r="M53" s="305">
        <v>147</v>
      </c>
      <c r="N53" s="89" t="s">
        <v>203</v>
      </c>
      <c r="O53" s="304">
        <f>+K53*M53/12*2</f>
        <v>122.5</v>
      </c>
      <c r="P53" s="43" t="s">
        <v>224</v>
      </c>
      <c r="Q53" s="341">
        <v>523.20000000000005</v>
      </c>
      <c r="R53" s="7" t="s">
        <v>203</v>
      </c>
      <c r="S53" s="339">
        <f>+O53+Q53</f>
        <v>645.70000000000005</v>
      </c>
    </row>
    <row r="54" spans="1:19" ht="18" customHeight="1">
      <c r="A54" s="116">
        <f t="shared" ref="A54:A73" si="2">+A53+1</f>
        <v>9</v>
      </c>
      <c r="B54" s="21" t="s">
        <v>25</v>
      </c>
      <c r="C54" s="21"/>
      <c r="D54" s="250">
        <v>140</v>
      </c>
      <c r="E54" s="250"/>
    </row>
    <row r="55" spans="1:19" ht="18" customHeight="1">
      <c r="A55" s="116">
        <f t="shared" si="2"/>
        <v>10</v>
      </c>
      <c r="B55" s="21" t="s">
        <v>76</v>
      </c>
      <c r="C55" s="21"/>
      <c r="D55" s="250">
        <v>1080</v>
      </c>
      <c r="E55" s="250"/>
    </row>
    <row r="56" spans="1:19" ht="18" hidden="1" customHeight="1">
      <c r="A56" s="116">
        <f t="shared" si="2"/>
        <v>11</v>
      </c>
      <c r="B56" s="21" t="s">
        <v>50</v>
      </c>
      <c r="C56" s="21"/>
      <c r="D56" s="250"/>
      <c r="E56" s="250"/>
    </row>
    <row r="57" spans="1:19" ht="18.75" customHeight="1">
      <c r="A57" s="116">
        <v>11</v>
      </c>
      <c r="B57" s="21" t="s">
        <v>122</v>
      </c>
      <c r="C57" s="21"/>
      <c r="D57" s="250">
        <v>19.399999999999999</v>
      </c>
      <c r="E57" s="250"/>
    </row>
    <row r="58" spans="1:19" ht="18" customHeight="1">
      <c r="A58" s="116">
        <v>12</v>
      </c>
      <c r="B58" s="21" t="s">
        <v>123</v>
      </c>
      <c r="C58" s="21"/>
      <c r="D58" s="250">
        <v>147.4</v>
      </c>
      <c r="E58" s="250"/>
      <c r="G58" s="52"/>
    </row>
    <row r="59" spans="1:19" ht="20.25" customHeight="1">
      <c r="A59" s="116">
        <f t="shared" si="2"/>
        <v>13</v>
      </c>
      <c r="B59" s="21" t="s">
        <v>26</v>
      </c>
      <c r="C59" s="21"/>
      <c r="D59" s="250">
        <f>300+50</f>
        <v>350</v>
      </c>
      <c r="E59" s="250"/>
      <c r="G59" s="52"/>
    </row>
    <row r="60" spans="1:19" ht="18" customHeight="1">
      <c r="A60" s="116">
        <f t="shared" si="2"/>
        <v>14</v>
      </c>
      <c r="B60" s="21" t="s">
        <v>27</v>
      </c>
      <c r="C60" s="21"/>
      <c r="D60" s="250">
        <v>112.3</v>
      </c>
      <c r="E60" s="250"/>
    </row>
    <row r="61" spans="1:19" ht="18.75" hidden="1" customHeight="1">
      <c r="A61" s="116">
        <f t="shared" si="2"/>
        <v>15</v>
      </c>
      <c r="B61" s="21" t="s">
        <v>69</v>
      </c>
      <c r="C61" s="21"/>
      <c r="D61" s="250"/>
      <c r="E61" s="250"/>
    </row>
    <row r="62" spans="1:19" ht="18.75" hidden="1" customHeight="1">
      <c r="A62" s="116">
        <f t="shared" si="2"/>
        <v>16</v>
      </c>
      <c r="B62" s="21" t="s">
        <v>56</v>
      </c>
      <c r="C62" s="21"/>
      <c r="D62" s="252">
        <f>+D28</f>
        <v>0</v>
      </c>
      <c r="E62" s="250"/>
    </row>
    <row r="63" spans="1:19" ht="18" hidden="1" customHeight="1">
      <c r="A63" s="116">
        <f t="shared" si="2"/>
        <v>17</v>
      </c>
      <c r="B63" s="21" t="s">
        <v>47</v>
      </c>
      <c r="C63" s="21"/>
      <c r="D63" s="250"/>
      <c r="E63" s="250"/>
    </row>
    <row r="64" spans="1:19" ht="18.75" customHeight="1">
      <c r="A64" s="116">
        <v>15</v>
      </c>
      <c r="B64" s="21" t="s">
        <v>77</v>
      </c>
      <c r="C64" s="21"/>
      <c r="D64" s="250">
        <v>14</v>
      </c>
      <c r="E64" s="250"/>
    </row>
    <row r="65" spans="1:14" ht="18.75" customHeight="1">
      <c r="A65" s="116">
        <v>16</v>
      </c>
      <c r="B65" s="21" t="s">
        <v>78</v>
      </c>
      <c r="C65" s="21"/>
      <c r="D65" s="250">
        <v>95</v>
      </c>
      <c r="E65" s="250"/>
    </row>
    <row r="66" spans="1:14" ht="18.75" customHeight="1">
      <c r="A66" s="116">
        <f t="shared" si="2"/>
        <v>17</v>
      </c>
      <c r="B66" s="21" t="s">
        <v>48</v>
      </c>
      <c r="C66" s="21"/>
      <c r="D66" s="250">
        <v>3</v>
      </c>
      <c r="E66" s="250"/>
    </row>
    <row r="67" spans="1:14" ht="18.75" hidden="1" customHeight="1">
      <c r="A67" s="116">
        <f t="shared" si="2"/>
        <v>18</v>
      </c>
      <c r="B67" s="21" t="s">
        <v>124</v>
      </c>
      <c r="C67" s="21"/>
      <c r="D67" s="250"/>
      <c r="E67" s="250"/>
    </row>
    <row r="68" spans="1:14" ht="18.75" hidden="1" customHeight="1">
      <c r="A68" s="116">
        <f t="shared" si="2"/>
        <v>19</v>
      </c>
      <c r="B68" s="21" t="s">
        <v>49</v>
      </c>
      <c r="C68" s="21"/>
      <c r="D68" s="250"/>
      <c r="E68" s="250"/>
    </row>
    <row r="69" spans="1:14" ht="18.75" customHeight="1">
      <c r="A69" s="116">
        <v>18</v>
      </c>
      <c r="B69" s="21" t="s">
        <v>66</v>
      </c>
      <c r="C69" s="21"/>
      <c r="D69" s="250">
        <f>+D20</f>
        <v>20.8</v>
      </c>
      <c r="E69" s="250"/>
    </row>
    <row r="70" spans="1:14" ht="18.75" hidden="1" customHeight="1">
      <c r="A70" s="116">
        <f t="shared" si="2"/>
        <v>19</v>
      </c>
      <c r="B70" s="21" t="s">
        <v>79</v>
      </c>
      <c r="C70" s="21"/>
      <c r="D70" s="250"/>
      <c r="E70" s="250"/>
    </row>
    <row r="71" spans="1:14" ht="18.75" hidden="1" customHeight="1">
      <c r="A71" s="116">
        <f t="shared" si="2"/>
        <v>20</v>
      </c>
      <c r="B71" s="21"/>
      <c r="C71" s="21"/>
      <c r="D71" s="250"/>
      <c r="E71" s="250"/>
    </row>
    <row r="72" spans="1:14" ht="18.75" hidden="1" customHeight="1">
      <c r="A72" s="116">
        <f t="shared" si="2"/>
        <v>21</v>
      </c>
      <c r="B72" s="21"/>
      <c r="C72" s="21"/>
      <c r="D72" s="250"/>
      <c r="E72" s="250"/>
    </row>
    <row r="73" spans="1:14" ht="18.75" hidden="1" customHeight="1">
      <c r="A73" s="116">
        <f t="shared" si="2"/>
        <v>22</v>
      </c>
      <c r="B73" s="21"/>
      <c r="C73" s="21"/>
      <c r="D73" s="250"/>
      <c r="E73" s="250"/>
      <c r="F73" s="57" t="s">
        <v>125</v>
      </c>
    </row>
    <row r="74" spans="1:14" ht="18.75" customHeight="1">
      <c r="A74" s="116">
        <v>19</v>
      </c>
      <c r="B74" s="21" t="s">
        <v>28</v>
      </c>
      <c r="C74" s="21"/>
      <c r="D74" s="250">
        <v>2988.6</v>
      </c>
      <c r="E74" s="250"/>
    </row>
    <row r="75" spans="1:14" s="3" customFormat="1" ht="18.75" customHeight="1">
      <c r="A75" s="160">
        <f>+A74+0.1</f>
        <v>19.100000000000001</v>
      </c>
      <c r="B75" s="20" t="s">
        <v>80</v>
      </c>
      <c r="C75" s="20"/>
      <c r="D75" s="250">
        <v>2988.6</v>
      </c>
      <c r="E75" s="250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6">
        <f>+A74+1</f>
        <v>20</v>
      </c>
      <c r="B76" s="21" t="s">
        <v>81</v>
      </c>
      <c r="C76" s="21"/>
      <c r="D76" s="250"/>
      <c r="E76" s="250"/>
    </row>
    <row r="77" spans="1:14" s="17" customFormat="1" ht="20.25" customHeight="1">
      <c r="A77" s="116">
        <v>20</v>
      </c>
      <c r="B77" s="21" t="s">
        <v>70</v>
      </c>
      <c r="C77" s="21"/>
      <c r="D77" s="250">
        <v>239.1</v>
      </c>
      <c r="E77" s="250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5" t="s">
        <v>32</v>
      </c>
      <c r="C78" s="495"/>
      <c r="D78" s="312">
        <f>SUM(D38,D42:D48,D52:D74,D76:D77)</f>
        <v>61926.000000000007</v>
      </c>
      <c r="E78" s="465" t="s">
        <v>250</v>
      </c>
      <c r="F78" s="309">
        <f>+D35-D78</f>
        <v>0</v>
      </c>
    </row>
    <row r="79" spans="1:14" ht="25.5" customHeight="1">
      <c r="B79" s="55"/>
      <c r="C79" s="8"/>
    </row>
    <row r="80" spans="1:14" ht="26.25" hidden="1" customHeight="1">
      <c r="B80" s="9" t="s">
        <v>2</v>
      </c>
      <c r="C80" s="315" t="s">
        <v>297</v>
      </c>
      <c r="D80" s="16"/>
      <c r="E80" s="16"/>
    </row>
    <row r="81" spans="2:15" ht="12.75" hidden="1" customHeight="1">
      <c r="B81" s="55"/>
      <c r="C81" s="248" t="s">
        <v>97</v>
      </c>
      <c r="D81" s="191"/>
      <c r="E81" s="191"/>
    </row>
    <row r="82" spans="2:15" ht="27" hidden="1" customHeight="1">
      <c r="B82" s="9" t="s">
        <v>6</v>
      </c>
      <c r="C82" s="315" t="s">
        <v>298</v>
      </c>
      <c r="D82" s="16"/>
      <c r="E82" s="16"/>
    </row>
    <row r="83" spans="2:15" ht="13.5" hidden="1" customHeight="1">
      <c r="C83" s="248" t="s">
        <v>97</v>
      </c>
      <c r="D83" s="191"/>
      <c r="E83" s="191"/>
    </row>
    <row r="84" spans="2:15" hidden="1">
      <c r="B84" s="8" t="s">
        <v>210</v>
      </c>
    </row>
    <row r="85" spans="2:15" ht="103.5" customHeight="1">
      <c r="B85" s="493" t="s">
        <v>242</v>
      </c>
      <c r="D85" s="331" t="s">
        <v>251</v>
      </c>
      <c r="E85" s="7"/>
      <c r="F85" s="43"/>
      <c r="O85" s="6"/>
    </row>
    <row r="86" spans="2:15" ht="40.5" customHeight="1">
      <c r="B86" s="261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2</xdr:col>
                <xdr:colOff>2543175</xdr:colOff>
                <xdr:row>84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3"/>
  <sheetViews>
    <sheetView view="pageBreakPreview" topLeftCell="A56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39" style="83" customWidth="1"/>
    <col min="3" max="3" width="39.4257812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0" style="82" hidden="1" customWidth="1"/>
    <col min="14" max="17" width="0" style="83" hidden="1" customWidth="1"/>
    <col min="18" max="16384" width="9.140625" style="83"/>
  </cols>
  <sheetData>
    <row r="1" spans="1:13" ht="17.25">
      <c r="D1" s="345" t="s">
        <v>205</v>
      </c>
      <c r="E1" s="431">
        <f>+'Ekamut-caxs'!E1+1</f>
        <v>230</v>
      </c>
    </row>
    <row r="2" spans="1:13" ht="17.25">
      <c r="D2" s="246" t="s">
        <v>42</v>
      </c>
      <c r="E2" s="246"/>
    </row>
    <row r="3" spans="1:13" ht="18.75" customHeight="1">
      <c r="D3" s="246" t="s">
        <v>30</v>
      </c>
      <c r="E3" s="246"/>
    </row>
    <row r="4" spans="1:13" ht="30.75" customHeight="1">
      <c r="D4" s="192" t="str">
        <f>+'Ekamut-caxs'!D4</f>
        <v>«---------» ---------------- 2023թ.</v>
      </c>
      <c r="E4" s="192"/>
    </row>
    <row r="5" spans="1:13" ht="33" customHeight="1">
      <c r="D5" s="192" t="str">
        <f>+'Ekamut-caxs'!D5</f>
        <v>հ. --------------- - Ա որոշմամբ</v>
      </c>
      <c r="E5" s="192"/>
    </row>
    <row r="7" spans="1:13" s="75" customFormat="1" ht="18.75" customHeight="1">
      <c r="A7" s="73"/>
      <c r="B7" s="74"/>
      <c r="C7" s="74"/>
      <c r="D7" s="345" t="s">
        <v>253</v>
      </c>
      <c r="E7" s="431">
        <f>+'Ekamut-caxs'!E7+1</f>
        <v>230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6" t="s">
        <v>42</v>
      </c>
      <c r="E8" s="246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6" t="s">
        <v>30</v>
      </c>
      <c r="E9" s="246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2" t="s">
        <v>254</v>
      </c>
      <c r="E10" s="192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2" t="s">
        <v>255</v>
      </c>
      <c r="E11" s="192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8" t="s">
        <v>43</v>
      </c>
      <c r="B13" s="508"/>
      <c r="C13" s="508"/>
      <c r="D13" s="508"/>
      <c r="E13" s="420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1" t="str">
        <f>+'Ekamut-caxs'!A14:D14</f>
        <v xml:space="preserve">«Երևանի հ․121 մսուր-մանկապարտեզ» ՀՈԱԿ-ի </v>
      </c>
      <c r="B14" s="501"/>
      <c r="C14" s="501"/>
      <c r="D14" s="501"/>
      <c r="E14" s="418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2" t="s">
        <v>285</v>
      </c>
      <c r="B15" s="502"/>
      <c r="C15" s="502"/>
      <c r="D15" s="502"/>
      <c r="E15" s="419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09" t="s">
        <v>33</v>
      </c>
      <c r="C18" s="510"/>
      <c r="D18" s="88" t="s">
        <v>45</v>
      </c>
      <c r="E18" s="422"/>
      <c r="F18" s="302">
        <f>+D19-D77</f>
        <v>3.0999999999999091</v>
      </c>
      <c r="G18" s="89"/>
      <c r="H18" s="89"/>
      <c r="I18" s="89"/>
      <c r="J18" s="308" t="s">
        <v>232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1" t="s">
        <v>34</v>
      </c>
      <c r="C19" s="512"/>
      <c r="D19" s="291">
        <f>+'Dramakani hamematakan'!D6</f>
        <v>2201.3000000000002</v>
      </c>
      <c r="E19" s="423"/>
      <c r="F19" s="506" t="s">
        <v>231</v>
      </c>
      <c r="G19" s="507"/>
      <c r="H19" s="307"/>
      <c r="I19" s="307"/>
      <c r="J19" s="306"/>
      <c r="K19" s="77"/>
      <c r="L19" s="77"/>
      <c r="M19" s="77"/>
    </row>
    <row r="20" spans="1:13" s="75" customFormat="1" ht="29.25" customHeight="1">
      <c r="A20" s="12" t="s">
        <v>11</v>
      </c>
      <c r="B20" s="511" t="s">
        <v>84</v>
      </c>
      <c r="C20" s="512"/>
      <c r="D20" s="291">
        <f>SUM(D21:D22,D25,D28:D34)</f>
        <v>58923.600000000006</v>
      </c>
      <c r="E20" s="424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3" t="s">
        <v>120</v>
      </c>
      <c r="C21" s="514"/>
      <c r="D21" s="283">
        <f>+'Ekamut-caxs'!D18</f>
        <v>58368</v>
      </c>
      <c r="E21" s="425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3" t="str">
        <f>+'Ekamut-caxs'!B19</f>
        <v>Այլ նպաստներ բյուջեից, որից՝</v>
      </c>
      <c r="C22" s="514"/>
      <c r="D22" s="283">
        <f>+'Ekamut-caxs'!D19</f>
        <v>20.8</v>
      </c>
      <c r="E22" s="425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7" t="s">
        <v>262</v>
      </c>
      <c r="C23" s="518"/>
      <c r="D23" s="257">
        <f>+'Ekamut-caxs'!D20</f>
        <v>20.8</v>
      </c>
      <c r="E23" s="425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7" t="s">
        <v>265</v>
      </c>
      <c r="C24" s="518"/>
      <c r="D24" s="257">
        <f>+'Ekamut-caxs'!D21</f>
        <v>0</v>
      </c>
      <c r="E24" s="425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3" t="str">
        <f>+'Ekamut-caxs'!B22</f>
        <v>Դրամաշնորհներ բյուջեից, որից՝</v>
      </c>
      <c r="C25" s="514"/>
      <c r="D25" s="282">
        <f>+'Ekamut-caxs'!D22</f>
        <v>534.79999999999995</v>
      </c>
      <c r="E25" s="425"/>
      <c r="F25" s="466" t="s">
        <v>284</v>
      </c>
      <c r="G25" s="44"/>
      <c r="H25" s="44"/>
      <c r="I25" s="44"/>
      <c r="J25" s="44"/>
      <c r="K25" s="77"/>
      <c r="L25" s="77"/>
      <c r="M25" s="77"/>
    </row>
    <row r="26" spans="1:13" s="75" customFormat="1" ht="18" hidden="1" customHeight="1">
      <c r="A26" s="27">
        <f>+'Ekamut-caxs'!A23</f>
        <v>3.1</v>
      </c>
      <c r="B26" s="517" t="s">
        <v>263</v>
      </c>
      <c r="C26" s="518"/>
      <c r="D26" s="257">
        <f>+'Ekamut-caxs'!D23</f>
        <v>0</v>
      </c>
      <c r="E26" s="425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3.1</v>
      </c>
      <c r="B27" s="517" t="s">
        <v>264</v>
      </c>
      <c r="C27" s="518"/>
      <c r="D27" s="257">
        <f>+'Ekamut-caxs'!D24</f>
        <v>534.79999999999995</v>
      </c>
      <c r="E27" s="425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 hidden="1">
      <c r="A28" s="61">
        <f>+A25+1</f>
        <v>4</v>
      </c>
      <c r="B28" s="513" t="str">
        <f>+'Ekamut-caxs'!B26</f>
        <v xml:space="preserve">Վճարովի ծառայություններից </v>
      </c>
      <c r="C28" s="514"/>
      <c r="D28" s="283">
        <f>+'Ekamut-caxs'!D26</f>
        <v>0</v>
      </c>
      <c r="E28" s="425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3" t="str">
        <f>+'Ekamut-caxs'!B27</f>
        <v>Վարձակալությունից</v>
      </c>
      <c r="C29" s="514"/>
      <c r="D29" s="283">
        <f>+'Ekamut-caxs'!D27</f>
        <v>0</v>
      </c>
      <c r="E29" s="426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3" t="str">
        <f>+'Ekamut-caxs'!B28</f>
        <v>Սպասարկման և կոմունալ համավճարներից</v>
      </c>
      <c r="C30" s="514"/>
      <c r="D30" s="283">
        <f>+'Ekamut-caxs'!D28</f>
        <v>0</v>
      </c>
      <c r="E30" s="426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13" t="s">
        <v>35</v>
      </c>
      <c r="C31" s="514"/>
      <c r="D31" s="282"/>
      <c r="E31" s="426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8</v>
      </c>
      <c r="B32" s="513" t="s">
        <v>10</v>
      </c>
      <c r="C32" s="514"/>
      <c r="D32" s="283">
        <f>+'Ekamut-caxs'!D32</f>
        <v>0</v>
      </c>
      <c r="E32" s="425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9</v>
      </c>
      <c r="B33" s="515"/>
      <c r="C33" s="516"/>
      <c r="D33" s="282">
        <f>+'Ekamut-caxs'!D33</f>
        <v>0</v>
      </c>
      <c r="E33" s="426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10</v>
      </c>
      <c r="B34" s="515"/>
      <c r="C34" s="516"/>
      <c r="D34" s="282">
        <f>+'Ekamut-caxs'!D34</f>
        <v>0</v>
      </c>
      <c r="E34" s="426"/>
      <c r="F34" s="106" t="s">
        <v>293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11" t="s">
        <v>85</v>
      </c>
      <c r="C35" s="512"/>
      <c r="D35" s="291">
        <f>D36+D79+D91</f>
        <v>60882.700000000012</v>
      </c>
      <c r="E35" s="424"/>
      <c r="F35" s="316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1" t="s">
        <v>61</v>
      </c>
      <c r="C36" s="512"/>
      <c r="D36" s="291">
        <f>SUM(D37,D41:D47,D51:D73,D77:D78)</f>
        <v>60882.700000000012</v>
      </c>
      <c r="E36" s="424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15" t="str">
        <f>+'Ekamut-caxs'!B38</f>
        <v>Աշխատավարձի գծով, որից՝</v>
      </c>
      <c r="C37" s="516"/>
      <c r="D37" s="283">
        <f>+'Ekamut-caxs'!D38</f>
        <v>37874.6</v>
      </c>
      <c r="E37" s="425"/>
      <c r="F37" s="499">
        <f>+D37-'Ekamut-caxs'!D38</f>
        <v>0</v>
      </c>
      <c r="G37" s="102"/>
      <c r="H37" s="102"/>
      <c r="I37" s="102"/>
      <c r="J37" s="102"/>
      <c r="K37" s="94"/>
      <c r="L37" s="94"/>
      <c r="M37" s="94"/>
    </row>
    <row r="38" spans="1:13" s="85" customFormat="1" ht="18" hidden="1" customHeight="1">
      <c r="A38" s="27">
        <f>+'Ekamut-caxs'!A39</f>
        <v>1.1000000000000001</v>
      </c>
      <c r="B38" s="517" t="s">
        <v>121</v>
      </c>
      <c r="C38" s="518"/>
      <c r="D38" s="295">
        <f>+'Ekamut-caxs'!D39</f>
        <v>0</v>
      </c>
      <c r="E38" s="427"/>
      <c r="F38" s="499">
        <f>+D38-'Ekamut-caxs'!D39</f>
        <v>0</v>
      </c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1.1000000000000001</v>
      </c>
      <c r="B39" s="517" t="s">
        <v>13</v>
      </c>
      <c r="C39" s="518"/>
      <c r="D39" s="295">
        <f>+'Ekamut-caxs'!D40</f>
        <v>609</v>
      </c>
      <c r="E39" s="427"/>
      <c r="F39" s="499">
        <f>+D39-'Ekamut-caxs'!D40</f>
        <v>0</v>
      </c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7" t="str">
        <f>+'Ekamut-caxs'!B41</f>
        <v>կամավոր ատեստ. գծով լրավճար</v>
      </c>
      <c r="C40" s="518"/>
      <c r="D40" s="295">
        <f>+'Ekamut-caxs'!D41</f>
        <v>0</v>
      </c>
      <c r="E40" s="427"/>
      <c r="F40" s="499">
        <f>+D40-'Ekamut-caxs'!D41</f>
        <v>0</v>
      </c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15" t="s">
        <v>16</v>
      </c>
      <c r="C41" s="516"/>
      <c r="D41" s="282">
        <f>+'Ekamut-caxs'!D42</f>
        <v>13850.1</v>
      </c>
      <c r="E41" s="426"/>
      <c r="F41" s="499">
        <f>+D41-'Ekamut-caxs'!D42</f>
        <v>0</v>
      </c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15" t="s">
        <v>15</v>
      </c>
      <c r="C42" s="516"/>
      <c r="D42" s="282">
        <f>+'Ekamut-caxs'!D43</f>
        <v>1519.8</v>
      </c>
      <c r="E42" s="425"/>
      <c r="F42" s="499">
        <f>+D42-'Ekamut-caxs'!D43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15" t="s">
        <v>14</v>
      </c>
      <c r="C43" s="516"/>
      <c r="D43" s="282">
        <f>+'Ekamut-caxs'!D44</f>
        <v>2192.9</v>
      </c>
      <c r="E43" s="425"/>
      <c r="F43" s="499">
        <f>+D43-'Ekamut-caxs'!D44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15" t="s">
        <v>17</v>
      </c>
      <c r="C44" s="516"/>
      <c r="D44" s="282">
        <f>+'Ekamut-caxs'!D45-'Ekamut-caxs'!D25</f>
        <v>349.3</v>
      </c>
      <c r="E44" s="425"/>
      <c r="F44" s="499">
        <f>+D44-'Ekamut-caxs'!D45</f>
        <v>-13.800000000000011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15" t="s">
        <v>18</v>
      </c>
      <c r="C45" s="516"/>
      <c r="D45" s="283">
        <f>+'Ekamut-caxs'!D46</f>
        <v>89.4</v>
      </c>
      <c r="E45" s="425"/>
      <c r="F45" s="499">
        <f>+D45-'Ekamut-caxs'!D46</f>
        <v>0</v>
      </c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15" t="s">
        <v>19</v>
      </c>
      <c r="C46" s="516"/>
      <c r="D46" s="283">
        <f>+'Ekamut-caxs'!D47</f>
        <v>0</v>
      </c>
      <c r="E46" s="425"/>
      <c r="F46" s="499">
        <f>+D46-'Ekamut-caxs'!D47</f>
        <v>0</v>
      </c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7</v>
      </c>
      <c r="B47" s="515" t="s">
        <v>20</v>
      </c>
      <c r="C47" s="516"/>
      <c r="D47" s="283">
        <f>SUM(D48:D50)</f>
        <v>180.8</v>
      </c>
      <c r="E47" s="425"/>
      <c r="F47" s="499">
        <f>+D47-'Ekamut-caxs'!D48</f>
        <v>0</v>
      </c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7.1</v>
      </c>
      <c r="B48" s="517" t="s">
        <v>21</v>
      </c>
      <c r="C48" s="518"/>
      <c r="D48" s="295">
        <f>+'Ekamut-caxs'!D49</f>
        <v>57.6</v>
      </c>
      <c r="E48" s="425"/>
      <c r="F48" s="499">
        <f>+D48-'Ekamut-caxs'!D49</f>
        <v>0</v>
      </c>
    </row>
    <row r="49" spans="1:13" ht="18" customHeight="1">
      <c r="A49" s="27">
        <f>+A48+0.1</f>
        <v>7.1999999999999993</v>
      </c>
      <c r="B49" s="517" t="s">
        <v>22</v>
      </c>
      <c r="C49" s="518"/>
      <c r="D49" s="295">
        <f>+'Ekamut-caxs'!D50</f>
        <v>3.2</v>
      </c>
      <c r="E49" s="425"/>
      <c r="F49" s="499">
        <f>+D49-'Ekamut-caxs'!D50</f>
        <v>0</v>
      </c>
    </row>
    <row r="50" spans="1:13" ht="18" customHeight="1">
      <c r="A50" s="27">
        <f>+A49+0.1</f>
        <v>7.2999999999999989</v>
      </c>
      <c r="B50" s="517" t="s">
        <v>23</v>
      </c>
      <c r="C50" s="518"/>
      <c r="D50" s="295">
        <f>+'Ekamut-caxs'!D51</f>
        <v>120</v>
      </c>
      <c r="E50" s="425"/>
      <c r="F50" s="499">
        <f>+D50-'Ekamut-caxs'!D51</f>
        <v>0</v>
      </c>
    </row>
    <row r="51" spans="1:13" s="97" customFormat="1" ht="18" hidden="1" customHeight="1">
      <c r="A51" s="61">
        <f>+'Ekamut-caxs'!A52</f>
        <v>8</v>
      </c>
      <c r="B51" s="515" t="s">
        <v>24</v>
      </c>
      <c r="C51" s="516"/>
      <c r="D51" s="283">
        <f>+'Ekamut-caxs'!D52</f>
        <v>0</v>
      </c>
      <c r="E51" s="425"/>
      <c r="F51" s="499">
        <f>+D51-'Ekamut-caxs'!D52</f>
        <v>0</v>
      </c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8</v>
      </c>
      <c r="B52" s="515" t="s">
        <v>31</v>
      </c>
      <c r="C52" s="516"/>
      <c r="D52" s="282">
        <f>+'Ekamut-caxs'!D53</f>
        <v>645.70000000000005</v>
      </c>
      <c r="E52" s="426"/>
      <c r="F52" s="499">
        <f>+D52-'Ekamut-caxs'!D53</f>
        <v>0</v>
      </c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9</v>
      </c>
      <c r="B53" s="515" t="s">
        <v>25</v>
      </c>
      <c r="C53" s="516"/>
      <c r="D53" s="282">
        <f>+'Ekamut-caxs'!D54</f>
        <v>140</v>
      </c>
      <c r="E53" s="426"/>
      <c r="F53" s="499">
        <f>+D53-'Ekamut-caxs'!D54</f>
        <v>0</v>
      </c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10</v>
      </c>
      <c r="B54" s="515" t="s">
        <v>76</v>
      </c>
      <c r="C54" s="516"/>
      <c r="D54" s="282">
        <f>+'Ekamut-caxs'!D55</f>
        <v>1080</v>
      </c>
      <c r="E54" s="426"/>
      <c r="F54" s="499">
        <f>+D54-'Ekamut-caxs'!D55</f>
        <v>0</v>
      </c>
      <c r="G54" s="67"/>
      <c r="H54" s="67"/>
      <c r="I54" s="67"/>
      <c r="J54" s="67"/>
      <c r="K54" s="96"/>
      <c r="L54" s="96"/>
      <c r="M54" s="96"/>
    </row>
    <row r="55" spans="1:13" s="69" customFormat="1" ht="18" hidden="1" customHeight="1">
      <c r="A55" s="61">
        <f>+'Ekamut-caxs'!A56</f>
        <v>11</v>
      </c>
      <c r="B55" s="515" t="s">
        <v>50</v>
      </c>
      <c r="C55" s="516"/>
      <c r="D55" s="283">
        <f>+'Ekamut-caxs'!D56</f>
        <v>0</v>
      </c>
      <c r="E55" s="425"/>
      <c r="F55" s="499">
        <f>+D55-'Ekamut-caxs'!D56</f>
        <v>0</v>
      </c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11</v>
      </c>
      <c r="B56" s="515" t="s">
        <v>122</v>
      </c>
      <c r="C56" s="516"/>
      <c r="D56" s="283">
        <f>+'Ekamut-caxs'!D57</f>
        <v>19.399999999999999</v>
      </c>
      <c r="E56" s="425"/>
      <c r="F56" s="499">
        <f>+D56-'Ekamut-caxs'!D57</f>
        <v>0</v>
      </c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12</v>
      </c>
      <c r="B57" s="515" t="s">
        <v>123</v>
      </c>
      <c r="C57" s="516"/>
      <c r="D57" s="283">
        <f>+'Ekamut-caxs'!D58</f>
        <v>147.4</v>
      </c>
      <c r="E57" s="425"/>
      <c r="F57" s="112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13</v>
      </c>
      <c r="B58" s="515" t="s">
        <v>26</v>
      </c>
      <c r="C58" s="516"/>
      <c r="D58" s="283">
        <f>+'Ekamut-caxs'!D59</f>
        <v>350</v>
      </c>
      <c r="E58" s="425"/>
      <c r="F58" s="112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14</v>
      </c>
      <c r="B59" s="515" t="s">
        <v>27</v>
      </c>
      <c r="C59" s="516"/>
      <c r="D59" s="283">
        <f>+'Ekamut-caxs'!D60</f>
        <v>112.3</v>
      </c>
      <c r="E59" s="425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15</v>
      </c>
      <c r="B60" s="515" t="s">
        <v>69</v>
      </c>
      <c r="C60" s="516"/>
      <c r="D60" s="283">
        <f>+'Ekamut-caxs'!D61</f>
        <v>0</v>
      </c>
      <c r="E60" s="425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16</v>
      </c>
      <c r="B61" s="515" t="s">
        <v>56</v>
      </c>
      <c r="C61" s="516"/>
      <c r="D61" s="283">
        <f>+'Ekamut-caxs'!D62</f>
        <v>0</v>
      </c>
      <c r="E61" s="425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hidden="1" customHeight="1">
      <c r="A62" s="61">
        <f>+'Ekamut-caxs'!A63</f>
        <v>17</v>
      </c>
      <c r="B62" s="515" t="s">
        <v>47</v>
      </c>
      <c r="C62" s="516"/>
      <c r="D62" s="283">
        <f>+'Ekamut-caxs'!D63</f>
        <v>0</v>
      </c>
      <c r="E62" s="425"/>
      <c r="F62" s="113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15</v>
      </c>
      <c r="B63" s="515" t="s">
        <v>77</v>
      </c>
      <c r="C63" s="516"/>
      <c r="D63" s="283">
        <f>+'Ekamut-caxs'!D64</f>
        <v>14</v>
      </c>
      <c r="E63" s="425"/>
      <c r="F63" s="113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16</v>
      </c>
      <c r="B64" s="515" t="s">
        <v>78</v>
      </c>
      <c r="C64" s="516"/>
      <c r="D64" s="283">
        <f>+'Ekamut-caxs'!D65</f>
        <v>95</v>
      </c>
      <c r="E64" s="425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17</v>
      </c>
      <c r="B65" s="515" t="s">
        <v>48</v>
      </c>
      <c r="C65" s="516"/>
      <c r="D65" s="283">
        <f>+'Ekamut-caxs'!D66</f>
        <v>3</v>
      </c>
      <c r="E65" s="425"/>
      <c r="F65" s="113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f>+'Ekamut-caxs'!A67</f>
        <v>18</v>
      </c>
      <c r="B66" s="515" t="s">
        <v>124</v>
      </c>
      <c r="C66" s="516"/>
      <c r="D66" s="283">
        <f>+'Ekamut-caxs'!D67</f>
        <v>0</v>
      </c>
      <c r="E66" s="425"/>
      <c r="F66" s="113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19</v>
      </c>
      <c r="B67" s="515" t="s">
        <v>49</v>
      </c>
      <c r="C67" s="516"/>
      <c r="D67" s="283">
        <f>+'Ekamut-caxs'!D68</f>
        <v>0</v>
      </c>
      <c r="E67" s="425"/>
      <c r="F67" s="113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f>+'Ekamut-caxs'!A69</f>
        <v>18</v>
      </c>
      <c r="B68" s="515" t="s">
        <v>66</v>
      </c>
      <c r="C68" s="516"/>
      <c r="D68" s="283">
        <f>+'Ekamut-caxs'!D69</f>
        <v>20.8</v>
      </c>
      <c r="E68" s="425"/>
      <c r="F68" s="113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19</v>
      </c>
      <c r="B69" s="515" t="s">
        <v>79</v>
      </c>
      <c r="C69" s="516"/>
      <c r="D69" s="283">
        <f>+'Ekamut-caxs'!D70</f>
        <v>0</v>
      </c>
      <c r="E69" s="425"/>
      <c r="F69" s="113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15">
        <f>+'Ekamut-caxs'!B71</f>
        <v>0</v>
      </c>
      <c r="C70" s="516"/>
      <c r="D70" s="282">
        <f>+'Ekamut-caxs'!D71</f>
        <v>0</v>
      </c>
      <c r="E70" s="426"/>
      <c r="F70" s="113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15">
        <f>+'Ekamut-caxs'!B72</f>
        <v>0</v>
      </c>
      <c r="C71" s="516"/>
      <c r="D71" s="282">
        <f>+'Ekamut-caxs'!D72</f>
        <v>0</v>
      </c>
      <c r="E71" s="426"/>
      <c r="F71" s="113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15">
        <f>+'Ekamut-caxs'!B73</f>
        <v>0</v>
      </c>
      <c r="C72" s="516"/>
      <c r="D72" s="282">
        <f>+'Ekamut-caxs'!D73</f>
        <v>0</v>
      </c>
      <c r="E72" s="426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15" t="s">
        <v>37</v>
      </c>
      <c r="C73" s="516"/>
      <c r="D73" s="283">
        <f>SUM(D74:D76)</f>
        <v>0</v>
      </c>
      <c r="E73" s="425"/>
      <c r="F73" s="112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17" t="s">
        <v>38</v>
      </c>
      <c r="C74" s="518"/>
      <c r="D74" s="257"/>
      <c r="E74" s="428"/>
    </row>
    <row r="75" spans="1:13" ht="19.5" hidden="1" customHeight="1">
      <c r="A75" s="14">
        <f>+A74+0.1</f>
        <v>31.200000000000003</v>
      </c>
      <c r="B75" s="517" t="s">
        <v>51</v>
      </c>
      <c r="C75" s="518"/>
      <c r="D75" s="257"/>
      <c r="E75" s="428"/>
    </row>
    <row r="76" spans="1:13" ht="19.5" hidden="1" customHeight="1">
      <c r="A76" s="14">
        <f>+A75+0.1</f>
        <v>31.300000000000004</v>
      </c>
      <c r="B76" s="517" t="s">
        <v>86</v>
      </c>
      <c r="C76" s="518"/>
      <c r="D76" s="257">
        <f>+'Ekamut-caxs'!D76</f>
        <v>0</v>
      </c>
      <c r="E76" s="428"/>
    </row>
    <row r="77" spans="1:13" s="97" customFormat="1" ht="17.25" customHeight="1" thickBot="1">
      <c r="A77" s="71">
        <v>19</v>
      </c>
      <c r="B77" s="515" t="s">
        <v>39</v>
      </c>
      <c r="C77" s="516"/>
      <c r="D77" s="283">
        <f>+'Deb. ev kreditor'!D66-'Deb. ev kreditor'!D62</f>
        <v>2198.2000000000003</v>
      </c>
      <c r="E77" s="425"/>
      <c r="F77" s="112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15" t="s">
        <v>87</v>
      </c>
      <c r="C78" s="516"/>
      <c r="D78" s="282"/>
      <c r="E78" s="426"/>
      <c r="F78" s="112" t="s">
        <v>233</v>
      </c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59</v>
      </c>
      <c r="B79" s="519" t="s">
        <v>62</v>
      </c>
      <c r="C79" s="520"/>
      <c r="D79" s="291">
        <f>D80+D87</f>
        <v>0</v>
      </c>
      <c r="E79" s="424"/>
      <c r="F79" s="114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515" t="s">
        <v>92</v>
      </c>
      <c r="C80" s="516"/>
      <c r="D80" s="283">
        <f>SUM(D81:D86)</f>
        <v>0</v>
      </c>
      <c r="E80" s="425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15" t="s">
        <v>88</v>
      </c>
      <c r="C81" s="516"/>
      <c r="D81" s="282"/>
      <c r="E81" s="426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15" t="s">
        <v>89</v>
      </c>
      <c r="C82" s="516"/>
      <c r="D82" s="282"/>
      <c r="E82" s="426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1.3000000000000003</v>
      </c>
      <c r="B83" s="515" t="s">
        <v>90</v>
      </c>
      <c r="C83" s="516"/>
      <c r="D83" s="282"/>
      <c r="E83" s="426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515" t="s">
        <v>67</v>
      </c>
      <c r="C84" s="516"/>
      <c r="D84" s="282"/>
      <c r="E84" s="426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515" t="s">
        <v>68</v>
      </c>
      <c r="C85" s="516"/>
      <c r="D85" s="282"/>
      <c r="E85" s="426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515"/>
      <c r="C86" s="516"/>
      <c r="D86" s="282"/>
      <c r="E86" s="426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15" t="s">
        <v>93</v>
      </c>
      <c r="C87" s="516"/>
      <c r="D87" s="283">
        <f>SUM(D88:D90)</f>
        <v>0</v>
      </c>
      <c r="E87" s="425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5" t="s">
        <v>64</v>
      </c>
      <c r="C88" s="516"/>
      <c r="D88" s="282"/>
      <c r="E88" s="426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15" t="s">
        <v>63</v>
      </c>
      <c r="C89" s="516"/>
      <c r="D89" s="282"/>
      <c r="E89" s="426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15" t="s">
        <v>52</v>
      </c>
      <c r="C90" s="516"/>
      <c r="D90" s="282"/>
      <c r="E90" s="426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hidden="1" customHeight="1">
      <c r="A91" s="40" t="s">
        <v>60</v>
      </c>
      <c r="B91" s="511" t="s">
        <v>155</v>
      </c>
      <c r="C91" s="512"/>
      <c r="D91" s="291">
        <f>SUM(D92:D93)</f>
        <v>0</v>
      </c>
      <c r="E91" s="424"/>
      <c r="F91" s="114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 thickBot="1">
      <c r="A92" s="71">
        <v>1</v>
      </c>
      <c r="B92" s="515" t="s">
        <v>16</v>
      </c>
      <c r="C92" s="516"/>
      <c r="D92" s="282"/>
      <c r="E92" s="426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5"/>
      <c r="C93" s="516"/>
      <c r="D93" s="282"/>
      <c r="E93" s="426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1" t="s">
        <v>41</v>
      </c>
      <c r="C94" s="512"/>
      <c r="D94" s="291">
        <f>D19+D20-D35</f>
        <v>242.19999999999709</v>
      </c>
      <c r="E94" s="467" t="s">
        <v>250</v>
      </c>
      <c r="F94" s="506" t="s">
        <v>206</v>
      </c>
      <c r="G94" s="507"/>
      <c r="H94" s="307"/>
      <c r="I94" s="307"/>
      <c r="J94" s="306"/>
      <c r="K94" s="98"/>
      <c r="L94" s="98"/>
      <c r="M94" s="98"/>
    </row>
    <row r="95" spans="1:13" s="81" customFormat="1" ht="32.25" customHeight="1">
      <c r="A95" s="86"/>
      <c r="B95" s="87"/>
      <c r="C95" s="87"/>
      <c r="F95" s="114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5" t="str">
        <f>+'Ekamut-caxs'!C80</f>
        <v>ՄԱՐԻԱՄ   ԶՈՀՐԱԲՅԱՆ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8" t="s">
        <v>97</v>
      </c>
      <c r="E97" s="429"/>
      <c r="F97" s="191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7" t="str">
        <f>+'Ekamut-caxs'!C82</f>
        <v>ԳՈՀԱՐ   ԽՈՋԱՅԱՆ</v>
      </c>
      <c r="E98" s="430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8" t="s">
        <v>97</v>
      </c>
      <c r="E99" s="429"/>
      <c r="F99" s="191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0" customFormat="1" ht="97.5" customHeight="1">
      <c r="B101" s="493" t="str">
        <f>+'Ekamut-caxs'!B85</f>
        <v>ԵՐԵՎԱՆԻ ՔԱՂԱՔԱՊԵՏ՝</v>
      </c>
      <c r="C101" s="261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2</xdr:col>
                <xdr:colOff>2543175</xdr:colOff>
                <xdr:row>101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54" zoomScaleSheetLayoutView="100" workbookViewId="0">
      <selection activeCell="A54" sqref="A54:XFD55"/>
    </sheetView>
  </sheetViews>
  <sheetFormatPr defaultColWidth="9.140625"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1" t="s">
        <v>57</v>
      </c>
      <c r="B1" s="521"/>
      <c r="C1" s="521"/>
      <c r="D1" s="521"/>
      <c r="E1" s="521"/>
      <c r="F1" s="521"/>
    </row>
    <row r="2" spans="1:18" s="22" customFormat="1" ht="25.5" customHeight="1">
      <c r="A2" s="501" t="str">
        <f>+'Ekamut-caxs'!A14:D14</f>
        <v xml:space="preserve">«Երևանի հ․121 մսուր-մանկապարտեզ» ՀՈԱԿ-ի </v>
      </c>
      <c r="B2" s="501"/>
      <c r="C2" s="501"/>
      <c r="D2" s="501"/>
      <c r="E2" s="501"/>
      <c r="F2" s="501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4" t="s">
        <v>258</v>
      </c>
      <c r="B3" s="524"/>
      <c r="C3" s="524"/>
      <c r="D3" s="524"/>
      <c r="E3" s="524"/>
      <c r="F3" s="524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7" t="s">
        <v>208</v>
      </c>
      <c r="D5" s="247" t="s">
        <v>209</v>
      </c>
      <c r="E5" s="66" t="s">
        <v>53</v>
      </c>
      <c r="F5" s="347" t="s">
        <v>241</v>
      </c>
    </row>
    <row r="6" spans="1:18" s="22" customFormat="1" ht="31.5" customHeight="1">
      <c r="A6" s="63" t="s">
        <v>7</v>
      </c>
      <c r="B6" s="64" t="s">
        <v>148</v>
      </c>
      <c r="C6" s="310">
        <f>SUM(C7:C18,C21:C24)</f>
        <v>61356.6</v>
      </c>
      <c r="D6" s="310">
        <f>SUM(D7:D18,D21:D24)-D8-D11</f>
        <v>61926.000000000007</v>
      </c>
      <c r="E6" s="310">
        <f t="shared" ref="E6:E66" si="0">D6-C6</f>
        <v>569.40000000000873</v>
      </c>
      <c r="F6" s="416"/>
      <c r="G6" s="21">
        <f>+'Ekamut-caxs'!D35</f>
        <v>61926.000000000007</v>
      </c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4" t="s">
        <v>120</v>
      </c>
      <c r="C7" s="296">
        <v>58368</v>
      </c>
      <c r="D7" s="297">
        <f>+'Ekamut-caxs'!D18</f>
        <v>58368</v>
      </c>
      <c r="E7" s="297">
        <f t="shared" si="0"/>
        <v>0</v>
      </c>
      <c r="F7" s="296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2">
        <v>2</v>
      </c>
      <c r="B8" s="284" t="s">
        <v>261</v>
      </c>
      <c r="C8" s="463">
        <f>+C9+C10</f>
        <v>0</v>
      </c>
      <c r="D8" s="297">
        <f>+'Ekamut-caxs'!D19</f>
        <v>20.8</v>
      </c>
      <c r="E8" s="297">
        <f t="shared" si="0"/>
        <v>20.8</v>
      </c>
      <c r="F8" s="296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262</v>
      </c>
      <c r="C9" s="464">
        <v>0</v>
      </c>
      <c r="D9" s="297">
        <f>+'Ekamut-caxs'!D20</f>
        <v>20.8</v>
      </c>
      <c r="E9" s="297">
        <f t="shared" si="0"/>
        <v>20.8</v>
      </c>
      <c r="F9" s="296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265</v>
      </c>
      <c r="C10" s="464"/>
      <c r="D10" s="297">
        <f>+'Ekamut-caxs'!D21</f>
        <v>0</v>
      </c>
      <c r="E10" s="297">
        <f t="shared" si="0"/>
        <v>0</v>
      </c>
      <c r="F10" s="296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2">
        <v>3</v>
      </c>
      <c r="B11" s="281" t="s">
        <v>266</v>
      </c>
      <c r="C11" s="463">
        <f>+C12+C13</f>
        <v>0</v>
      </c>
      <c r="D11" s="297">
        <f>+'Ekamut-caxs'!D22</f>
        <v>534.79999999999995</v>
      </c>
      <c r="E11" s="297">
        <f t="shared" si="0"/>
        <v>534.79999999999995</v>
      </c>
      <c r="F11" s="296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2" t="s">
        <v>263</v>
      </c>
      <c r="C12" s="464"/>
      <c r="D12" s="297">
        <f>+'Ekamut-caxs'!D23</f>
        <v>0</v>
      </c>
      <c r="E12" s="297">
        <f t="shared" si="0"/>
        <v>0</v>
      </c>
      <c r="F12" s="296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3" t="s">
        <v>264</v>
      </c>
      <c r="C13" s="464">
        <v>0</v>
      </c>
      <c r="D13" s="297">
        <f>+'Ekamut-caxs'!D24</f>
        <v>534.79999999999995</v>
      </c>
      <c r="E13" s="297">
        <f t="shared" si="0"/>
        <v>534.79999999999995</v>
      </c>
      <c r="F13" s="296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2">
        <v>4</v>
      </c>
      <c r="B14" s="284" t="s">
        <v>271</v>
      </c>
      <c r="C14" s="464">
        <v>0</v>
      </c>
      <c r="D14" s="297">
        <f>+'Ekamut-caxs'!D25</f>
        <v>13.8</v>
      </c>
      <c r="E14" s="297">
        <f t="shared" si="0"/>
        <v>13.8</v>
      </c>
      <c r="F14" s="296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5</v>
      </c>
      <c r="B15" s="284" t="s">
        <v>8</v>
      </c>
      <c r="C15" s="296"/>
      <c r="D15" s="297">
        <f>+'Ekamut-caxs'!D26</f>
        <v>0</v>
      </c>
      <c r="E15" s="297">
        <f>D15-C15</f>
        <v>0</v>
      </c>
      <c r="F15" s="296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4" t="s">
        <v>55</v>
      </c>
      <c r="C16" s="298"/>
      <c r="D16" s="297">
        <f>+'Ekamut-caxs'!D27</f>
        <v>0</v>
      </c>
      <c r="E16" s="297">
        <f t="shared" si="0"/>
        <v>0</v>
      </c>
      <c r="F16" s="296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4" t="s">
        <v>65</v>
      </c>
      <c r="C17" s="298"/>
      <c r="D17" s="297">
        <f>+'Ekamut-caxs'!D28</f>
        <v>0</v>
      </c>
      <c r="E17" s="297">
        <f t="shared" si="0"/>
        <v>0</v>
      </c>
      <c r="F17" s="296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299" t="s">
        <v>127</v>
      </c>
      <c r="C18" s="300">
        <f>SUM(C19:C20)</f>
        <v>2988.6</v>
      </c>
      <c r="D18" s="300">
        <f>SUM(D19:D20)</f>
        <v>2988.6</v>
      </c>
      <c r="E18" s="297">
        <f t="shared" si="0"/>
        <v>0</v>
      </c>
      <c r="F18" s="296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74</v>
      </c>
      <c r="C19" s="253">
        <v>2988.6</v>
      </c>
      <c r="D19" s="254">
        <f>+'Ekamut-caxs'!D30</f>
        <v>2988.6</v>
      </c>
      <c r="E19" s="254">
        <f t="shared" si="0"/>
        <v>0</v>
      </c>
      <c r="F19" s="255"/>
    </row>
    <row r="20" spans="1:18" ht="18.75" hidden="1" customHeight="1">
      <c r="A20" s="27">
        <v>8.1999999999999993</v>
      </c>
      <c r="B20" s="32" t="s">
        <v>75</v>
      </c>
      <c r="C20" s="253"/>
      <c r="D20" s="254">
        <f>+'Ekamut-caxs'!D31</f>
        <v>0</v>
      </c>
      <c r="E20" s="254">
        <f t="shared" si="0"/>
        <v>0</v>
      </c>
      <c r="F20" s="255"/>
    </row>
    <row r="21" spans="1:18" s="58" customFormat="1" ht="18.75" hidden="1" customHeight="1">
      <c r="A21" s="61">
        <v>9</v>
      </c>
      <c r="B21" s="286" t="s">
        <v>10</v>
      </c>
      <c r="C21" s="298"/>
      <c r="D21" s="297">
        <f>+'Ekamut-caxs'!D32</f>
        <v>0</v>
      </c>
      <c r="E21" s="297">
        <f t="shared" si="0"/>
        <v>0</v>
      </c>
      <c r="F21" s="296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6" t="s">
        <v>9</v>
      </c>
      <c r="C22" s="298"/>
      <c r="D22" s="297"/>
      <c r="E22" s="297">
        <f t="shared" si="0"/>
        <v>0</v>
      </c>
      <c r="F22" s="296"/>
      <c r="G22" s="57" t="s">
        <v>288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7"/>
      <c r="C23" s="298"/>
      <c r="D23" s="296">
        <f>+'Ekamut-caxs'!D33</f>
        <v>0</v>
      </c>
      <c r="E23" s="296">
        <f>D23-C23</f>
        <v>0</v>
      </c>
      <c r="F23" s="296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7"/>
      <c r="C24" s="298"/>
      <c r="D24" s="296">
        <f>+'Ekamut-caxs'!D34</f>
        <v>0</v>
      </c>
      <c r="E24" s="296">
        <f>D24-C24</f>
        <v>0</v>
      </c>
      <c r="F24" s="296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1">
        <f>SUM(C26,C30:C36,C40:C62,C64:C65)</f>
        <v>61356.599999999991</v>
      </c>
      <c r="D25" s="311">
        <f>SUM(D26,D30:D36,D40:D62,D64:D65)</f>
        <v>61926.000000000007</v>
      </c>
      <c r="E25" s="310">
        <f t="shared" si="0"/>
        <v>569.40000000001601</v>
      </c>
      <c r="F25" s="416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8" t="s">
        <v>12</v>
      </c>
      <c r="C26" s="298">
        <v>37396.1</v>
      </c>
      <c r="D26" s="300">
        <f>+'Ekamut-caxs'!D38</f>
        <v>37874.6</v>
      </c>
      <c r="E26" s="297">
        <f t="shared" si="0"/>
        <v>478.5</v>
      </c>
      <c r="F26" s="296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6" customFormat="1" ht="21" hidden="1" customHeight="1">
      <c r="A27" s="28">
        <v>1.1000000000000001</v>
      </c>
      <c r="B27" s="154" t="s">
        <v>121</v>
      </c>
      <c r="C27" s="253"/>
      <c r="D27" s="301">
        <f>+'Ekamut-caxs'!D39</f>
        <v>0</v>
      </c>
      <c r="E27" s="254">
        <f>D27-C27</f>
        <v>0</v>
      </c>
      <c r="F27" s="2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155"/>
    </row>
    <row r="28" spans="1:18" s="156" customFormat="1" ht="21" customHeight="1">
      <c r="A28" s="28">
        <v>1.2</v>
      </c>
      <c r="B28" s="154" t="s">
        <v>13</v>
      </c>
      <c r="C28" s="253">
        <v>0</v>
      </c>
      <c r="D28" s="301">
        <f>+'Ekamut-caxs'!D40</f>
        <v>609</v>
      </c>
      <c r="E28" s="254">
        <f>D28-C28</f>
        <v>609</v>
      </c>
      <c r="F28" s="255"/>
      <c r="G28" s="155"/>
      <c r="H28" s="155"/>
      <c r="I28" s="155"/>
      <c r="J28" s="155"/>
      <c r="K28" s="155"/>
      <c r="L28" s="155"/>
      <c r="M28" s="155"/>
      <c r="N28" s="155"/>
      <c r="O28" s="155"/>
      <c r="P28" s="155"/>
      <c r="Q28" s="155"/>
      <c r="R28" s="155"/>
    </row>
    <row r="29" spans="1:18" s="156" customFormat="1" ht="21" hidden="1" customHeight="1">
      <c r="A29" s="28">
        <v>1.3</v>
      </c>
      <c r="B29" s="154" t="str">
        <f>+'Ekamut-caxs'!B41</f>
        <v>կամավոր ատեստ. գծով լրավճար</v>
      </c>
      <c r="C29" s="253"/>
      <c r="D29" s="301">
        <f>+'Ekamut-caxs'!D41</f>
        <v>0</v>
      </c>
      <c r="E29" s="254">
        <f>D29-C29</f>
        <v>0</v>
      </c>
      <c r="F29" s="255"/>
      <c r="G29" s="155"/>
      <c r="H29" s="155"/>
      <c r="I29" s="155"/>
      <c r="J29" s="155"/>
      <c r="K29" s="155"/>
      <c r="L29" s="155"/>
      <c r="M29" s="155"/>
      <c r="N29" s="155"/>
      <c r="O29" s="155"/>
      <c r="P29" s="155"/>
      <c r="Q29" s="155"/>
      <c r="R29" s="155"/>
    </row>
    <row r="30" spans="1:18" s="58" customFormat="1" ht="21" customHeight="1">
      <c r="A30" s="61">
        <v>2</v>
      </c>
      <c r="B30" s="284" t="s">
        <v>16</v>
      </c>
      <c r="C30" s="298">
        <v>13962.6</v>
      </c>
      <c r="D30" s="300">
        <f>+'Ekamut-caxs'!D42</f>
        <v>13850.1</v>
      </c>
      <c r="E30" s="297">
        <f t="shared" si="0"/>
        <v>-112.5</v>
      </c>
      <c r="F30" s="296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4" t="s">
        <v>15</v>
      </c>
      <c r="C31" s="298">
        <v>1673.1</v>
      </c>
      <c r="D31" s="300">
        <f>+'Ekamut-caxs'!D43</f>
        <v>1519.8</v>
      </c>
      <c r="E31" s="297">
        <f t="shared" si="0"/>
        <v>-153.29999999999995</v>
      </c>
      <c r="F31" s="296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4" t="s">
        <v>14</v>
      </c>
      <c r="C32" s="298">
        <v>2023.7</v>
      </c>
      <c r="D32" s="300">
        <f>+'Ekamut-caxs'!D44</f>
        <v>2192.9</v>
      </c>
      <c r="E32" s="297">
        <f t="shared" si="0"/>
        <v>169.20000000000005</v>
      </c>
      <c r="F32" s="296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4" t="s">
        <v>17</v>
      </c>
      <c r="C33" s="298">
        <v>310.5</v>
      </c>
      <c r="D33" s="300">
        <f>+'Ekamut-caxs'!D45</f>
        <v>363.1</v>
      </c>
      <c r="E33" s="297">
        <f t="shared" si="0"/>
        <v>52.600000000000023</v>
      </c>
      <c r="F33" s="296"/>
      <c r="G33" s="193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4" t="s">
        <v>18</v>
      </c>
      <c r="C34" s="298">
        <v>89.4</v>
      </c>
      <c r="D34" s="300">
        <f>+'Ekamut-caxs'!D46</f>
        <v>89.4</v>
      </c>
      <c r="E34" s="297">
        <f t="shared" si="0"/>
        <v>0</v>
      </c>
      <c r="F34" s="296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hidden="1" customHeight="1">
      <c r="A35" s="61">
        <v>7</v>
      </c>
      <c r="B35" s="284" t="s">
        <v>19</v>
      </c>
      <c r="C35" s="298"/>
      <c r="D35" s="300">
        <f>+'Ekamut-caxs'!D47</f>
        <v>0</v>
      </c>
      <c r="E35" s="297">
        <f t="shared" si="0"/>
        <v>0</v>
      </c>
      <c r="F35" s="296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4" t="s">
        <v>20</v>
      </c>
      <c r="C36" s="300">
        <f>SUM(C37:C39)</f>
        <v>177.6</v>
      </c>
      <c r="D36" s="300">
        <f>SUM(D37:D39)</f>
        <v>180.8</v>
      </c>
      <c r="E36" s="297">
        <f t="shared" si="0"/>
        <v>3.2000000000000171</v>
      </c>
      <c r="F36" s="296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3">
        <v>57.6</v>
      </c>
      <c r="D37" s="301">
        <f>+'Ekamut-caxs'!D49</f>
        <v>57.6</v>
      </c>
      <c r="E37" s="254">
        <f t="shared" si="0"/>
        <v>0</v>
      </c>
      <c r="F37" s="255"/>
    </row>
    <row r="38" spans="1:18" ht="21" customHeight="1">
      <c r="A38" s="27">
        <v>8.1999999999999993</v>
      </c>
      <c r="B38" s="32" t="s">
        <v>22</v>
      </c>
      <c r="C38" s="253">
        <v>0</v>
      </c>
      <c r="D38" s="301">
        <f>+'Ekamut-caxs'!D50</f>
        <v>3.2</v>
      </c>
      <c r="E38" s="254">
        <f t="shared" si="0"/>
        <v>3.2</v>
      </c>
      <c r="F38" s="255"/>
    </row>
    <row r="39" spans="1:18" ht="21" customHeight="1">
      <c r="A39" s="27">
        <v>8.3000000000000007</v>
      </c>
      <c r="B39" s="32" t="s">
        <v>23</v>
      </c>
      <c r="C39" s="253">
        <v>120</v>
      </c>
      <c r="D39" s="301">
        <f>+'Ekamut-caxs'!D51</f>
        <v>120</v>
      </c>
      <c r="E39" s="254">
        <f t="shared" si="0"/>
        <v>0</v>
      </c>
      <c r="F39" s="255"/>
    </row>
    <row r="40" spans="1:18" s="58" customFormat="1" ht="21" hidden="1" customHeight="1">
      <c r="A40" s="61">
        <v>9</v>
      </c>
      <c r="B40" s="284" t="s">
        <v>24</v>
      </c>
      <c r="C40" s="298"/>
      <c r="D40" s="300">
        <f>+'Ekamut-caxs'!D52</f>
        <v>0</v>
      </c>
      <c r="E40" s="297">
        <f t="shared" si="0"/>
        <v>0</v>
      </c>
      <c r="F40" s="296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4" t="s">
        <v>31</v>
      </c>
      <c r="C41" s="298">
        <v>735</v>
      </c>
      <c r="D41" s="300">
        <f>+'Ekamut-caxs'!D53</f>
        <v>645.70000000000005</v>
      </c>
      <c r="E41" s="297">
        <f t="shared" si="0"/>
        <v>-89.299999999999955</v>
      </c>
      <c r="F41" s="296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4" t="s">
        <v>25</v>
      </c>
      <c r="C42" s="298">
        <v>140</v>
      </c>
      <c r="D42" s="300">
        <f>+'Ekamut-caxs'!D54</f>
        <v>140</v>
      </c>
      <c r="E42" s="297">
        <f t="shared" si="0"/>
        <v>0</v>
      </c>
      <c r="F42" s="296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89" t="s">
        <v>76</v>
      </c>
      <c r="C43" s="298">
        <v>1080</v>
      </c>
      <c r="D43" s="300">
        <f>+'Ekamut-caxs'!D55</f>
        <v>1080</v>
      </c>
      <c r="E43" s="297">
        <f t="shared" si="0"/>
        <v>0</v>
      </c>
      <c r="F43" s="296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4" t="s">
        <v>50</v>
      </c>
      <c r="C44" s="298"/>
      <c r="D44" s="300">
        <f>+'Ekamut-caxs'!D56</f>
        <v>0</v>
      </c>
      <c r="E44" s="297">
        <f t="shared" si="0"/>
        <v>0</v>
      </c>
      <c r="F44" s="296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4" t="s">
        <v>122</v>
      </c>
      <c r="C45" s="298">
        <v>20</v>
      </c>
      <c r="D45" s="300">
        <f>+'Ekamut-caxs'!D57</f>
        <v>19.399999999999999</v>
      </c>
      <c r="E45" s="297">
        <f>D45-C45</f>
        <v>-0.60000000000000142</v>
      </c>
      <c r="F45" s="296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4" t="s">
        <v>123</v>
      </c>
      <c r="C46" s="298">
        <v>140</v>
      </c>
      <c r="D46" s="300">
        <f>+'Ekamut-caxs'!D58</f>
        <v>147.4</v>
      </c>
      <c r="E46" s="297">
        <f t="shared" si="0"/>
        <v>7.4000000000000057</v>
      </c>
      <c r="F46" s="296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4" t="s">
        <v>26</v>
      </c>
      <c r="C47" s="296">
        <v>300</v>
      </c>
      <c r="D47" s="300">
        <f>+'Ekamut-caxs'!D59</f>
        <v>350</v>
      </c>
      <c r="E47" s="297">
        <f t="shared" si="0"/>
        <v>50</v>
      </c>
      <c r="F47" s="296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4" t="s">
        <v>27</v>
      </c>
      <c r="C48" s="296">
        <v>117</v>
      </c>
      <c r="D48" s="300">
        <f>+'Ekamut-caxs'!D60</f>
        <v>112.3</v>
      </c>
      <c r="E48" s="297">
        <f>D48-C48</f>
        <v>-4.7000000000000028</v>
      </c>
      <c r="F48" s="296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4" t="s">
        <v>69</v>
      </c>
      <c r="C49" s="296"/>
      <c r="D49" s="300">
        <f>+'Ekamut-caxs'!D61</f>
        <v>0</v>
      </c>
      <c r="E49" s="297">
        <f>D49-C49</f>
        <v>0</v>
      </c>
      <c r="F49" s="296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4" t="s">
        <v>56</v>
      </c>
      <c r="C50" s="296"/>
      <c r="D50" s="300">
        <f>+'Ekamut-caxs'!D62</f>
        <v>0</v>
      </c>
      <c r="E50" s="297">
        <f>D50-C50</f>
        <v>0</v>
      </c>
      <c r="F50" s="296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20</v>
      </c>
      <c r="B51" s="284" t="s">
        <v>47</v>
      </c>
      <c r="C51" s="298">
        <v>105</v>
      </c>
      <c r="D51" s="300">
        <f>+'Ekamut-caxs'!D63</f>
        <v>0</v>
      </c>
      <c r="E51" s="297">
        <f t="shared" si="0"/>
        <v>-105</v>
      </c>
      <c r="F51" s="296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21</v>
      </c>
      <c r="B52" s="284" t="s">
        <v>77</v>
      </c>
      <c r="C52" s="298">
        <v>0</v>
      </c>
      <c r="D52" s="300">
        <f>+'Ekamut-caxs'!D64</f>
        <v>14</v>
      </c>
      <c r="E52" s="297">
        <f t="shared" si="0"/>
        <v>14</v>
      </c>
      <c r="F52" s="296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22</v>
      </c>
      <c r="B53" s="284" t="s">
        <v>78</v>
      </c>
      <c r="C53" s="296">
        <v>95</v>
      </c>
      <c r="D53" s="300">
        <f>+'Ekamut-caxs'!D65</f>
        <v>95</v>
      </c>
      <c r="E53" s="297">
        <f t="shared" si="0"/>
        <v>0</v>
      </c>
      <c r="F53" s="296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23</v>
      </c>
      <c r="B54" s="284" t="s">
        <v>48</v>
      </c>
      <c r="C54" s="296">
        <v>3</v>
      </c>
      <c r="D54" s="300">
        <f>+'Ekamut-caxs'!D66</f>
        <v>3</v>
      </c>
      <c r="E54" s="297">
        <f t="shared" ref="E54:E65" si="1">D54-C54</f>
        <v>0</v>
      </c>
      <c r="F54" s="296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hidden="1" customHeight="1">
      <c r="A55" s="61">
        <v>24</v>
      </c>
      <c r="B55" s="284" t="s">
        <v>124</v>
      </c>
      <c r="C55" s="296"/>
      <c r="D55" s="300">
        <f>+'Ekamut-caxs'!D67</f>
        <v>0</v>
      </c>
      <c r="E55" s="297">
        <f t="shared" si="1"/>
        <v>0</v>
      </c>
      <c r="F55" s="296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4" t="s">
        <v>49</v>
      </c>
      <c r="C56" s="296"/>
      <c r="D56" s="300">
        <f>+'Ekamut-caxs'!D68</f>
        <v>0</v>
      </c>
      <c r="E56" s="297">
        <f t="shared" si="1"/>
        <v>0</v>
      </c>
      <c r="F56" s="296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26</v>
      </c>
      <c r="B57" s="284" t="s">
        <v>66</v>
      </c>
      <c r="C57" s="296">
        <v>0</v>
      </c>
      <c r="D57" s="300">
        <f>+'Ekamut-caxs'!D69</f>
        <v>20.8</v>
      </c>
      <c r="E57" s="297">
        <f t="shared" si="1"/>
        <v>20.8</v>
      </c>
      <c r="F57" s="296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6"/>
      <c r="D58" s="300">
        <f>+'Ekamut-caxs'!D70</f>
        <v>0</v>
      </c>
      <c r="E58" s="297">
        <f t="shared" si="1"/>
        <v>0</v>
      </c>
      <c r="F58" s="296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84" t="s">
        <v>158</v>
      </c>
      <c r="C59" s="296"/>
      <c r="D59" s="300">
        <f>+'Ekamut-caxs'!D71</f>
        <v>0</v>
      </c>
      <c r="E59" s="297">
        <f t="shared" si="1"/>
        <v>0</v>
      </c>
      <c r="F59" s="296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29</v>
      </c>
      <c r="B60" s="287"/>
      <c r="C60" s="296"/>
      <c r="D60" s="298">
        <f>+'Ekamut-caxs'!D72</f>
        <v>0</v>
      </c>
      <c r="E60" s="296">
        <f>D60-C60</f>
        <v>0</v>
      </c>
      <c r="F60" s="296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7"/>
      <c r="C61" s="296"/>
      <c r="D61" s="298">
        <f>+'Ekamut-caxs'!D73</f>
        <v>0</v>
      </c>
      <c r="E61" s="296">
        <f>D61-C61</f>
        <v>0</v>
      </c>
      <c r="F61" s="296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31</v>
      </c>
      <c r="B62" s="288" t="s">
        <v>28</v>
      </c>
      <c r="C62" s="296">
        <v>2988.6</v>
      </c>
      <c r="D62" s="300">
        <f>+'Ekamut-caxs'!D74</f>
        <v>2988.6</v>
      </c>
      <c r="E62" s="297">
        <f t="shared" si="1"/>
        <v>0</v>
      </c>
      <c r="F62" s="296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31.1</v>
      </c>
      <c r="B63" s="30" t="s">
        <v>80</v>
      </c>
      <c r="C63" s="255">
        <v>2988.6</v>
      </c>
      <c r="D63" s="301">
        <f>+'Ekamut-caxs'!D75</f>
        <v>2988.6</v>
      </c>
      <c r="E63" s="254">
        <f t="shared" si="1"/>
        <v>0</v>
      </c>
      <c r="F63" s="255"/>
      <c r="G63" s="158"/>
    </row>
    <row r="64" spans="1:18" s="58" customFormat="1" ht="21" hidden="1" customHeight="1">
      <c r="A64" s="61">
        <v>32</v>
      </c>
      <c r="B64" s="299" t="s">
        <v>81</v>
      </c>
      <c r="C64" s="296"/>
      <c r="D64" s="300">
        <f>+'Ekamut-caxs'!D76</f>
        <v>0</v>
      </c>
      <c r="E64" s="297">
        <f t="shared" si="1"/>
        <v>0</v>
      </c>
      <c r="F64" s="296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hidden="1" customHeight="1">
      <c r="A65" s="61">
        <v>33</v>
      </c>
      <c r="B65" s="284" t="s">
        <v>70</v>
      </c>
      <c r="C65" s="296"/>
      <c r="D65" s="300">
        <f>+'Ekamut-caxs'!D77</f>
        <v>239.1</v>
      </c>
      <c r="E65" s="297">
        <f t="shared" si="1"/>
        <v>239.1</v>
      </c>
      <c r="F65" s="296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0">
        <f>C6-C25</f>
        <v>0</v>
      </c>
      <c r="D66" s="310">
        <f>D6-D25</f>
        <v>0</v>
      </c>
      <c r="E66" s="310">
        <f t="shared" si="0"/>
        <v>0</v>
      </c>
      <c r="F66" s="41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3" t="str">
        <f>+'Ekamut-caxs'!C80</f>
        <v>ՄԱՐԻԱՄ   ԶՈՀՐԱԲՅԱՆ</v>
      </c>
      <c r="E68" s="523"/>
      <c r="F68" s="122"/>
    </row>
    <row r="69" spans="1:18" ht="9.75" customHeight="1">
      <c r="B69" s="38"/>
      <c r="D69" s="522" t="s">
        <v>5</v>
      </c>
      <c r="E69" s="522"/>
      <c r="F69" s="346"/>
    </row>
    <row r="70" spans="1:18" ht="24.75" customHeight="1">
      <c r="B70" s="37" t="s">
        <v>6</v>
      </c>
      <c r="C70" s="24"/>
      <c r="D70" s="523" t="str">
        <f>+'Ekamut-caxs'!C82</f>
        <v>ԳՈՀԱՐ   ԽՈՋԱՅԱՆ</v>
      </c>
      <c r="E70" s="523"/>
      <c r="F70" s="122"/>
    </row>
    <row r="71" spans="1:18" ht="11.25" customHeight="1">
      <c r="D71" s="522" t="s">
        <v>5</v>
      </c>
      <c r="E71" s="522"/>
      <c r="F71" s="346"/>
    </row>
    <row r="72" spans="1:18" s="19" customFormat="1">
      <c r="A72" s="24"/>
      <c r="B72" s="157" t="s">
        <v>1</v>
      </c>
      <c r="C72" s="20"/>
      <c r="D72" s="20"/>
      <c r="E72" s="20"/>
      <c r="F72" s="20"/>
    </row>
    <row r="73" spans="1:18" s="19" customFormat="1">
      <c r="A73" s="115"/>
    </row>
    <row r="74" spans="1:18" s="19" customFormat="1">
      <c r="A74" s="115"/>
    </row>
    <row r="75" spans="1:18" s="19" customFormat="1">
      <c r="A75" s="115"/>
    </row>
    <row r="76" spans="1:18" s="19" customFormat="1">
      <c r="A76" s="115"/>
    </row>
    <row r="77" spans="1:18" s="19" customFormat="1">
      <c r="A77" s="115"/>
    </row>
    <row r="78" spans="1:18" s="19" customFormat="1">
      <c r="A78" s="115"/>
    </row>
    <row r="79" spans="1:18" s="19" customFormat="1">
      <c r="A79" s="115"/>
    </row>
    <row r="80" spans="1:18" s="19" customFormat="1">
      <c r="A80" s="115"/>
    </row>
    <row r="81" spans="1:1" s="19" customFormat="1">
      <c r="A81" s="115"/>
    </row>
    <row r="82" spans="1:1" s="19" customFormat="1">
      <c r="A82" s="115"/>
    </row>
    <row r="83" spans="1:1" s="19" customFormat="1">
      <c r="A83" s="115"/>
    </row>
    <row r="84" spans="1:1" s="19" customFormat="1">
      <c r="A84" s="115"/>
    </row>
    <row r="85" spans="1:1" s="19" customFormat="1">
      <c r="A85" s="115"/>
    </row>
    <row r="86" spans="1:1" s="19" customFormat="1">
      <c r="A86" s="115"/>
    </row>
    <row r="87" spans="1:1" s="19" customFormat="1">
      <c r="A87" s="115"/>
    </row>
    <row r="88" spans="1:1" s="19" customFormat="1">
      <c r="A88" s="115"/>
    </row>
    <row r="89" spans="1:1" s="19" customFormat="1">
      <c r="A89" s="115"/>
    </row>
    <row r="90" spans="1:1" s="19" customFormat="1">
      <c r="A90" s="1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43" zoomScaleSheetLayoutView="100" workbookViewId="0">
      <selection activeCell="A54" sqref="A54:XFD55"/>
    </sheetView>
  </sheetViews>
  <sheetFormatPr defaultColWidth="9.140625"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29"/>
    <col min="8" max="13" width="9.140625" style="115"/>
    <col min="14" max="20" width="9.140625" style="123"/>
    <col min="21" max="16384" width="9.140625" style="20"/>
  </cols>
  <sheetData>
    <row r="1" spans="1:20" ht="23.25" customHeight="1">
      <c r="A1" s="521" t="s">
        <v>83</v>
      </c>
      <c r="B1" s="521"/>
      <c r="C1" s="521"/>
      <c r="D1" s="521"/>
      <c r="E1" s="521"/>
      <c r="F1" s="521"/>
    </row>
    <row r="2" spans="1:20" s="22" customFormat="1" ht="26.25" customHeight="1">
      <c r="A2" s="501" t="str">
        <f>+'Ekamut-caxs'!A14:D14</f>
        <v xml:space="preserve">«Երևանի հ․121 մսուր-մանկապարտեզ» ՀՈԱԿ-ի </v>
      </c>
      <c r="B2" s="501"/>
      <c r="C2" s="501"/>
      <c r="D2" s="501"/>
      <c r="E2" s="501"/>
      <c r="F2" s="501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27.75" customHeight="1">
      <c r="A3" s="524" t="s">
        <v>259</v>
      </c>
      <c r="B3" s="524"/>
      <c r="C3" s="524"/>
      <c r="D3" s="524"/>
      <c r="E3" s="524"/>
      <c r="F3" s="524"/>
      <c r="G3" s="130"/>
      <c r="H3" s="117"/>
      <c r="I3" s="117"/>
      <c r="J3" s="117"/>
      <c r="K3" s="117"/>
      <c r="L3" s="117"/>
    </row>
    <row r="4" spans="1:20" s="22" customFormat="1" ht="18" customHeight="1">
      <c r="A4" s="10"/>
      <c r="B4" s="10"/>
      <c r="F4" s="11" t="s">
        <v>46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9" customFormat="1" ht="75.75" customHeight="1">
      <c r="A5" s="90" t="s">
        <v>3</v>
      </c>
      <c r="B5" s="92" t="s">
        <v>33</v>
      </c>
      <c r="C5" s="247" t="s">
        <v>208</v>
      </c>
      <c r="D5" s="247" t="s">
        <v>209</v>
      </c>
      <c r="E5" s="91" t="s">
        <v>53</v>
      </c>
      <c r="F5" s="347" t="str">
        <f>+'Ekamutneri hamematakan'!F5</f>
        <v>Ծանոթություն հոդվածային ավելացումների վերաբերյալ</v>
      </c>
      <c r="G5" s="132"/>
      <c r="H5" s="118"/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2" t="s">
        <v>7</v>
      </c>
      <c r="B6" s="13" t="s">
        <v>34</v>
      </c>
      <c r="C6" s="256">
        <v>2201.3000000000002</v>
      </c>
      <c r="D6" s="256">
        <f>+C6</f>
        <v>2201.3000000000002</v>
      </c>
      <c r="E6" s="291">
        <f t="shared" ref="E6:E68" si="0">D6-C6</f>
        <v>0</v>
      </c>
      <c r="F6" s="256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2" t="s">
        <v>11</v>
      </c>
      <c r="B7" s="13" t="s">
        <v>84</v>
      </c>
      <c r="C7" s="291">
        <f>SUM(C8:C9,C12,C15:C22)</f>
        <v>58368</v>
      </c>
      <c r="D7" s="291">
        <f>SUM(D8:D9,D12,D15:D22)</f>
        <v>58923.600000000006</v>
      </c>
      <c r="E7" s="291">
        <f>D7-C7</f>
        <v>555.60000000000582</v>
      </c>
      <c r="F7" s="256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58" customFormat="1" ht="17.25" customHeight="1">
      <c r="A8" s="61">
        <v>1</v>
      </c>
      <c r="B8" s="281" t="s">
        <v>120</v>
      </c>
      <c r="C8" s="282">
        <v>58368</v>
      </c>
      <c r="D8" s="283">
        <f>+'Dramakan hosqer'!D21</f>
        <v>58368</v>
      </c>
      <c r="E8" s="283">
        <f>D8-C8</f>
        <v>0</v>
      </c>
      <c r="F8" s="282"/>
      <c r="G8" s="106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58" customFormat="1" ht="17.25" customHeight="1">
      <c r="A9" s="61">
        <v>2</v>
      </c>
      <c r="B9" s="284" t="s">
        <v>261</v>
      </c>
      <c r="C9" s="283">
        <f>+C10+C11</f>
        <v>0</v>
      </c>
      <c r="D9" s="283">
        <f>+'Dramakan hosqer'!D22</f>
        <v>20.8</v>
      </c>
      <c r="E9" s="283">
        <f t="shared" ref="E9:E14" si="1">D9-C9</f>
        <v>20.8</v>
      </c>
      <c r="F9" s="282"/>
      <c r="G9" s="106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58" customFormat="1" ht="17.25" customHeight="1">
      <c r="A10" s="27">
        <v>2.1</v>
      </c>
      <c r="B10" s="32" t="s">
        <v>262</v>
      </c>
      <c r="C10" s="257"/>
      <c r="D10" s="283">
        <f>+'Dramakan hosqer'!D23</f>
        <v>20.8</v>
      </c>
      <c r="E10" s="283">
        <f t="shared" si="1"/>
        <v>20.8</v>
      </c>
      <c r="F10" s="282"/>
      <c r="G10" s="106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58" customFormat="1" ht="17.25" hidden="1" customHeight="1">
      <c r="A11" s="27">
        <v>2.2000000000000002</v>
      </c>
      <c r="B11" s="32" t="s">
        <v>265</v>
      </c>
      <c r="C11" s="257"/>
      <c r="D11" s="283">
        <f>+'Dramakan hosqer'!D24</f>
        <v>0</v>
      </c>
      <c r="E11" s="283">
        <f t="shared" si="1"/>
        <v>0</v>
      </c>
      <c r="F11" s="282"/>
      <c r="G11" s="106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58" customFormat="1" ht="17.25" customHeight="1">
      <c r="A12" s="61">
        <v>3</v>
      </c>
      <c r="B12" s="281" t="s">
        <v>266</v>
      </c>
      <c r="C12" s="283">
        <f>+C13+C14</f>
        <v>0</v>
      </c>
      <c r="D12" s="283">
        <f>+'Dramakan hosqer'!D25</f>
        <v>534.79999999999995</v>
      </c>
      <c r="E12" s="283">
        <f t="shared" si="1"/>
        <v>534.79999999999995</v>
      </c>
      <c r="F12" s="282"/>
      <c r="G12" s="106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58" customFormat="1" ht="27" customHeight="1">
      <c r="A13" s="27">
        <v>3.1</v>
      </c>
      <c r="B13" s="432" t="s">
        <v>263</v>
      </c>
      <c r="C13" s="257"/>
      <c r="D13" s="283">
        <f>+'Dramakan hosqer'!D26</f>
        <v>0</v>
      </c>
      <c r="E13" s="283">
        <f t="shared" si="1"/>
        <v>0</v>
      </c>
      <c r="F13" s="282"/>
      <c r="G13" s="106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58" customFormat="1" ht="20.25" customHeight="1">
      <c r="A14" s="27">
        <v>3.2</v>
      </c>
      <c r="B14" s="433" t="s">
        <v>264</v>
      </c>
      <c r="C14" s="257"/>
      <c r="D14" s="283">
        <f>+'Dramakan hosqer'!D27</f>
        <v>534.79999999999995</v>
      </c>
      <c r="E14" s="283">
        <f t="shared" si="1"/>
        <v>534.79999999999995</v>
      </c>
      <c r="F14" s="282"/>
      <c r="G14" s="106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58" customFormat="1" ht="17.25" hidden="1" customHeight="1">
      <c r="A15" s="61">
        <v>4</v>
      </c>
      <c r="B15" s="284" t="s">
        <v>8</v>
      </c>
      <c r="C15" s="282"/>
      <c r="D15" s="283">
        <f>+'Dramakan hosqer'!D28</f>
        <v>0</v>
      </c>
      <c r="E15" s="283">
        <f t="shared" si="0"/>
        <v>0</v>
      </c>
      <c r="F15" s="282"/>
      <c r="G15" s="106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58" customFormat="1" ht="17.25" hidden="1" customHeight="1">
      <c r="A16" s="61">
        <v>5</v>
      </c>
      <c r="B16" s="285" t="s">
        <v>55</v>
      </c>
      <c r="C16" s="282"/>
      <c r="D16" s="283">
        <f>+'Dramakan hosqer'!D29</f>
        <v>0</v>
      </c>
      <c r="E16" s="283">
        <f t="shared" si="0"/>
        <v>0</v>
      </c>
      <c r="F16" s="282"/>
      <c r="G16" s="106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58" customFormat="1" ht="17.25" hidden="1" customHeight="1">
      <c r="A17" s="61">
        <v>6</v>
      </c>
      <c r="B17" s="286" t="s">
        <v>65</v>
      </c>
      <c r="C17" s="282"/>
      <c r="D17" s="283">
        <f>+'Dramakan hosqer'!D30</f>
        <v>0</v>
      </c>
      <c r="E17" s="283">
        <f t="shared" si="0"/>
        <v>0</v>
      </c>
      <c r="F17" s="282"/>
      <c r="G17" s="106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58" customFormat="1" ht="17.25" hidden="1" customHeight="1">
      <c r="A18" s="61">
        <v>7</v>
      </c>
      <c r="B18" s="281" t="s">
        <v>35</v>
      </c>
      <c r="C18" s="282"/>
      <c r="D18" s="283">
        <f>+'Dramakan hosqer'!D31</f>
        <v>0</v>
      </c>
      <c r="E18" s="283">
        <f t="shared" si="0"/>
        <v>0</v>
      </c>
      <c r="F18" s="282"/>
      <c r="G18" s="106"/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58" customFormat="1" ht="17.25" hidden="1" customHeight="1">
      <c r="A19" s="61">
        <v>8</v>
      </c>
      <c r="B19" s="281" t="s">
        <v>10</v>
      </c>
      <c r="C19" s="282"/>
      <c r="D19" s="283">
        <f>+'Dramakan hosqer'!D32</f>
        <v>0</v>
      </c>
      <c r="E19" s="283">
        <f>D19-C19</f>
        <v>0</v>
      </c>
      <c r="F19" s="282"/>
      <c r="G19" s="106"/>
      <c r="H19" s="119"/>
      <c r="I19" s="119"/>
      <c r="J19" s="119"/>
      <c r="K19" s="119"/>
      <c r="L19" s="119"/>
      <c r="M19" s="119"/>
      <c r="N19" s="126"/>
      <c r="O19" s="126"/>
      <c r="P19" s="126"/>
      <c r="Q19" s="126"/>
      <c r="R19" s="126"/>
      <c r="S19" s="126"/>
      <c r="T19" s="126"/>
    </row>
    <row r="20" spans="1:20" s="58" customFormat="1" ht="17.25" hidden="1" customHeight="1">
      <c r="A20" s="61">
        <v>9</v>
      </c>
      <c r="B20" s="281" t="s">
        <v>9</v>
      </c>
      <c r="C20" s="282"/>
      <c r="D20" s="283"/>
      <c r="E20" s="283">
        <f>D20-C20</f>
        <v>0</v>
      </c>
      <c r="F20" s="282"/>
      <c r="G20" s="57" t="s">
        <v>288</v>
      </c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s="58" customFormat="1" ht="17.25" hidden="1" customHeight="1">
      <c r="A21" s="61">
        <v>10</v>
      </c>
      <c r="B21" s="287"/>
      <c r="C21" s="282"/>
      <c r="D21" s="282">
        <f>+'Dramakan hosqer'!D33</f>
        <v>0</v>
      </c>
      <c r="E21" s="282">
        <f t="shared" si="0"/>
        <v>0</v>
      </c>
      <c r="F21" s="282"/>
      <c r="G21" s="106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s="58" customFormat="1" ht="17.25" hidden="1" customHeight="1">
      <c r="A22" s="61">
        <v>11</v>
      </c>
      <c r="B22" s="287"/>
      <c r="C22" s="282"/>
      <c r="D22" s="282">
        <f>+'Dramakan hosqer'!D34</f>
        <v>0</v>
      </c>
      <c r="E22" s="282">
        <f>D22-C22</f>
        <v>0</v>
      </c>
      <c r="F22" s="282"/>
      <c r="G22" s="106" t="s">
        <v>194</v>
      </c>
      <c r="H22" s="119"/>
      <c r="I22" s="119"/>
      <c r="J22" s="119"/>
      <c r="K22" s="119"/>
      <c r="L22" s="119"/>
      <c r="M22" s="119"/>
      <c r="N22" s="126"/>
      <c r="O22" s="126"/>
      <c r="P22" s="126"/>
      <c r="Q22" s="126"/>
      <c r="R22" s="126"/>
      <c r="S22" s="126"/>
      <c r="T22" s="126"/>
    </row>
    <row r="23" spans="1:20" s="22" customFormat="1" ht="36" customHeight="1">
      <c r="A23" s="12" t="s">
        <v>36</v>
      </c>
      <c r="B23" s="13" t="s">
        <v>85</v>
      </c>
      <c r="C23" s="291">
        <f>+C24+C67+C79</f>
        <v>60569.299999999988</v>
      </c>
      <c r="D23" s="291">
        <f>+D24+D67+D79</f>
        <v>60882.700000000012</v>
      </c>
      <c r="E23" s="291">
        <f t="shared" si="0"/>
        <v>313.40000000002328</v>
      </c>
      <c r="F23" s="256"/>
      <c r="G23" s="131"/>
      <c r="H23" s="116"/>
      <c r="I23" s="116"/>
      <c r="J23" s="116"/>
      <c r="K23" s="116"/>
      <c r="L23" s="116"/>
      <c r="M23" s="116"/>
      <c r="N23" s="124"/>
      <c r="O23" s="124"/>
      <c r="P23" s="124"/>
      <c r="Q23" s="124"/>
      <c r="R23" s="124"/>
      <c r="S23" s="124"/>
      <c r="T23" s="124"/>
    </row>
    <row r="24" spans="1:20" s="22" customFormat="1" ht="21" customHeight="1">
      <c r="A24" s="15" t="s">
        <v>58</v>
      </c>
      <c r="B24" s="13" t="s">
        <v>61</v>
      </c>
      <c r="C24" s="291">
        <f>SUM(C25,C29:C35,C39:C61,C65:C66)</f>
        <v>60566.19999999999</v>
      </c>
      <c r="D24" s="291">
        <f>SUM(D25,D29:D35,D39:D61,D65:D66)</f>
        <v>60882.700000000012</v>
      </c>
      <c r="E24" s="291">
        <f t="shared" si="0"/>
        <v>316.50000000002183</v>
      </c>
      <c r="F24" s="256"/>
      <c r="G24" s="131"/>
      <c r="H24" s="116"/>
      <c r="I24" s="116"/>
      <c r="J24" s="116"/>
      <c r="K24" s="116"/>
      <c r="L24" s="116"/>
      <c r="M24" s="116"/>
      <c r="N24" s="124"/>
      <c r="O24" s="124"/>
      <c r="P24" s="124"/>
      <c r="Q24" s="124"/>
      <c r="R24" s="124"/>
      <c r="S24" s="124"/>
      <c r="T24" s="124"/>
    </row>
    <row r="25" spans="1:20" s="58" customFormat="1" ht="18" customHeight="1">
      <c r="A25" s="61">
        <v>1</v>
      </c>
      <c r="B25" s="288" t="s">
        <v>12</v>
      </c>
      <c r="C25" s="282">
        <v>37396.1</v>
      </c>
      <c r="D25" s="283">
        <f>+'Dramakan hosqer'!D37</f>
        <v>37874.6</v>
      </c>
      <c r="E25" s="283">
        <f t="shared" si="0"/>
        <v>478.5</v>
      </c>
      <c r="F25" s="282"/>
      <c r="G25" s="106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ht="17.25" hidden="1" customHeight="1">
      <c r="A26" s="27">
        <v>1.1000000000000001</v>
      </c>
      <c r="B26" s="32" t="s">
        <v>121</v>
      </c>
      <c r="C26" s="257"/>
      <c r="D26" s="295">
        <f>+'Dramakan hosqer'!D38</f>
        <v>0</v>
      </c>
      <c r="E26" s="295">
        <f t="shared" si="0"/>
        <v>0</v>
      </c>
      <c r="F26" s="257"/>
    </row>
    <row r="27" spans="1:20" ht="18" customHeight="1">
      <c r="A27" s="27">
        <v>1.2</v>
      </c>
      <c r="B27" s="32" t="s">
        <v>13</v>
      </c>
      <c r="C27" s="257"/>
      <c r="D27" s="295">
        <f>+'Dramakan hosqer'!D39</f>
        <v>609</v>
      </c>
      <c r="E27" s="295">
        <f t="shared" si="0"/>
        <v>609</v>
      </c>
      <c r="F27" s="257"/>
    </row>
    <row r="28" spans="1:20" ht="18" customHeight="1">
      <c r="A28" s="27">
        <v>1.3</v>
      </c>
      <c r="B28" s="32" t="str">
        <f>+'Dramakan hosqer'!B40</f>
        <v>կամավոր ատեստ. գծով լրավճար</v>
      </c>
      <c r="C28" s="257"/>
      <c r="D28" s="295">
        <f>+'Dramakan hosqer'!D40</f>
        <v>0</v>
      </c>
      <c r="E28" s="295">
        <f t="shared" si="0"/>
        <v>0</v>
      </c>
      <c r="F28" s="257"/>
    </row>
    <row r="29" spans="1:20" s="58" customFormat="1" ht="18" customHeight="1">
      <c r="A29" s="61">
        <v>2</v>
      </c>
      <c r="B29" s="284" t="s">
        <v>16</v>
      </c>
      <c r="C29" s="282">
        <v>13962.6</v>
      </c>
      <c r="D29" s="283">
        <f>+'Dramakan hosqer'!D41</f>
        <v>13850.1</v>
      </c>
      <c r="E29" s="283">
        <f t="shared" si="0"/>
        <v>-112.5</v>
      </c>
      <c r="F29" s="282"/>
      <c r="G29" s="57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s="58" customFormat="1" ht="18" customHeight="1">
      <c r="A30" s="61">
        <v>3</v>
      </c>
      <c r="B30" s="284" t="s">
        <v>15</v>
      </c>
      <c r="C30" s="282">
        <v>1673.1</v>
      </c>
      <c r="D30" s="283">
        <f>+'Dramakan hosqer'!D42</f>
        <v>1519.8</v>
      </c>
      <c r="E30" s="283">
        <f t="shared" si="0"/>
        <v>-153.29999999999995</v>
      </c>
      <c r="F30" s="282"/>
      <c r="G30" s="106"/>
      <c r="H30" s="119"/>
      <c r="I30" s="119"/>
      <c r="J30" s="119"/>
      <c r="K30" s="119"/>
      <c r="L30" s="119"/>
      <c r="M30" s="119"/>
      <c r="N30" s="126"/>
      <c r="O30" s="126"/>
      <c r="P30" s="126"/>
      <c r="Q30" s="126"/>
      <c r="R30" s="126"/>
      <c r="S30" s="126"/>
      <c r="T30" s="126"/>
    </row>
    <row r="31" spans="1:20" s="58" customFormat="1" ht="18" customHeight="1">
      <c r="A31" s="61">
        <v>4</v>
      </c>
      <c r="B31" s="284" t="s">
        <v>14</v>
      </c>
      <c r="C31" s="282">
        <v>2023.7</v>
      </c>
      <c r="D31" s="283">
        <f>+'Dramakan hosqer'!D43</f>
        <v>2192.9</v>
      </c>
      <c r="E31" s="283">
        <f t="shared" si="0"/>
        <v>169.20000000000005</v>
      </c>
      <c r="F31" s="282"/>
      <c r="G31" s="106"/>
      <c r="H31" s="119"/>
      <c r="I31" s="119"/>
      <c r="J31" s="119"/>
      <c r="K31" s="119"/>
      <c r="L31" s="119"/>
      <c r="M31" s="119"/>
      <c r="N31" s="126"/>
      <c r="O31" s="126"/>
      <c r="P31" s="126"/>
      <c r="Q31" s="126"/>
      <c r="R31" s="126"/>
      <c r="S31" s="126"/>
      <c r="T31" s="126"/>
    </row>
    <row r="32" spans="1:20" s="58" customFormat="1" ht="18" customHeight="1">
      <c r="A32" s="61">
        <v>5</v>
      </c>
      <c r="B32" s="284" t="s">
        <v>17</v>
      </c>
      <c r="C32" s="282">
        <v>310.5</v>
      </c>
      <c r="D32" s="283">
        <f>+'Dramakan hosqer'!D44</f>
        <v>349.3</v>
      </c>
      <c r="E32" s="283">
        <f t="shared" si="0"/>
        <v>38.800000000000011</v>
      </c>
      <c r="F32" s="282"/>
      <c r="G32" s="106"/>
      <c r="H32" s="119"/>
      <c r="I32" s="119"/>
      <c r="J32" s="119"/>
      <c r="K32" s="119"/>
      <c r="L32" s="119"/>
      <c r="M32" s="119"/>
      <c r="N32" s="126"/>
      <c r="O32" s="126"/>
      <c r="P32" s="126"/>
      <c r="Q32" s="126"/>
      <c r="R32" s="126"/>
      <c r="S32" s="126"/>
      <c r="T32" s="126"/>
    </row>
    <row r="33" spans="1:20" s="58" customFormat="1" ht="18" customHeight="1">
      <c r="A33" s="61">
        <v>6</v>
      </c>
      <c r="B33" s="284" t="s">
        <v>18</v>
      </c>
      <c r="C33" s="282">
        <v>89.4</v>
      </c>
      <c r="D33" s="283">
        <f>+'Dramakan hosqer'!D45</f>
        <v>89.4</v>
      </c>
      <c r="E33" s="283">
        <f t="shared" si="0"/>
        <v>0</v>
      </c>
      <c r="F33" s="282"/>
      <c r="G33" s="106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58" customFormat="1" ht="16.5" customHeight="1">
      <c r="A34" s="61">
        <v>7</v>
      </c>
      <c r="B34" s="284" t="s">
        <v>19</v>
      </c>
      <c r="C34" s="282"/>
      <c r="D34" s="283">
        <f>+'Dramakan hosqer'!D46</f>
        <v>0</v>
      </c>
      <c r="E34" s="283">
        <f t="shared" si="0"/>
        <v>0</v>
      </c>
      <c r="F34" s="282"/>
      <c r="G34" s="133"/>
      <c r="H34" s="120"/>
      <c r="I34" s="120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58" customFormat="1" ht="17.25">
      <c r="A35" s="61">
        <v>8</v>
      </c>
      <c r="B35" s="284" t="s">
        <v>20</v>
      </c>
      <c r="C35" s="283">
        <f>SUM(C36:C38)</f>
        <v>177.6</v>
      </c>
      <c r="D35" s="283">
        <f>SUM(D36:D38)</f>
        <v>180.8</v>
      </c>
      <c r="E35" s="283">
        <f t="shared" si="0"/>
        <v>3.2000000000000171</v>
      </c>
      <c r="F35" s="282"/>
      <c r="G35" s="106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ht="18" customHeight="1">
      <c r="A36" s="27">
        <v>8.1</v>
      </c>
      <c r="B36" s="32" t="s">
        <v>21</v>
      </c>
      <c r="C36" s="257">
        <v>57.6</v>
      </c>
      <c r="D36" s="295">
        <f>+'Dramakan hosqer'!D48</f>
        <v>57.6</v>
      </c>
      <c r="E36" s="295">
        <f t="shared" si="0"/>
        <v>0</v>
      </c>
      <c r="F36" s="257"/>
    </row>
    <row r="37" spans="1:20" s="34" customFormat="1" ht="18" customHeight="1">
      <c r="A37" s="27">
        <v>8.1999999999999993</v>
      </c>
      <c r="B37" s="32" t="s">
        <v>22</v>
      </c>
      <c r="C37" s="257"/>
      <c r="D37" s="295">
        <f>+'Dramakan hosqer'!D49</f>
        <v>3.2</v>
      </c>
      <c r="E37" s="295">
        <f t="shared" si="0"/>
        <v>3.2</v>
      </c>
      <c r="F37" s="257"/>
      <c r="G37" s="134"/>
      <c r="H37" s="121"/>
      <c r="I37" s="121"/>
      <c r="J37" s="121"/>
      <c r="K37" s="121"/>
      <c r="L37" s="121"/>
      <c r="M37" s="121"/>
      <c r="N37" s="127"/>
      <c r="O37" s="127"/>
      <c r="P37" s="127"/>
      <c r="Q37" s="127"/>
      <c r="R37" s="127"/>
      <c r="S37" s="127"/>
      <c r="T37" s="127"/>
    </row>
    <row r="38" spans="1:20" ht="18" customHeight="1">
      <c r="A38" s="27">
        <v>8.3000000000000007</v>
      </c>
      <c r="B38" s="32" t="s">
        <v>23</v>
      </c>
      <c r="C38" s="257">
        <v>120</v>
      </c>
      <c r="D38" s="295">
        <f>+'Dramakan hosqer'!D50</f>
        <v>120</v>
      </c>
      <c r="E38" s="295">
        <f t="shared" si="0"/>
        <v>0</v>
      </c>
      <c r="F38" s="257"/>
      <c r="I38" s="136"/>
    </row>
    <row r="39" spans="1:20" s="58" customFormat="1" ht="18" hidden="1" customHeight="1">
      <c r="A39" s="61">
        <v>9</v>
      </c>
      <c r="B39" s="284" t="s">
        <v>24</v>
      </c>
      <c r="C39" s="282"/>
      <c r="D39" s="283">
        <f>+'Dramakan hosqer'!D51</f>
        <v>0</v>
      </c>
      <c r="E39" s="283">
        <f t="shared" si="0"/>
        <v>0</v>
      </c>
      <c r="F39" s="282"/>
      <c r="G39" s="106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58" customFormat="1" ht="18" customHeight="1">
      <c r="A40" s="61">
        <v>10</v>
      </c>
      <c r="B40" s="284" t="s">
        <v>31</v>
      </c>
      <c r="C40" s="282">
        <v>735</v>
      </c>
      <c r="D40" s="283">
        <f>+'Dramakan hosqer'!D52</f>
        <v>645.70000000000005</v>
      </c>
      <c r="E40" s="283">
        <f t="shared" si="0"/>
        <v>-89.299999999999955</v>
      </c>
      <c r="F40" s="282"/>
      <c r="G40" s="6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58" customFormat="1" ht="18" customHeight="1">
      <c r="A41" s="61">
        <v>11</v>
      </c>
      <c r="B41" s="284" t="s">
        <v>25</v>
      </c>
      <c r="C41" s="282">
        <v>140</v>
      </c>
      <c r="D41" s="283">
        <f>+'Dramakan hosqer'!D53</f>
        <v>140</v>
      </c>
      <c r="E41" s="283">
        <f t="shared" si="0"/>
        <v>0</v>
      </c>
      <c r="F41" s="282"/>
      <c r="G41" s="106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58" customFormat="1" ht="18" customHeight="1">
      <c r="A42" s="61">
        <v>12</v>
      </c>
      <c r="B42" s="289" t="s">
        <v>76</v>
      </c>
      <c r="C42" s="282">
        <v>1080</v>
      </c>
      <c r="D42" s="283">
        <f>+'Dramakan hosqer'!D54</f>
        <v>1080</v>
      </c>
      <c r="E42" s="283">
        <f t="shared" si="0"/>
        <v>0</v>
      </c>
      <c r="F42" s="282"/>
      <c r="G42" s="106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58" customFormat="1" ht="18" customHeight="1">
      <c r="A43" s="61">
        <v>12</v>
      </c>
      <c r="B43" s="284" t="s">
        <v>50</v>
      </c>
      <c r="C43" s="282"/>
      <c r="D43" s="283">
        <f>+'Dramakan hosqer'!D55</f>
        <v>0</v>
      </c>
      <c r="E43" s="283">
        <f t="shared" si="0"/>
        <v>0</v>
      </c>
      <c r="F43" s="282"/>
      <c r="G43" s="106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58" customFormat="1" ht="18" customHeight="1">
      <c r="A44" s="61">
        <v>13</v>
      </c>
      <c r="B44" s="284" t="s">
        <v>122</v>
      </c>
      <c r="C44" s="282">
        <v>20</v>
      </c>
      <c r="D44" s="283">
        <f>+'Dramakan hosqer'!D56</f>
        <v>19.399999999999999</v>
      </c>
      <c r="E44" s="283">
        <f t="shared" si="0"/>
        <v>-0.60000000000000142</v>
      </c>
      <c r="F44" s="282"/>
      <c r="G44" s="106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58" customFormat="1" ht="18" customHeight="1">
      <c r="A45" s="61">
        <v>14</v>
      </c>
      <c r="B45" s="284" t="s">
        <v>123</v>
      </c>
      <c r="C45" s="282">
        <v>140</v>
      </c>
      <c r="D45" s="283">
        <f>+'Dramakan hosqer'!D57</f>
        <v>147.4</v>
      </c>
      <c r="E45" s="283">
        <f t="shared" si="0"/>
        <v>7.4000000000000057</v>
      </c>
      <c r="F45" s="282"/>
      <c r="G45" s="106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58" customFormat="1" ht="18" customHeight="1">
      <c r="A46" s="61">
        <v>16</v>
      </c>
      <c r="B46" s="284" t="s">
        <v>26</v>
      </c>
      <c r="C46" s="282">
        <v>300</v>
      </c>
      <c r="D46" s="283">
        <f>+'Dramakan hosqer'!D58</f>
        <v>350</v>
      </c>
      <c r="E46" s="283">
        <f t="shared" si="0"/>
        <v>50</v>
      </c>
      <c r="F46" s="282"/>
      <c r="G46" s="106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58" customFormat="1" ht="18" customHeight="1">
      <c r="A47" s="61">
        <v>15</v>
      </c>
      <c r="B47" s="284" t="s">
        <v>27</v>
      </c>
      <c r="C47" s="282">
        <v>117</v>
      </c>
      <c r="D47" s="283">
        <f>+'Dramakan hosqer'!D59</f>
        <v>112.3</v>
      </c>
      <c r="E47" s="283">
        <f t="shared" si="0"/>
        <v>-4.7000000000000028</v>
      </c>
      <c r="F47" s="282"/>
      <c r="G47" s="106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58" customFormat="1" ht="18" hidden="1" customHeight="1">
      <c r="A48" s="61">
        <v>18</v>
      </c>
      <c r="B48" s="284" t="s">
        <v>69</v>
      </c>
      <c r="C48" s="282"/>
      <c r="D48" s="283">
        <f>+'Dramakan hosqer'!D60</f>
        <v>0</v>
      </c>
      <c r="E48" s="283">
        <f t="shared" si="0"/>
        <v>0</v>
      </c>
      <c r="F48" s="282"/>
      <c r="G48" s="106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58" customFormat="1" ht="18" hidden="1" customHeight="1">
      <c r="A49" s="61">
        <v>19</v>
      </c>
      <c r="B49" s="284" t="s">
        <v>56</v>
      </c>
      <c r="C49" s="282"/>
      <c r="D49" s="283">
        <f>+'Dramakan hosqer'!D61</f>
        <v>0</v>
      </c>
      <c r="E49" s="283">
        <f t="shared" si="0"/>
        <v>0</v>
      </c>
      <c r="F49" s="282"/>
      <c r="G49" s="106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58" customFormat="1" ht="18" customHeight="1">
      <c r="A50" s="61">
        <v>16</v>
      </c>
      <c r="B50" s="284" t="s">
        <v>47</v>
      </c>
      <c r="C50" s="282">
        <v>105</v>
      </c>
      <c r="D50" s="283">
        <f>+'Dramakan hosqer'!D62</f>
        <v>0</v>
      </c>
      <c r="E50" s="283">
        <f t="shared" si="0"/>
        <v>-105</v>
      </c>
      <c r="F50" s="282"/>
      <c r="G50" s="106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58" customFormat="1" ht="18" customHeight="1">
      <c r="A51" s="61">
        <v>17</v>
      </c>
      <c r="B51" s="284" t="s">
        <v>77</v>
      </c>
      <c r="C51" s="282"/>
      <c r="D51" s="283">
        <f>+'Dramakan hosqer'!D63</f>
        <v>14</v>
      </c>
      <c r="E51" s="283">
        <f t="shared" si="0"/>
        <v>14</v>
      </c>
      <c r="F51" s="282"/>
      <c r="G51" s="106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58" customFormat="1" ht="18" customHeight="1">
      <c r="A52" s="61">
        <v>18</v>
      </c>
      <c r="B52" s="284" t="s">
        <v>78</v>
      </c>
      <c r="C52" s="282">
        <v>95</v>
      </c>
      <c r="D52" s="283">
        <f>+'Dramakan hosqer'!D64</f>
        <v>95</v>
      </c>
      <c r="E52" s="283">
        <f t="shared" si="0"/>
        <v>0</v>
      </c>
      <c r="F52" s="282"/>
      <c r="G52" s="6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58" customFormat="1" ht="18" customHeight="1">
      <c r="A53" s="61">
        <v>19</v>
      </c>
      <c r="B53" s="284" t="s">
        <v>48</v>
      </c>
      <c r="C53" s="282">
        <v>3</v>
      </c>
      <c r="D53" s="283">
        <f>+'Dramakan hosqer'!D65</f>
        <v>3</v>
      </c>
      <c r="E53" s="283">
        <f t="shared" si="0"/>
        <v>0</v>
      </c>
      <c r="F53" s="282"/>
      <c r="G53" s="106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58" customFormat="1" ht="18" hidden="1" customHeight="1">
      <c r="A54" s="61">
        <v>24</v>
      </c>
      <c r="B54" s="284" t="s">
        <v>124</v>
      </c>
      <c r="C54" s="282"/>
      <c r="D54" s="283">
        <f>+'Dramakan hosqer'!D66</f>
        <v>0</v>
      </c>
      <c r="E54" s="283">
        <f t="shared" si="0"/>
        <v>0</v>
      </c>
      <c r="F54" s="282"/>
      <c r="G54" s="106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58" customFormat="1" ht="18" hidden="1" customHeight="1">
      <c r="A55" s="61">
        <v>25</v>
      </c>
      <c r="B55" s="284" t="s">
        <v>49</v>
      </c>
      <c r="C55" s="282"/>
      <c r="D55" s="283">
        <f>+'Dramakan hosqer'!D67</f>
        <v>0</v>
      </c>
      <c r="E55" s="283">
        <f t="shared" si="0"/>
        <v>0</v>
      </c>
      <c r="F55" s="282"/>
      <c r="G55" s="106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58" customFormat="1" ht="18" customHeight="1">
      <c r="A56" s="61">
        <v>20</v>
      </c>
      <c r="B56" s="284" t="s">
        <v>66</v>
      </c>
      <c r="C56" s="282"/>
      <c r="D56" s="283">
        <f>+'Dramakan hosqer'!D68</f>
        <v>20.8</v>
      </c>
      <c r="E56" s="283">
        <f t="shared" si="0"/>
        <v>20.8</v>
      </c>
      <c r="F56" s="282"/>
      <c r="G56" s="106"/>
      <c r="H56" s="119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58" customFormat="1" ht="18" hidden="1" customHeight="1">
      <c r="A57" s="61">
        <v>27</v>
      </c>
      <c r="B57" s="22" t="s">
        <v>79</v>
      </c>
      <c r="C57" s="282"/>
      <c r="D57" s="283">
        <f>+'Dramakan hosqer'!D69</f>
        <v>0</v>
      </c>
      <c r="E57" s="283">
        <f t="shared" si="0"/>
        <v>0</v>
      </c>
      <c r="F57" s="282"/>
      <c r="G57" s="106"/>
      <c r="H57" s="119"/>
      <c r="I57" s="119"/>
      <c r="J57" s="119"/>
      <c r="K57" s="119"/>
      <c r="L57" s="119"/>
      <c r="M57" s="119"/>
      <c r="N57" s="126"/>
      <c r="O57" s="126"/>
      <c r="P57" s="126"/>
      <c r="Q57" s="126"/>
      <c r="R57" s="126"/>
      <c r="S57" s="126"/>
      <c r="T57" s="126"/>
    </row>
    <row r="58" spans="1:20" s="58" customFormat="1" ht="18" hidden="1" customHeight="1">
      <c r="A58" s="61">
        <v>28</v>
      </c>
      <c r="B58" s="284" t="s">
        <v>158</v>
      </c>
      <c r="C58" s="282"/>
      <c r="D58" s="283">
        <f>+'Dramakan hosqer'!D70</f>
        <v>0</v>
      </c>
      <c r="E58" s="283">
        <f t="shared" si="0"/>
        <v>0</v>
      </c>
      <c r="F58" s="282"/>
      <c r="G58" s="106"/>
      <c r="H58" s="119"/>
      <c r="I58" s="119"/>
      <c r="J58" s="119"/>
      <c r="K58" s="119"/>
      <c r="L58" s="119"/>
      <c r="M58" s="119"/>
      <c r="N58" s="126"/>
      <c r="O58" s="126"/>
      <c r="P58" s="126"/>
      <c r="Q58" s="126"/>
      <c r="R58" s="126"/>
      <c r="S58" s="126"/>
      <c r="T58" s="126"/>
    </row>
    <row r="59" spans="1:20" s="58" customFormat="1" ht="18" hidden="1" customHeight="1">
      <c r="A59" s="61">
        <v>29</v>
      </c>
      <c r="B59" s="287"/>
      <c r="C59" s="282"/>
      <c r="D59" s="282">
        <f>+'Dramakan hosqer'!D71</f>
        <v>0</v>
      </c>
      <c r="E59" s="282">
        <f>D59-C59</f>
        <v>0</v>
      </c>
      <c r="F59" s="282"/>
      <c r="G59" s="106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58" customFormat="1" ht="18" hidden="1" customHeight="1">
      <c r="A60" s="61">
        <v>30</v>
      </c>
      <c r="B60" s="287"/>
      <c r="C60" s="282"/>
      <c r="D60" s="282">
        <f>+'Dramakan hosqer'!D72</f>
        <v>0</v>
      </c>
      <c r="E60" s="282">
        <f>D60-C60</f>
        <v>0</v>
      </c>
      <c r="F60" s="282"/>
      <c r="G60" s="106" t="s">
        <v>125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58" customFormat="1" ht="18" hidden="1" customHeight="1">
      <c r="A61" s="61">
        <v>31</v>
      </c>
      <c r="B61" s="290" t="s">
        <v>37</v>
      </c>
      <c r="C61" s="283">
        <f>SUM(C62:C64)</f>
        <v>0</v>
      </c>
      <c r="D61" s="283">
        <f>SUM(D62:D64)</f>
        <v>0</v>
      </c>
      <c r="E61" s="282">
        <f>D61-C61</f>
        <v>0</v>
      </c>
      <c r="F61" s="282"/>
      <c r="G61" s="106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156" customFormat="1" ht="18" hidden="1" customHeight="1">
      <c r="A62" s="14">
        <v>31.1</v>
      </c>
      <c r="B62" s="162" t="s">
        <v>38</v>
      </c>
      <c r="C62" s="257"/>
      <c r="D62" s="295">
        <f>+'Dramakan hosqer'!D74</f>
        <v>0</v>
      </c>
      <c r="E62" s="257">
        <f>D62-C62</f>
        <v>0</v>
      </c>
      <c r="F62" s="257"/>
      <c r="G62" s="163"/>
      <c r="H62" s="160"/>
      <c r="I62" s="160"/>
      <c r="J62" s="160"/>
      <c r="K62" s="160"/>
      <c r="L62" s="160"/>
      <c r="M62" s="160"/>
      <c r="N62" s="164"/>
      <c r="O62" s="164"/>
      <c r="P62" s="164"/>
      <c r="Q62" s="164"/>
      <c r="R62" s="164"/>
      <c r="S62" s="164"/>
      <c r="T62" s="164"/>
    </row>
    <row r="63" spans="1:20" s="156" customFormat="1" ht="18.75" hidden="1" customHeight="1">
      <c r="A63" s="14">
        <v>31.2</v>
      </c>
      <c r="B63" s="162" t="s">
        <v>51</v>
      </c>
      <c r="C63" s="257"/>
      <c r="D63" s="295">
        <f>+'Dramakan hosqer'!D75</f>
        <v>0</v>
      </c>
      <c r="E63" s="295">
        <f t="shared" si="0"/>
        <v>0</v>
      </c>
      <c r="F63" s="257"/>
      <c r="G63" s="163"/>
      <c r="H63" s="160"/>
      <c r="I63" s="160"/>
      <c r="J63" s="160"/>
      <c r="K63" s="160"/>
      <c r="L63" s="160"/>
      <c r="M63" s="160"/>
      <c r="N63" s="164"/>
      <c r="O63" s="164"/>
      <c r="P63" s="164"/>
      <c r="Q63" s="164"/>
      <c r="R63" s="164"/>
      <c r="S63" s="164"/>
      <c r="T63" s="164"/>
    </row>
    <row r="64" spans="1:20" s="156" customFormat="1" ht="18" hidden="1" customHeight="1">
      <c r="A64" s="14">
        <v>31.3</v>
      </c>
      <c r="B64" s="165" t="s">
        <v>86</v>
      </c>
      <c r="C64" s="257"/>
      <c r="D64" s="295">
        <f>+'Dramakan hosqer'!D76</f>
        <v>0</v>
      </c>
      <c r="E64" s="295">
        <f t="shared" si="0"/>
        <v>0</v>
      </c>
      <c r="F64" s="257"/>
      <c r="G64" s="163"/>
      <c r="H64" s="160"/>
      <c r="I64" s="160"/>
      <c r="J64" s="160"/>
      <c r="K64" s="160"/>
      <c r="L64" s="160"/>
      <c r="M64" s="160"/>
      <c r="N64" s="164"/>
      <c r="O64" s="164"/>
      <c r="P64" s="164"/>
      <c r="Q64" s="164"/>
      <c r="R64" s="164"/>
      <c r="S64" s="164"/>
      <c r="T64" s="164"/>
    </row>
    <row r="65" spans="1:20" s="58" customFormat="1" ht="18" customHeight="1">
      <c r="A65" s="71">
        <v>32</v>
      </c>
      <c r="B65" s="290" t="s">
        <v>39</v>
      </c>
      <c r="C65" s="282">
        <v>2198.1999999999998</v>
      </c>
      <c r="D65" s="283">
        <f>+'Dramakan hosqer'!D77</f>
        <v>2198.2000000000003</v>
      </c>
      <c r="E65" s="283">
        <f t="shared" si="0"/>
        <v>0</v>
      </c>
      <c r="F65" s="282"/>
      <c r="G65" s="106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58" customFormat="1" ht="18" customHeight="1">
      <c r="A66" s="71">
        <v>33</v>
      </c>
      <c r="B66" s="285" t="s">
        <v>87</v>
      </c>
      <c r="C66" s="282"/>
      <c r="D66" s="283">
        <f>+'Dramakan hosqer'!D78</f>
        <v>0</v>
      </c>
      <c r="E66" s="283">
        <f t="shared" si="0"/>
        <v>0</v>
      </c>
      <c r="F66" s="282"/>
      <c r="G66" s="106" t="s">
        <v>234</v>
      </c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58" customFormat="1" ht="21.75" hidden="1" customHeight="1">
      <c r="A67" s="161" t="s">
        <v>59</v>
      </c>
      <c r="B67" s="13" t="s">
        <v>62</v>
      </c>
      <c r="C67" s="291">
        <f>+C68+C75</f>
        <v>0</v>
      </c>
      <c r="D67" s="291">
        <f>+D68+D75</f>
        <v>0</v>
      </c>
      <c r="E67" s="291">
        <f t="shared" si="0"/>
        <v>0</v>
      </c>
      <c r="F67" s="256"/>
      <c r="G67" s="106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58" customFormat="1" ht="24" hidden="1" customHeight="1">
      <c r="A68" s="71">
        <v>1</v>
      </c>
      <c r="B68" s="292" t="s">
        <v>92</v>
      </c>
      <c r="C68" s="283">
        <f>SUM(C69:C74)</f>
        <v>0</v>
      </c>
      <c r="D68" s="283">
        <f>SUM(D69:D74)</f>
        <v>0</v>
      </c>
      <c r="E68" s="283">
        <f t="shared" si="0"/>
        <v>0</v>
      </c>
      <c r="F68" s="282"/>
      <c r="G68" s="106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58" customFormat="1" ht="18" hidden="1" customHeight="1">
      <c r="A69" s="71">
        <v>1.1000000000000001</v>
      </c>
      <c r="B69" s="293" t="s">
        <v>88</v>
      </c>
      <c r="C69" s="282"/>
      <c r="D69" s="283">
        <f>+'Dramakan hosqer'!D81</f>
        <v>0</v>
      </c>
      <c r="E69" s="283">
        <f t="shared" ref="E69:E82" si="2">D69-C69</f>
        <v>0</v>
      </c>
      <c r="F69" s="282"/>
      <c r="G69" s="106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58" customFormat="1" ht="17.25" hidden="1" customHeight="1">
      <c r="A70" s="71">
        <v>1.1000000000000001</v>
      </c>
      <c r="B70" s="293" t="s">
        <v>89</v>
      </c>
      <c r="C70" s="282"/>
      <c r="D70" s="283">
        <f>+'Dramakan hosqer'!D82</f>
        <v>0</v>
      </c>
      <c r="E70" s="283">
        <f>D70-C70</f>
        <v>0</v>
      </c>
      <c r="F70" s="282"/>
      <c r="G70" s="106"/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58" customFormat="1" ht="18" hidden="1" customHeight="1">
      <c r="A71" s="71">
        <v>1.3</v>
      </c>
      <c r="B71" s="293" t="s">
        <v>90</v>
      </c>
      <c r="C71" s="282"/>
      <c r="D71" s="283">
        <f>+'Dramakan hosqer'!D83</f>
        <v>0</v>
      </c>
      <c r="E71" s="283">
        <f t="shared" si="2"/>
        <v>0</v>
      </c>
      <c r="F71" s="282"/>
      <c r="G71" s="106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58" customFormat="1" ht="18" hidden="1" customHeight="1">
      <c r="A72" s="71">
        <v>1.4</v>
      </c>
      <c r="B72" s="293" t="s">
        <v>67</v>
      </c>
      <c r="C72" s="282"/>
      <c r="D72" s="283">
        <f>+'Dramakan hosqer'!D84</f>
        <v>0</v>
      </c>
      <c r="E72" s="283">
        <f t="shared" si="2"/>
        <v>0</v>
      </c>
      <c r="F72" s="282"/>
      <c r="G72" s="106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58" customFormat="1" ht="18" hidden="1" customHeight="1">
      <c r="A73" s="71">
        <v>1.5</v>
      </c>
      <c r="B73" s="294" t="s">
        <v>68</v>
      </c>
      <c r="C73" s="282"/>
      <c r="D73" s="282">
        <f>+'Dramakan hosqer'!D85</f>
        <v>0</v>
      </c>
      <c r="E73" s="282">
        <f>D73-C73</f>
        <v>0</v>
      </c>
      <c r="F73" s="282"/>
      <c r="G73" s="106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72" customFormat="1" ht="18" hidden="1" customHeight="1">
      <c r="A74" s="71">
        <v>1.6</v>
      </c>
      <c r="B74" s="294"/>
      <c r="C74" s="282"/>
      <c r="D74" s="282">
        <f>+'Dramakan hosqer'!D86</f>
        <v>0</v>
      </c>
      <c r="E74" s="282">
        <f>D74-C74</f>
        <v>0</v>
      </c>
      <c r="F74" s="282"/>
      <c r="G74" s="57" t="s">
        <v>126</v>
      </c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72" customFormat="1" ht="39.75" hidden="1" customHeight="1">
      <c r="A75" s="71">
        <v>2</v>
      </c>
      <c r="B75" s="293" t="s">
        <v>91</v>
      </c>
      <c r="C75" s="283">
        <f>SUM(C76:C78)</f>
        <v>0</v>
      </c>
      <c r="D75" s="283">
        <f>SUM(D76:D78)</f>
        <v>0</v>
      </c>
      <c r="E75" s="282">
        <f>D75-C75</f>
        <v>0</v>
      </c>
      <c r="F75" s="282"/>
      <c r="G75" s="106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95" customFormat="1" ht="18.75" hidden="1" customHeight="1">
      <c r="A76" s="71">
        <v>2.1</v>
      </c>
      <c r="B76" s="292" t="s">
        <v>64</v>
      </c>
      <c r="C76" s="282"/>
      <c r="D76" s="283">
        <f>+'Dramakan hosqer'!D88</f>
        <v>0</v>
      </c>
      <c r="E76" s="283">
        <f t="shared" si="2"/>
        <v>0</v>
      </c>
      <c r="F76" s="282"/>
      <c r="G76" s="183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2" t="s">
        <v>63</v>
      </c>
      <c r="C77" s="282"/>
      <c r="D77" s="283">
        <f>+'Dramakan hosqer'!D89</f>
        <v>0</v>
      </c>
      <c r="E77" s="283">
        <f t="shared" si="2"/>
        <v>0</v>
      </c>
      <c r="F77" s="282"/>
      <c r="G77" s="106"/>
      <c r="H77" s="119"/>
      <c r="I77" s="119"/>
      <c r="J77" s="119"/>
      <c r="K77" s="119"/>
      <c r="L77" s="119"/>
      <c r="M77" s="119"/>
      <c r="N77" s="126"/>
      <c r="O77" s="126"/>
      <c r="P77" s="126"/>
      <c r="Q77" s="126"/>
      <c r="R77" s="126"/>
      <c r="S77" s="126"/>
      <c r="T77" s="126"/>
    </row>
    <row r="78" spans="1:20" s="58" customFormat="1" ht="18" hidden="1" customHeight="1">
      <c r="A78" s="71">
        <v>2.2999999999999998</v>
      </c>
      <c r="B78" s="292" t="s">
        <v>52</v>
      </c>
      <c r="C78" s="282"/>
      <c r="D78" s="283">
        <f>+'Dramakan hosqer'!D90</f>
        <v>0</v>
      </c>
      <c r="E78" s="283">
        <f t="shared" si="2"/>
        <v>0</v>
      </c>
      <c r="F78" s="282"/>
      <c r="G78" s="106"/>
      <c r="H78" s="119"/>
      <c r="I78" s="119"/>
      <c r="J78" s="119"/>
      <c r="K78" s="119"/>
      <c r="L78" s="119"/>
      <c r="M78" s="119"/>
      <c r="N78" s="126"/>
      <c r="O78" s="126"/>
      <c r="P78" s="126"/>
      <c r="Q78" s="126"/>
      <c r="R78" s="126"/>
      <c r="S78" s="126"/>
      <c r="T78" s="126"/>
    </row>
    <row r="79" spans="1:20" s="58" customFormat="1" ht="38.25" customHeight="1">
      <c r="A79" s="161" t="s">
        <v>60</v>
      </c>
      <c r="B79" s="13" t="s">
        <v>155</v>
      </c>
      <c r="C79" s="291">
        <f>SUM(C80:C81)</f>
        <v>3.1</v>
      </c>
      <c r="D79" s="291">
        <f>SUM(D80:D81)</f>
        <v>0</v>
      </c>
      <c r="E79" s="291">
        <f t="shared" si="2"/>
        <v>-3.1</v>
      </c>
      <c r="F79" s="256"/>
      <c r="G79" s="106"/>
      <c r="H79" s="119"/>
      <c r="I79" s="119"/>
      <c r="J79" s="119"/>
      <c r="K79" s="119"/>
      <c r="L79" s="119"/>
      <c r="M79" s="119"/>
      <c r="N79" s="126"/>
      <c r="O79" s="126"/>
      <c r="P79" s="126"/>
      <c r="Q79" s="126"/>
      <c r="R79" s="126"/>
      <c r="S79" s="126"/>
      <c r="T79" s="126"/>
    </row>
    <row r="80" spans="1:20" s="58" customFormat="1" ht="18" customHeight="1">
      <c r="A80" s="71">
        <v>1</v>
      </c>
      <c r="B80" s="288" t="str">
        <f>+'Dramakan hosqer'!B92</f>
        <v>Սննդի գծով</v>
      </c>
      <c r="C80" s="282">
        <v>3.1</v>
      </c>
      <c r="D80" s="283">
        <f>+'Dramakan hosqer'!D92</f>
        <v>0</v>
      </c>
      <c r="E80" s="282">
        <f>D80-C80</f>
        <v>-3.1</v>
      </c>
      <c r="F80" s="282"/>
      <c r="G80" s="106"/>
      <c r="H80" s="119"/>
      <c r="I80" s="119"/>
      <c r="J80" s="119"/>
      <c r="K80" s="119"/>
      <c r="L80" s="119"/>
      <c r="M80" s="119"/>
      <c r="N80" s="126"/>
      <c r="O80" s="126"/>
      <c r="P80" s="126"/>
      <c r="Q80" s="126"/>
      <c r="R80" s="126"/>
      <c r="S80" s="126"/>
      <c r="T80" s="126"/>
    </row>
    <row r="81" spans="1:20" s="70" customFormat="1" ht="18" hidden="1" customHeight="1">
      <c r="A81" s="71">
        <v>2</v>
      </c>
      <c r="B81" s="288">
        <f>+'Dramakan hosqer'!B93</f>
        <v>0</v>
      </c>
      <c r="C81" s="282"/>
      <c r="D81" s="283">
        <f>+'Dramakan hosqer'!D93</f>
        <v>0</v>
      </c>
      <c r="E81" s="282">
        <f>D81-C81</f>
        <v>0</v>
      </c>
      <c r="F81" s="282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1">
        <f>C6+C7-C23</f>
        <v>0</v>
      </c>
      <c r="D82" s="291">
        <f>D6+D7-D23</f>
        <v>242.19999999999709</v>
      </c>
      <c r="E82" s="291">
        <f t="shared" si="2"/>
        <v>242.19999999999709</v>
      </c>
      <c r="F82" s="256"/>
      <c r="G82" s="135"/>
      <c r="H82" s="122"/>
      <c r="I82" s="122"/>
      <c r="J82" s="122"/>
      <c r="K82" s="122"/>
      <c r="L82" s="122"/>
      <c r="M82" s="122"/>
      <c r="N82" s="128"/>
      <c r="O82" s="128"/>
      <c r="P82" s="128"/>
      <c r="Q82" s="128"/>
      <c r="R82" s="128"/>
      <c r="S82" s="128"/>
      <c r="T82" s="128"/>
    </row>
    <row r="83" spans="1:20" s="22" customFormat="1" ht="46.5" customHeight="1">
      <c r="A83" s="20"/>
      <c r="B83" s="20"/>
      <c r="C83" s="20"/>
      <c r="D83" s="20"/>
      <c r="E83" s="20"/>
      <c r="F83" s="20"/>
      <c r="G83" s="131"/>
      <c r="H83" s="116"/>
      <c r="I83" s="116"/>
      <c r="J83" s="116"/>
      <c r="K83" s="116"/>
      <c r="L83" s="116"/>
      <c r="M83" s="116"/>
      <c r="N83" s="124"/>
      <c r="O83" s="124"/>
      <c r="P83" s="124"/>
      <c r="Q83" s="124"/>
      <c r="R83" s="124"/>
      <c r="S83" s="124"/>
      <c r="T83" s="124"/>
    </row>
    <row r="84" spans="1:20" s="22" customFormat="1" ht="25.5" customHeight="1">
      <c r="B84" s="18" t="s">
        <v>2</v>
      </c>
      <c r="C84" s="20"/>
      <c r="D84" s="526" t="str">
        <f>+'Ekamut-caxs'!C80</f>
        <v>ՄԱՐԻԱՄ   ԶՈՀՐԱԲՅԱՆ</v>
      </c>
      <c r="E84" s="523"/>
      <c r="F84" s="122"/>
      <c r="G84" s="131"/>
      <c r="H84" s="116"/>
      <c r="I84" s="116"/>
      <c r="J84" s="116"/>
      <c r="K84" s="116"/>
      <c r="L84" s="116"/>
      <c r="M84" s="116"/>
      <c r="N84" s="124"/>
      <c r="O84" s="124"/>
      <c r="P84" s="124"/>
      <c r="Q84" s="124"/>
      <c r="R84" s="124"/>
      <c r="S84" s="124"/>
      <c r="T84" s="124"/>
    </row>
    <row r="85" spans="1:20" ht="13.5" customHeight="1">
      <c r="A85" s="22"/>
      <c r="B85" s="22" t="s">
        <v>4</v>
      </c>
      <c r="C85" s="22"/>
      <c r="D85" s="525" t="s">
        <v>97</v>
      </c>
      <c r="E85" s="525"/>
      <c r="F85" s="348"/>
    </row>
    <row r="86" spans="1:20" s="19" customFormat="1" ht="22.5" customHeight="1">
      <c r="A86" s="20"/>
      <c r="B86" s="39" t="s">
        <v>6</v>
      </c>
      <c r="C86" s="20"/>
      <c r="D86" s="523" t="str">
        <f>+'Ekamut-caxs'!C82</f>
        <v>ԳՈՀԱՐ   ԽՈՋԱՅԱՆ</v>
      </c>
      <c r="E86" s="523"/>
      <c r="F86" s="122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 ht="12" customHeight="1">
      <c r="A87" s="20"/>
      <c r="B87" s="20"/>
      <c r="C87" s="20"/>
      <c r="D87" s="525" t="s">
        <v>97</v>
      </c>
      <c r="E87" s="525"/>
      <c r="F87" s="348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A88" s="20"/>
      <c r="B88" s="157" t="s">
        <v>1</v>
      </c>
      <c r="C88" s="20"/>
      <c r="D88" s="20"/>
      <c r="E88" s="20"/>
      <c r="F88" s="20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7:20" s="19" customFormat="1"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7:20" s="19" customFormat="1"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7:20" s="19" customFormat="1"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7:20" s="19" customFormat="1"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7:20" s="19" customFormat="1"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7:20" s="19" customFormat="1"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7:20" s="19" customFormat="1"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7:20" s="19" customFormat="1"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7:20" s="19" customFormat="1"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7:20" s="19" customFormat="1"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7:20" s="19" customFormat="1"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7:20" s="19" customFormat="1"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7:20" s="19" customFormat="1"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7:20" s="19" customFormat="1"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7:20" s="19" customFormat="1"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7:20" s="19" customFormat="1"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7:20" s="19" customFormat="1"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7:20" s="19" customFormat="1"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7:20" s="19" customFormat="1"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  <row r="116" spans="7:20" s="19" customFormat="1">
      <c r="G116" s="129"/>
      <c r="H116" s="115"/>
      <c r="I116" s="115"/>
      <c r="J116" s="115"/>
      <c r="K116" s="115"/>
      <c r="L116" s="115"/>
      <c r="M116" s="115"/>
      <c r="N116" s="123"/>
      <c r="O116" s="123"/>
      <c r="P116" s="123"/>
      <c r="Q116" s="123"/>
      <c r="R116" s="123"/>
      <c r="S116" s="123"/>
      <c r="T116" s="123"/>
    </row>
    <row r="117" spans="7:20" s="19" customFormat="1">
      <c r="G117" s="129"/>
      <c r="H117" s="115"/>
      <c r="I117" s="115"/>
      <c r="J117" s="115"/>
      <c r="K117" s="115"/>
      <c r="L117" s="115"/>
      <c r="M117" s="115"/>
      <c r="N117" s="123"/>
      <c r="O117" s="123"/>
      <c r="P117" s="123"/>
      <c r="Q117" s="123"/>
      <c r="R117" s="123"/>
      <c r="S117" s="123"/>
      <c r="T117" s="123"/>
    </row>
    <row r="118" spans="7:20" s="19" customFormat="1">
      <c r="G118" s="129"/>
      <c r="H118" s="115"/>
      <c r="I118" s="115"/>
      <c r="J118" s="115"/>
      <c r="K118" s="115"/>
      <c r="L118" s="115"/>
      <c r="M118" s="115"/>
      <c r="N118" s="123"/>
      <c r="O118" s="123"/>
      <c r="P118" s="123"/>
      <c r="Q118" s="123"/>
      <c r="R118" s="123"/>
      <c r="S118" s="123"/>
      <c r="T118" s="123"/>
    </row>
    <row r="119" spans="7:20" s="19" customFormat="1">
      <c r="G119" s="129"/>
      <c r="H119" s="115"/>
      <c r="I119" s="115"/>
      <c r="J119" s="115"/>
      <c r="K119" s="115"/>
      <c r="L119" s="115"/>
      <c r="M119" s="115"/>
      <c r="N119" s="123"/>
      <c r="O119" s="123"/>
      <c r="P119" s="123"/>
      <c r="Q119" s="123"/>
      <c r="R119" s="123"/>
      <c r="S119" s="123"/>
      <c r="T119" s="123"/>
    </row>
  </sheetData>
  <sheetProtection algorithmName="SHA-512" hashValue="0CXxESQJt7T9r22BQoNo2r7Z7weT2AzLg7j6tmNd3HKfElmLfXjDn7CHKaH/qd4jO0lGLOMjwl+9kNs9ddKv7Q==" saltValue="P3SrWKb8lqj2SCJHn4+eU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92"/>
  <sheetViews>
    <sheetView view="pageBreakPreview" topLeftCell="A64" workbookViewId="0">
      <selection activeCell="A54" sqref="A54:XFD55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4" customFormat="1" ht="22.5" customHeight="1">
      <c r="A1" s="527" t="s">
        <v>71</v>
      </c>
      <c r="B1" s="527"/>
      <c r="C1" s="527"/>
      <c r="D1" s="527"/>
      <c r="E1" s="527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</row>
    <row r="2" spans="1:22" s="138" customFormat="1" ht="26.25" customHeight="1">
      <c r="A2" s="528" t="str">
        <f>+'Ekamut-caxs'!A14:D14</f>
        <v xml:space="preserve">«Երևանի հ․121 մսուր-մանկապարտեզ» ՀՈԱԿ-ի </v>
      </c>
      <c r="B2" s="529"/>
      <c r="C2" s="529"/>
      <c r="D2" s="529"/>
      <c r="E2" s="52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8" customFormat="1" ht="24" customHeight="1">
      <c r="A3" s="530" t="s">
        <v>160</v>
      </c>
      <c r="B3" s="530"/>
      <c r="C3" s="530"/>
      <c r="D3" s="530"/>
      <c r="E3" s="530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8" customFormat="1" ht="16.5" customHeight="1">
      <c r="A4" s="531" t="s">
        <v>256</v>
      </c>
      <c r="B4" s="531"/>
      <c r="C4" s="531"/>
      <c r="D4" s="531"/>
      <c r="E4" s="531"/>
      <c r="F4" s="205"/>
      <c r="G4" s="206"/>
      <c r="H4" s="206"/>
      <c r="I4" s="206"/>
      <c r="J4" s="206"/>
      <c r="K4" s="206"/>
      <c r="L4" s="206"/>
      <c r="M4" s="207"/>
      <c r="N4" s="207"/>
      <c r="O4" s="207"/>
      <c r="P4" s="207"/>
      <c r="Q4" s="207"/>
      <c r="R4" s="207"/>
      <c r="S4" s="207"/>
      <c r="T4" s="207"/>
      <c r="U4" s="207"/>
      <c r="V4" s="207"/>
    </row>
    <row r="5" spans="1:22" ht="13.5" customHeight="1">
      <c r="D5" s="209"/>
      <c r="E5" s="209" t="s">
        <v>150</v>
      </c>
    </row>
    <row r="6" spans="1:22" s="214" customFormat="1" ht="56.25" customHeight="1">
      <c r="A6" s="210" t="s">
        <v>3</v>
      </c>
      <c r="B6" s="211" t="s">
        <v>161</v>
      </c>
      <c r="C6" s="210" t="s">
        <v>162</v>
      </c>
      <c r="D6" s="210" t="s">
        <v>163</v>
      </c>
      <c r="E6" s="212" t="s">
        <v>164</v>
      </c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</row>
    <row r="7" spans="1:22" s="138" customFormat="1" ht="21.75" customHeight="1">
      <c r="A7" s="532" t="s">
        <v>165</v>
      </c>
      <c r="B7" s="533"/>
      <c r="C7" s="533"/>
      <c r="D7" s="239"/>
      <c r="E7" s="239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9" customFormat="1" ht="21.75" customHeight="1">
      <c r="A8" s="215">
        <v>1</v>
      </c>
      <c r="B8" s="216" t="s">
        <v>166</v>
      </c>
      <c r="C8" s="215"/>
      <c r="D8" s="217">
        <f>SUM(D9:D29)</f>
        <v>233.2</v>
      </c>
      <c r="E8" s="218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19">
        <v>1.1000000000000001</v>
      </c>
      <c r="B9" s="220" t="s">
        <v>167</v>
      </c>
      <c r="C9" s="219" t="s">
        <v>168</v>
      </c>
      <c r="D9" s="31"/>
      <c r="E9" s="31"/>
    </row>
    <row r="10" spans="1:22" ht="27" customHeight="1">
      <c r="A10" s="219">
        <v>1.2</v>
      </c>
      <c r="B10" s="220" t="s">
        <v>169</v>
      </c>
      <c r="C10" s="219" t="s">
        <v>170</v>
      </c>
      <c r="D10" s="31"/>
      <c r="E10" s="31"/>
    </row>
    <row r="11" spans="1:22" ht="27" customHeight="1">
      <c r="A11" s="219">
        <v>1.3</v>
      </c>
      <c r="B11" s="220" t="s">
        <v>171</v>
      </c>
      <c r="C11" s="219" t="s">
        <v>172</v>
      </c>
      <c r="D11" s="31"/>
      <c r="E11" s="31"/>
    </row>
    <row r="12" spans="1:22" ht="27" customHeight="1">
      <c r="A12" s="219">
        <v>1.4</v>
      </c>
      <c r="B12" s="221" t="s">
        <v>173</v>
      </c>
      <c r="C12" s="222" t="s">
        <v>174</v>
      </c>
      <c r="D12" s="31"/>
      <c r="E12" s="31"/>
    </row>
    <row r="13" spans="1:22" ht="27" customHeight="1">
      <c r="A13" s="219">
        <v>1.5</v>
      </c>
      <c r="B13" s="221"/>
      <c r="C13" s="219" t="s">
        <v>175</v>
      </c>
      <c r="D13" s="31"/>
      <c r="E13" s="31"/>
    </row>
    <row r="14" spans="1:22" ht="18" customHeight="1">
      <c r="A14" s="219">
        <v>1.6</v>
      </c>
      <c r="B14" s="220" t="s">
        <v>226</v>
      </c>
      <c r="C14" s="219" t="s">
        <v>176</v>
      </c>
      <c r="D14" s="31"/>
      <c r="E14" s="31"/>
    </row>
    <row r="15" spans="1:22" ht="33.75" customHeight="1">
      <c r="A15" s="219">
        <v>1.7</v>
      </c>
      <c r="B15" s="221"/>
      <c r="C15" s="219" t="s">
        <v>200</v>
      </c>
      <c r="D15" s="31"/>
      <c r="E15" s="31"/>
    </row>
    <row r="16" spans="1:22" ht="22.5" customHeight="1">
      <c r="A16" s="219">
        <v>1.8</v>
      </c>
      <c r="B16" s="220" t="s">
        <v>306</v>
      </c>
      <c r="C16" s="219" t="s">
        <v>199</v>
      </c>
      <c r="D16" s="31">
        <v>3</v>
      </c>
      <c r="E16" s="31"/>
    </row>
    <row r="17" spans="1:22" ht="18" customHeight="1">
      <c r="A17" s="219">
        <v>1.9</v>
      </c>
      <c r="B17" s="220" t="s">
        <v>300</v>
      </c>
      <c r="C17" s="219" t="s">
        <v>301</v>
      </c>
      <c r="D17" s="31">
        <v>16.3</v>
      </c>
      <c r="E17" s="31"/>
    </row>
    <row r="18" spans="1:22" ht="18" customHeight="1">
      <c r="A18" s="224">
        <v>2</v>
      </c>
      <c r="B18" s="220" t="s">
        <v>302</v>
      </c>
      <c r="C18" s="219" t="s">
        <v>303</v>
      </c>
      <c r="D18" s="31">
        <v>14</v>
      </c>
      <c r="E18" s="31"/>
    </row>
    <row r="19" spans="1:22" ht="18" customHeight="1">
      <c r="A19" s="219">
        <v>2.1</v>
      </c>
      <c r="B19" s="220" t="s">
        <v>304</v>
      </c>
      <c r="C19" s="219" t="s">
        <v>305</v>
      </c>
      <c r="D19" s="496">
        <v>95</v>
      </c>
      <c r="E19" s="31"/>
    </row>
    <row r="20" spans="1:22" ht="18" customHeight="1">
      <c r="A20" s="219">
        <v>2.2000000000000002</v>
      </c>
      <c r="B20" s="220" t="s">
        <v>307</v>
      </c>
      <c r="C20" s="497"/>
      <c r="D20" s="496">
        <v>0.1</v>
      </c>
      <c r="E20" s="31"/>
    </row>
    <row r="21" spans="1:22" ht="18" customHeight="1">
      <c r="A21" s="219">
        <v>2.2999999999999998</v>
      </c>
      <c r="B21" s="220" t="s">
        <v>308</v>
      </c>
      <c r="C21" s="223" t="s">
        <v>309</v>
      </c>
      <c r="D21" s="496">
        <v>10.5</v>
      </c>
      <c r="E21" s="31"/>
    </row>
    <row r="22" spans="1:22" ht="27.75" customHeight="1">
      <c r="A22" s="219">
        <v>2.4</v>
      </c>
      <c r="B22" s="221"/>
      <c r="C22" s="223"/>
      <c r="D22" s="31"/>
      <c r="E22" s="31"/>
    </row>
    <row r="23" spans="1:22" ht="27.75" customHeight="1">
      <c r="A23" s="219">
        <v>2.5</v>
      </c>
      <c r="B23" s="221" t="s">
        <v>177</v>
      </c>
      <c r="C23" s="219" t="s">
        <v>38</v>
      </c>
      <c r="D23" s="31">
        <v>21.5</v>
      </c>
      <c r="E23" s="31"/>
    </row>
    <row r="24" spans="1:22" ht="27.75" customHeight="1">
      <c r="A24" s="219">
        <v>2.6</v>
      </c>
      <c r="B24" s="221" t="s">
        <v>177</v>
      </c>
      <c r="C24" s="219" t="s">
        <v>51</v>
      </c>
      <c r="D24" s="31"/>
      <c r="E24" s="31"/>
    </row>
    <row r="25" spans="1:22" ht="27.75" customHeight="1">
      <c r="A25" s="219">
        <v>2.7</v>
      </c>
      <c r="B25" s="221" t="s">
        <v>177</v>
      </c>
      <c r="C25" s="219" t="s">
        <v>178</v>
      </c>
      <c r="D25" s="31"/>
      <c r="E25" s="31"/>
    </row>
    <row r="26" spans="1:22" ht="27.75" customHeight="1">
      <c r="A26" s="219">
        <v>2.8</v>
      </c>
      <c r="B26" s="221" t="s">
        <v>177</v>
      </c>
      <c r="C26" s="219" t="s">
        <v>179</v>
      </c>
      <c r="D26" s="31"/>
      <c r="E26" s="31"/>
    </row>
    <row r="27" spans="1:22" ht="27" customHeight="1">
      <c r="A27" s="219">
        <v>2.9</v>
      </c>
      <c r="B27" s="220" t="s">
        <v>180</v>
      </c>
      <c r="C27" s="219" t="s">
        <v>181</v>
      </c>
      <c r="D27" s="31">
        <v>72.8</v>
      </c>
      <c r="E27" s="31"/>
    </row>
    <row r="28" spans="1:22" ht="26.25" customHeight="1">
      <c r="A28" s="225">
        <v>2.1</v>
      </c>
      <c r="B28" s="221" t="s">
        <v>182</v>
      </c>
      <c r="C28" s="219" t="s">
        <v>183</v>
      </c>
      <c r="D28" s="31"/>
      <c r="E28" s="31"/>
    </row>
    <row r="29" spans="1:22" ht="26.25" customHeight="1">
      <c r="A29" s="225">
        <v>2.11</v>
      </c>
      <c r="B29" s="221"/>
      <c r="C29" s="223" t="s">
        <v>184</v>
      </c>
      <c r="D29" s="31"/>
      <c r="E29" s="31"/>
    </row>
    <row r="30" spans="1:22" s="179" customFormat="1" ht="34.5" customHeight="1">
      <c r="A30" s="215">
        <v>2</v>
      </c>
      <c r="B30" s="226" t="s">
        <v>185</v>
      </c>
      <c r="C30" s="215"/>
      <c r="D30" s="217">
        <f>SUM(D31:D33)</f>
        <v>0</v>
      </c>
      <c r="E30" s="218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19">
        <v>2.1</v>
      </c>
      <c r="B31" s="221"/>
      <c r="C31" s="219" t="s">
        <v>186</v>
      </c>
      <c r="D31" s="31"/>
      <c r="E31" s="31"/>
    </row>
    <row r="32" spans="1:22" ht="21" customHeight="1">
      <c r="A32" s="219">
        <v>2.2000000000000002</v>
      </c>
      <c r="B32" s="221" t="s">
        <v>187</v>
      </c>
      <c r="C32" s="219" t="s">
        <v>188</v>
      </c>
      <c r="D32" s="31"/>
      <c r="E32" s="31"/>
    </row>
    <row r="33" spans="1:22" ht="26.25" customHeight="1">
      <c r="A33" s="219">
        <v>2.2999999999999998</v>
      </c>
      <c r="B33" s="221" t="s">
        <v>187</v>
      </c>
      <c r="C33" s="219" t="s">
        <v>189</v>
      </c>
      <c r="D33" s="31"/>
      <c r="E33" s="227"/>
    </row>
    <row r="34" spans="1:22" s="204" customFormat="1" ht="21.75" customHeight="1">
      <c r="A34" s="60"/>
      <c r="B34" s="228" t="s">
        <v>73</v>
      </c>
      <c r="C34" s="229"/>
      <c r="D34" s="230">
        <f>D8+D30</f>
        <v>233.2</v>
      </c>
      <c r="E34" s="231"/>
      <c r="F34" s="203"/>
      <c r="G34" s="203"/>
      <c r="H34" s="203"/>
      <c r="I34" s="203"/>
      <c r="J34" s="203"/>
      <c r="K34" s="203"/>
      <c r="L34" s="203"/>
      <c r="M34" s="203"/>
      <c r="N34" s="203"/>
      <c r="O34" s="203"/>
      <c r="P34" s="203"/>
      <c r="Q34" s="203"/>
      <c r="R34" s="203"/>
      <c r="S34" s="203"/>
      <c r="T34" s="203"/>
      <c r="U34" s="203"/>
      <c r="V34" s="203"/>
    </row>
    <row r="35" spans="1:22" s="138" customFormat="1" ht="33.75" customHeight="1">
      <c r="A35" s="532" t="s">
        <v>190</v>
      </c>
      <c r="B35" s="533"/>
      <c r="C35" s="533"/>
      <c r="D35" s="239"/>
      <c r="E35" s="239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19">
        <v>1.1000000000000001</v>
      </c>
      <c r="B36" s="220" t="s">
        <v>167</v>
      </c>
      <c r="C36" s="219" t="s">
        <v>168</v>
      </c>
      <c r="D36" s="31">
        <v>323.10000000000002</v>
      </c>
      <c r="E36" s="31"/>
    </row>
    <row r="37" spans="1:22" ht="21" customHeight="1">
      <c r="A37" s="219">
        <v>1.2</v>
      </c>
      <c r="B37" s="220" t="s">
        <v>169</v>
      </c>
      <c r="C37" s="219" t="s">
        <v>170</v>
      </c>
      <c r="D37" s="31">
        <v>252.9</v>
      </c>
      <c r="E37" s="31"/>
    </row>
    <row r="38" spans="1:22" ht="21" customHeight="1">
      <c r="A38" s="219">
        <v>1.3</v>
      </c>
      <c r="B38" s="220" t="s">
        <v>171</v>
      </c>
      <c r="C38" s="219" t="s">
        <v>172</v>
      </c>
      <c r="D38" s="31">
        <v>27</v>
      </c>
      <c r="E38" s="31"/>
    </row>
    <row r="39" spans="1:22" ht="21" customHeight="1">
      <c r="A39" s="219">
        <v>1.4</v>
      </c>
      <c r="B39" s="221" t="s">
        <v>173</v>
      </c>
      <c r="C39" s="222" t="s">
        <v>174</v>
      </c>
      <c r="D39" s="31"/>
      <c r="E39" s="31"/>
    </row>
    <row r="40" spans="1:22" ht="21" customHeight="1">
      <c r="A40" s="219">
        <v>1.5</v>
      </c>
      <c r="B40" s="221"/>
      <c r="C40" s="219" t="s">
        <v>175</v>
      </c>
      <c r="D40" s="31"/>
      <c r="E40" s="31"/>
    </row>
    <row r="41" spans="1:22" ht="20.25" customHeight="1">
      <c r="A41" s="219">
        <v>1.6</v>
      </c>
      <c r="B41" s="220" t="s">
        <v>226</v>
      </c>
      <c r="C41" s="219" t="s">
        <v>176</v>
      </c>
      <c r="D41" s="31">
        <v>5</v>
      </c>
      <c r="E41" s="31"/>
    </row>
    <row r="42" spans="1:22" ht="33.75" customHeight="1">
      <c r="A42" s="219">
        <v>1.7</v>
      </c>
      <c r="B42" s="221"/>
      <c r="C42" s="219" t="s">
        <v>200</v>
      </c>
      <c r="D42" s="31"/>
      <c r="E42" s="31"/>
    </row>
    <row r="43" spans="1:22" ht="23.25" customHeight="1">
      <c r="A43" s="219">
        <v>1.8</v>
      </c>
      <c r="B43" s="220" t="s">
        <v>312</v>
      </c>
      <c r="C43" s="223" t="s">
        <v>199</v>
      </c>
      <c r="D43" s="31">
        <v>139</v>
      </c>
      <c r="E43" s="31"/>
    </row>
    <row r="44" spans="1:22" ht="23.25" customHeight="1">
      <c r="A44" s="219">
        <v>1.9</v>
      </c>
      <c r="B44" s="220" t="s">
        <v>313</v>
      </c>
      <c r="C44" s="223" t="s">
        <v>199</v>
      </c>
      <c r="D44" s="31">
        <v>71.900000000000006</v>
      </c>
      <c r="E44" s="31"/>
    </row>
    <row r="45" spans="1:22" ht="23.25" customHeight="1">
      <c r="A45" s="225">
        <v>1.1000000000000001</v>
      </c>
      <c r="B45" s="220" t="s">
        <v>314</v>
      </c>
      <c r="C45" s="223" t="s">
        <v>199</v>
      </c>
      <c r="D45" s="31">
        <v>28.7</v>
      </c>
      <c r="E45" s="31"/>
    </row>
    <row r="46" spans="1:22" ht="23.25" customHeight="1">
      <c r="A46" s="225">
        <v>1.1100000000000001</v>
      </c>
      <c r="B46" s="220" t="s">
        <v>315</v>
      </c>
      <c r="C46" s="223" t="s">
        <v>199</v>
      </c>
      <c r="D46" s="31">
        <v>104.4</v>
      </c>
      <c r="E46" s="31"/>
    </row>
    <row r="47" spans="1:22" ht="23.25" customHeight="1">
      <c r="A47" s="225">
        <v>1.1200000000000001</v>
      </c>
      <c r="B47" s="220" t="s">
        <v>316</v>
      </c>
      <c r="C47" s="223" t="s">
        <v>199</v>
      </c>
      <c r="D47" s="31">
        <v>2.2000000000000002</v>
      </c>
      <c r="E47" s="31"/>
    </row>
    <row r="48" spans="1:22" ht="23.25" customHeight="1">
      <c r="A48" s="225">
        <v>1.1299999999999999</v>
      </c>
      <c r="B48" s="220" t="s">
        <v>317</v>
      </c>
      <c r="C48" s="223" t="s">
        <v>199</v>
      </c>
      <c r="D48" s="31">
        <v>42</v>
      </c>
      <c r="E48" s="31"/>
    </row>
    <row r="49" spans="1:7" ht="23.25" customHeight="1">
      <c r="A49" s="225">
        <v>1.1399999999999999</v>
      </c>
      <c r="B49" s="220" t="s">
        <v>318</v>
      </c>
      <c r="C49" s="223" t="s">
        <v>199</v>
      </c>
      <c r="D49" s="31">
        <v>6.7</v>
      </c>
      <c r="E49" s="31"/>
    </row>
    <row r="50" spans="1:7" ht="23.25" customHeight="1">
      <c r="A50" s="225">
        <v>1.1499999999999999</v>
      </c>
      <c r="B50" s="220" t="s">
        <v>319</v>
      </c>
      <c r="C50" s="223" t="s">
        <v>199</v>
      </c>
      <c r="D50" s="31">
        <v>6.3</v>
      </c>
      <c r="E50" s="31"/>
    </row>
    <row r="51" spans="1:7" ht="23.25" customHeight="1">
      <c r="A51" s="225">
        <v>1.1599999999999999</v>
      </c>
      <c r="B51" s="220" t="s">
        <v>320</v>
      </c>
      <c r="C51" s="223" t="s">
        <v>199</v>
      </c>
      <c r="D51" s="31">
        <v>7.7</v>
      </c>
      <c r="E51" s="31"/>
    </row>
    <row r="52" spans="1:7" ht="23.25" customHeight="1">
      <c r="A52" s="224">
        <v>2</v>
      </c>
      <c r="B52" s="220" t="s">
        <v>321</v>
      </c>
      <c r="C52" s="223" t="s">
        <v>322</v>
      </c>
      <c r="D52" s="31">
        <v>10.5</v>
      </c>
      <c r="E52" s="31"/>
    </row>
    <row r="53" spans="1:7" ht="23.25" customHeight="1">
      <c r="A53" s="224">
        <v>2.1</v>
      </c>
      <c r="B53" s="220" t="s">
        <v>310</v>
      </c>
      <c r="C53" s="222" t="s">
        <v>311</v>
      </c>
      <c r="D53" s="31">
        <v>10</v>
      </c>
      <c r="E53" s="31"/>
    </row>
    <row r="54" spans="1:7" ht="21" customHeight="1">
      <c r="A54" s="219">
        <v>2.2000000000000002</v>
      </c>
      <c r="B54" s="221" t="s">
        <v>177</v>
      </c>
      <c r="C54" s="219" t="s">
        <v>38</v>
      </c>
      <c r="D54" s="31"/>
      <c r="E54" s="31"/>
    </row>
    <row r="55" spans="1:7" ht="21" customHeight="1">
      <c r="A55" s="219">
        <v>2.2999999999999998</v>
      </c>
      <c r="B55" s="221" t="s">
        <v>177</v>
      </c>
      <c r="C55" s="219" t="s">
        <v>51</v>
      </c>
      <c r="D55" s="31"/>
      <c r="E55" s="31"/>
    </row>
    <row r="56" spans="1:7" ht="21" customHeight="1">
      <c r="A56" s="219">
        <v>2.4</v>
      </c>
      <c r="B56" s="221" t="s">
        <v>177</v>
      </c>
      <c r="C56" s="219" t="s">
        <v>178</v>
      </c>
      <c r="D56" s="31">
        <v>661.5</v>
      </c>
      <c r="E56" s="31"/>
    </row>
    <row r="57" spans="1:7" ht="24" customHeight="1">
      <c r="A57" s="219">
        <v>2.5</v>
      </c>
      <c r="B57" s="221" t="s">
        <v>177</v>
      </c>
      <c r="C57" s="219" t="s">
        <v>179</v>
      </c>
      <c r="D57" s="31">
        <v>428.8</v>
      </c>
      <c r="E57" s="31"/>
    </row>
    <row r="58" spans="1:7" ht="24" customHeight="1">
      <c r="A58" s="219">
        <v>2.6</v>
      </c>
      <c r="B58" s="220" t="s">
        <v>180</v>
      </c>
      <c r="C58" s="219" t="s">
        <v>181</v>
      </c>
      <c r="D58" s="31"/>
      <c r="E58" s="31"/>
    </row>
    <row r="59" spans="1:7" ht="24" customHeight="1">
      <c r="A59" s="219">
        <v>2.7</v>
      </c>
      <c r="B59" s="221" t="s">
        <v>182</v>
      </c>
      <c r="C59" s="219" t="s">
        <v>183</v>
      </c>
      <c r="D59" s="31"/>
      <c r="E59" s="31"/>
    </row>
    <row r="60" spans="1:7" ht="24" customHeight="1">
      <c r="A60" s="219">
        <v>2.8</v>
      </c>
      <c r="B60" s="221"/>
      <c r="C60" s="223" t="s">
        <v>184</v>
      </c>
      <c r="D60" s="31">
        <v>70.5</v>
      </c>
      <c r="E60" s="31"/>
    </row>
    <row r="61" spans="1:7" ht="33" customHeight="1">
      <c r="A61" s="219"/>
      <c r="B61" s="216" t="s">
        <v>191</v>
      </c>
      <c r="C61" s="30"/>
      <c r="D61" s="217">
        <f>SUM(D62:D65)</f>
        <v>0</v>
      </c>
      <c r="E61" s="31"/>
      <c r="F61" s="340">
        <f>SUM(D36:D60)</f>
        <v>2198.2000000000003</v>
      </c>
      <c r="G61" s="340">
        <f>+D66-D61-F61</f>
        <v>0</v>
      </c>
    </row>
    <row r="62" spans="1:7" ht="33" customHeight="1">
      <c r="A62" s="219">
        <v>1.1000000000000001</v>
      </c>
      <c r="B62" s="258"/>
      <c r="C62" s="259" t="s">
        <v>198</v>
      </c>
      <c r="D62" s="224"/>
      <c r="E62" s="31"/>
    </row>
    <row r="63" spans="1:7" ht="30" customHeight="1">
      <c r="A63" s="219">
        <v>1.2</v>
      </c>
      <c r="B63" s="232"/>
      <c r="C63" s="219" t="s">
        <v>186</v>
      </c>
      <c r="D63" s="31"/>
      <c r="E63" s="219"/>
    </row>
    <row r="64" spans="1:7" ht="24.75" customHeight="1">
      <c r="A64" s="219">
        <v>1.3</v>
      </c>
      <c r="B64" s="221" t="s">
        <v>182</v>
      </c>
      <c r="C64" s="219" t="s">
        <v>188</v>
      </c>
      <c r="D64" s="31"/>
      <c r="E64" s="31"/>
    </row>
    <row r="65" spans="1:22" ht="24.75" customHeight="1">
      <c r="A65" s="219">
        <v>1.4</v>
      </c>
      <c r="B65" s="221" t="s">
        <v>182</v>
      </c>
      <c r="C65" s="219" t="s">
        <v>189</v>
      </c>
      <c r="D65" s="31"/>
      <c r="E65" s="31"/>
    </row>
    <row r="66" spans="1:22" s="204" customFormat="1" ht="29.25" customHeight="1">
      <c r="A66" s="233"/>
      <c r="B66" s="228" t="s">
        <v>73</v>
      </c>
      <c r="C66" s="234"/>
      <c r="D66" s="235">
        <f>SUM(D36:D61)</f>
        <v>2198.2000000000003</v>
      </c>
      <c r="E66" s="236"/>
      <c r="F66" s="441">
        <f>+D66-D62</f>
        <v>2198.2000000000003</v>
      </c>
      <c r="G66" s="203"/>
      <c r="H66" s="203"/>
      <c r="I66" s="203"/>
      <c r="J66" s="203"/>
      <c r="K66" s="203"/>
      <c r="L66" s="203"/>
      <c r="M66" s="203"/>
      <c r="N66" s="203"/>
      <c r="O66" s="203"/>
      <c r="P66" s="203"/>
      <c r="Q66" s="203"/>
      <c r="R66" s="203"/>
      <c r="S66" s="203"/>
      <c r="T66" s="203"/>
      <c r="U66" s="203"/>
      <c r="V66" s="203"/>
    </row>
    <row r="67" spans="1:22" ht="10.5" customHeight="1"/>
    <row r="68" spans="1:22" ht="39" customHeight="1">
      <c r="C68" s="237" t="s">
        <v>192</v>
      </c>
    </row>
    <row r="69" spans="1:22" ht="59.25" customHeight="1">
      <c r="A69" s="238">
        <v>1</v>
      </c>
      <c r="B69" s="239" t="s">
        <v>257</v>
      </c>
      <c r="C69" s="235">
        <f>+'Dramakan hosqer'!D19</f>
        <v>2201.3000000000002</v>
      </c>
      <c r="D69" s="534" t="s">
        <v>193</v>
      </c>
      <c r="E69" s="535"/>
    </row>
    <row r="70" spans="1:22" ht="36.75" customHeight="1"/>
    <row r="71" spans="1:22" s="179" customFormat="1" ht="25.5" customHeight="1">
      <c r="A71" s="240"/>
      <c r="B71" s="203" t="s">
        <v>2</v>
      </c>
      <c r="C71" s="241"/>
      <c r="D71" s="536" t="str">
        <f>+'Ekamut-caxs'!C80</f>
        <v>ՄԱՐԻԱՄ   ԶՈՀՐԱԲՅԱՆ</v>
      </c>
      <c r="E71" s="536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</row>
    <row r="72" spans="1:22" s="179" customFormat="1" ht="12.75" customHeight="1">
      <c r="A72" s="240"/>
      <c r="C72" s="242"/>
      <c r="D72" s="537" t="s">
        <v>97</v>
      </c>
      <c r="E72" s="537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</row>
    <row r="73" spans="1:22" s="179" customFormat="1" ht="22.5" customHeight="1">
      <c r="A73" s="240"/>
      <c r="B73" s="203" t="s">
        <v>6</v>
      </c>
      <c r="C73" s="241"/>
      <c r="D73" s="536" t="str">
        <f>+'Ekamut-caxs'!C82</f>
        <v>ԳՈՀԱՐ   ԽՈՋԱՅԱՆ</v>
      </c>
      <c r="E73" s="536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</row>
    <row r="74" spans="1:22" s="179" customFormat="1" ht="13.5" customHeight="1">
      <c r="A74" s="240"/>
      <c r="B74" s="243"/>
      <c r="C74" s="240" t="s">
        <v>1</v>
      </c>
      <c r="D74" s="537" t="s">
        <v>97</v>
      </c>
      <c r="E74" s="537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</row>
    <row r="76" spans="1:22" ht="27" customHeight="1"/>
    <row r="80" spans="1:22" ht="33" customHeight="1"/>
    <row r="82" spans="1:22" s="244" customFormat="1" ht="36" customHeight="1">
      <c r="F82" s="245"/>
      <c r="G82" s="245"/>
      <c r="H82" s="245"/>
      <c r="I82" s="245"/>
      <c r="J82" s="245"/>
      <c r="K82" s="245"/>
      <c r="L82" s="245"/>
      <c r="M82" s="245"/>
      <c r="N82" s="245"/>
      <c r="O82" s="245"/>
      <c r="P82" s="245"/>
      <c r="Q82" s="245"/>
      <c r="R82" s="245"/>
      <c r="S82" s="245"/>
      <c r="T82" s="245"/>
      <c r="U82" s="245"/>
      <c r="V82" s="245"/>
    </row>
    <row r="83" spans="1:22" ht="24" customHeight="1"/>
    <row r="84" spans="1:22" ht="0.75" hidden="1" customHeight="1"/>
    <row r="85" spans="1:22" s="179" customFormat="1" ht="28.5" customHeight="1"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</row>
    <row r="89" spans="1:22" s="19" customFormat="1">
      <c r="A89" s="137"/>
      <c r="B89" s="1"/>
      <c r="C89" s="1"/>
      <c r="D89" s="1"/>
      <c r="E89" s="1"/>
    </row>
    <row r="90" spans="1:22" s="19" customFormat="1" ht="24" customHeight="1">
      <c r="A90" s="137"/>
      <c r="B90" s="1"/>
      <c r="C90" s="1"/>
      <c r="D90" s="1"/>
      <c r="E90" s="1"/>
    </row>
    <row r="91" spans="1:22" s="19" customFormat="1">
      <c r="A91" s="137"/>
      <c r="B91" s="1"/>
      <c r="C91" s="1"/>
      <c r="D91" s="1"/>
      <c r="E91" s="1"/>
    </row>
    <row r="92" spans="1:22" s="19" customFormat="1" ht="24.75" customHeight="1">
      <c r="A92" s="137"/>
      <c r="B92" s="1"/>
      <c r="C92" s="1"/>
      <c r="D92" s="1"/>
      <c r="E92" s="1"/>
    </row>
  </sheetData>
  <mergeCells count="11">
    <mergeCell ref="D69:E69"/>
    <mergeCell ref="D71:E71"/>
    <mergeCell ref="D72:E72"/>
    <mergeCell ref="D73:E73"/>
    <mergeCell ref="D74:E74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2" zoomScaleSheetLayoutView="100" workbookViewId="0">
      <selection activeCell="A54" sqref="A54:XFD55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1" t="s">
        <v>71</v>
      </c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1"/>
      <c r="N1" s="541"/>
    </row>
    <row r="2" spans="1:15" s="21" customFormat="1" ht="25.5" customHeight="1">
      <c r="A2" s="501" t="str">
        <f>+'Ekamut-caxs'!A14</f>
        <v xml:space="preserve">«Երևանի հ․121 մսուր-մանկապարտեզ» ՀՈԱԿ-ի 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</row>
    <row r="3" spans="1:15" ht="25.5" customHeight="1">
      <c r="A3" s="528" t="s">
        <v>260</v>
      </c>
      <c r="B3" s="528"/>
      <c r="C3" s="528"/>
      <c r="D3" s="528"/>
      <c r="E3" s="528"/>
      <c r="F3" s="528"/>
      <c r="G3" s="528"/>
      <c r="H3" s="528"/>
      <c r="I3" s="528"/>
      <c r="J3" s="528"/>
      <c r="K3" s="528"/>
      <c r="L3" s="528"/>
      <c r="M3" s="528"/>
      <c r="N3" s="528"/>
    </row>
    <row r="4" spans="1:15" ht="21" customHeight="1" thickBot="1">
      <c r="N4" s="349" t="s">
        <v>0</v>
      </c>
    </row>
    <row r="5" spans="1:15" ht="33.75" customHeight="1">
      <c r="A5" s="547" t="s">
        <v>156</v>
      </c>
      <c r="B5" s="549" t="s">
        <v>72</v>
      </c>
      <c r="C5" s="551" t="s">
        <v>230</v>
      </c>
      <c r="D5" s="542" t="s">
        <v>211</v>
      </c>
      <c r="E5" s="543"/>
      <c r="F5" s="543"/>
      <c r="G5" s="543"/>
      <c r="H5" s="543"/>
      <c r="I5" s="543"/>
      <c r="J5" s="543"/>
      <c r="K5" s="543"/>
      <c r="L5" s="543"/>
      <c r="M5" s="544"/>
      <c r="N5" s="545" t="s">
        <v>159</v>
      </c>
    </row>
    <row r="6" spans="1:15" ht="79.5" customHeight="1">
      <c r="A6" s="548"/>
      <c r="B6" s="550"/>
      <c r="C6" s="552"/>
      <c r="D6" s="350" t="s">
        <v>227</v>
      </c>
      <c r="E6" s="351" t="s">
        <v>235</v>
      </c>
      <c r="F6" s="351" t="s">
        <v>236</v>
      </c>
      <c r="G6" s="351" t="s">
        <v>157</v>
      </c>
      <c r="H6" s="351" t="s">
        <v>214</v>
      </c>
      <c r="I6" s="351" t="s">
        <v>213</v>
      </c>
      <c r="J6" s="351" t="s">
        <v>121</v>
      </c>
      <c r="K6" s="352" t="s">
        <v>291</v>
      </c>
      <c r="L6" s="352" t="s">
        <v>196</v>
      </c>
      <c r="M6" s="353" t="s">
        <v>212</v>
      </c>
      <c r="N6" s="546"/>
    </row>
    <row r="7" spans="1:15" ht="27.75" customHeight="1">
      <c r="A7" s="350">
        <v>1</v>
      </c>
      <c r="B7" s="354" t="s">
        <v>220</v>
      </c>
      <c r="C7" s="355">
        <v>31304.3</v>
      </c>
      <c r="D7" s="356">
        <v>6305.5</v>
      </c>
      <c r="E7" s="357"/>
      <c r="F7" s="357"/>
      <c r="G7" s="357"/>
      <c r="H7" s="357">
        <v>264.8</v>
      </c>
      <c r="I7" s="357"/>
      <c r="J7" s="357"/>
      <c r="K7" s="357"/>
      <c r="L7" s="357"/>
      <c r="M7" s="358"/>
      <c r="N7" s="359">
        <f>ROUND(SUM(C7:M7),1)</f>
        <v>37874.6</v>
      </c>
    </row>
    <row r="8" spans="1:15" ht="28.5" customHeight="1">
      <c r="A8" s="350">
        <v>1.1000000000000001</v>
      </c>
      <c r="B8" s="360" t="s">
        <v>121</v>
      </c>
      <c r="C8" s="361"/>
      <c r="D8" s="362" t="s">
        <v>202</v>
      </c>
      <c r="E8" s="363" t="s">
        <v>202</v>
      </c>
      <c r="F8" s="363" t="s">
        <v>202</v>
      </c>
      <c r="G8" s="363" t="s">
        <v>202</v>
      </c>
      <c r="H8" s="363" t="s">
        <v>202</v>
      </c>
      <c r="I8" s="363" t="s">
        <v>202</v>
      </c>
      <c r="J8" s="363" t="s">
        <v>202</v>
      </c>
      <c r="K8" s="363" t="s">
        <v>202</v>
      </c>
      <c r="L8" s="363" t="s">
        <v>202</v>
      </c>
      <c r="M8" s="364" t="s">
        <v>202</v>
      </c>
      <c r="N8" s="365" t="s">
        <v>202</v>
      </c>
    </row>
    <row r="9" spans="1:15" ht="30" customHeight="1">
      <c r="A9" s="350">
        <v>1.2</v>
      </c>
      <c r="B9" s="360" t="s">
        <v>212</v>
      </c>
      <c r="C9" s="361">
        <v>609</v>
      </c>
      <c r="D9" s="362" t="s">
        <v>202</v>
      </c>
      <c r="E9" s="363" t="s">
        <v>202</v>
      </c>
      <c r="F9" s="363" t="s">
        <v>202</v>
      </c>
      <c r="G9" s="363" t="s">
        <v>202</v>
      </c>
      <c r="H9" s="363" t="s">
        <v>202</v>
      </c>
      <c r="I9" s="363" t="s">
        <v>202</v>
      </c>
      <c r="J9" s="363" t="s">
        <v>202</v>
      </c>
      <c r="K9" s="363" t="s">
        <v>202</v>
      </c>
      <c r="L9" s="363" t="s">
        <v>202</v>
      </c>
      <c r="M9" s="364" t="s">
        <v>202</v>
      </c>
      <c r="N9" s="365" t="s">
        <v>202</v>
      </c>
    </row>
    <row r="10" spans="1:15" ht="30" customHeight="1">
      <c r="A10" s="350">
        <v>1.3</v>
      </c>
      <c r="B10" s="469" t="s">
        <v>291</v>
      </c>
      <c r="C10" s="361"/>
      <c r="D10" s="362" t="s">
        <v>202</v>
      </c>
      <c r="E10" s="362" t="s">
        <v>202</v>
      </c>
      <c r="F10" s="363" t="s">
        <v>202</v>
      </c>
      <c r="G10" s="363" t="s">
        <v>202</v>
      </c>
      <c r="H10" s="363" t="s">
        <v>202</v>
      </c>
      <c r="I10" s="363" t="s">
        <v>202</v>
      </c>
      <c r="J10" s="363" t="s">
        <v>202</v>
      </c>
      <c r="K10" s="363" t="s">
        <v>202</v>
      </c>
      <c r="L10" s="363" t="s">
        <v>202</v>
      </c>
      <c r="M10" s="364" t="s">
        <v>202</v>
      </c>
      <c r="N10" s="365" t="s">
        <v>202</v>
      </c>
    </row>
    <row r="11" spans="1:15" ht="35.25" customHeight="1">
      <c r="A11" s="350">
        <v>2</v>
      </c>
      <c r="B11" s="366" t="s">
        <v>94</v>
      </c>
      <c r="C11" s="367"/>
      <c r="D11" s="356"/>
      <c r="E11" s="363" t="s">
        <v>202</v>
      </c>
      <c r="F11" s="363" t="s">
        <v>202</v>
      </c>
      <c r="G11" s="363" t="s">
        <v>202</v>
      </c>
      <c r="H11" s="363" t="s">
        <v>202</v>
      </c>
      <c r="I11" s="363" t="s">
        <v>202</v>
      </c>
      <c r="J11" s="363" t="s">
        <v>202</v>
      </c>
      <c r="K11" s="363" t="s">
        <v>202</v>
      </c>
      <c r="L11" s="363" t="s">
        <v>202</v>
      </c>
      <c r="M11" s="364" t="s">
        <v>202</v>
      </c>
      <c r="N11" s="359">
        <f>ROUND(SUM(C11:M11),1)</f>
        <v>0</v>
      </c>
    </row>
    <row r="12" spans="1:15" s="375" customFormat="1" ht="34.5" customHeight="1" thickBot="1">
      <c r="A12" s="368"/>
      <c r="B12" s="369" t="s">
        <v>73</v>
      </c>
      <c r="C12" s="370" t="s">
        <v>202</v>
      </c>
      <c r="D12" s="371" t="s">
        <v>202</v>
      </c>
      <c r="E12" s="372" t="s">
        <v>202</v>
      </c>
      <c r="F12" s="372" t="s">
        <v>202</v>
      </c>
      <c r="G12" s="372" t="s">
        <v>202</v>
      </c>
      <c r="H12" s="372" t="s">
        <v>202</v>
      </c>
      <c r="I12" s="372" t="s">
        <v>202</v>
      </c>
      <c r="J12" s="372" t="s">
        <v>202</v>
      </c>
      <c r="K12" s="372" t="s">
        <v>202</v>
      </c>
      <c r="L12" s="372" t="s">
        <v>202</v>
      </c>
      <c r="M12" s="373" t="s">
        <v>202</v>
      </c>
      <c r="N12" s="374">
        <f>ROUND(SUM(N7:N11),1)</f>
        <v>37874.6</v>
      </c>
    </row>
    <row r="13" spans="1:15" s="375" customFormat="1" ht="34.5" customHeight="1">
      <c r="B13" s="376"/>
      <c r="C13" s="122">
        <v>30778.1</v>
      </c>
      <c r="D13" s="377">
        <f>2911.7*2</f>
        <v>5823.4</v>
      </c>
      <c r="E13" s="378"/>
      <c r="F13" s="378"/>
      <c r="G13" s="378"/>
      <c r="H13" s="379"/>
      <c r="I13" s="379"/>
      <c r="J13" s="380"/>
      <c r="K13" s="380"/>
      <c r="L13" s="379"/>
      <c r="M13" s="378"/>
      <c r="N13" s="381"/>
      <c r="O13" s="376"/>
    </row>
    <row r="14" spans="1:15" s="382" customFormat="1" ht="21" customHeight="1">
      <c r="B14" s="383"/>
      <c r="C14" s="383"/>
      <c r="D14" s="245"/>
      <c r="E14" s="384"/>
      <c r="F14" s="384"/>
      <c r="G14" s="385"/>
      <c r="H14" s="160"/>
      <c r="I14" s="160"/>
      <c r="J14" s="245"/>
      <c r="K14" s="245"/>
      <c r="L14" s="555"/>
      <c r="M14" s="555"/>
      <c r="N14" s="386"/>
    </row>
    <row r="15" spans="1:15" s="375" customFormat="1" ht="69" customHeight="1">
      <c r="B15" s="538" t="s">
        <v>217</v>
      </c>
      <c r="C15" s="539"/>
      <c r="D15" s="540"/>
      <c r="G15" s="245"/>
      <c r="H15" s="245"/>
      <c r="I15" s="538" t="s">
        <v>216</v>
      </c>
      <c r="J15" s="540"/>
      <c r="K15" s="385"/>
      <c r="L15" s="245"/>
      <c r="M15" s="245"/>
      <c r="N15" s="245"/>
    </row>
    <row r="16" spans="1:15" s="375" customFormat="1" ht="48" customHeight="1">
      <c r="B16" s="387" t="s">
        <v>197</v>
      </c>
      <c r="C16" s="388" t="s">
        <v>237</v>
      </c>
      <c r="D16" s="388" t="s">
        <v>238</v>
      </c>
      <c r="G16" s="389"/>
      <c r="H16" s="390"/>
      <c r="I16" s="387" t="s">
        <v>197</v>
      </c>
      <c r="J16" s="388" t="s">
        <v>215</v>
      </c>
      <c r="K16" s="389"/>
      <c r="L16" s="389"/>
      <c r="M16" s="389"/>
      <c r="N16" s="390"/>
    </row>
    <row r="17" spans="2:14" s="391" customFormat="1" ht="39.75" customHeight="1">
      <c r="B17" s="392">
        <v>104400</v>
      </c>
      <c r="C17" s="393">
        <f>ROUND(4*B17*2/1000,1)</f>
        <v>835.2</v>
      </c>
      <c r="D17" s="393">
        <v>108.2</v>
      </c>
      <c r="G17" s="394"/>
      <c r="H17" s="395"/>
      <c r="I17" s="396">
        <v>104400</v>
      </c>
      <c r="J17" s="397">
        <v>108.7</v>
      </c>
      <c r="K17" s="468"/>
      <c r="L17" s="394"/>
      <c r="M17" s="394"/>
      <c r="N17" s="395"/>
    </row>
    <row r="18" spans="2:14" ht="24" customHeight="1">
      <c r="D18" s="394"/>
      <c r="E18" s="398"/>
      <c r="F18" s="398"/>
      <c r="G18" s="398"/>
      <c r="H18" s="379"/>
      <c r="I18" s="379"/>
      <c r="J18" s="399"/>
      <c r="K18" s="399"/>
      <c r="L18" s="394"/>
      <c r="M18" s="394"/>
      <c r="N18" s="400"/>
    </row>
    <row r="19" spans="2:14" ht="19.5" customHeight="1">
      <c r="C19" s="401"/>
    </row>
    <row r="20" spans="2:14" s="402" customFormat="1" ht="24" customHeight="1">
      <c r="B20" s="403" t="s">
        <v>2</v>
      </c>
      <c r="C20" s="403"/>
      <c r="E20" s="404"/>
      <c r="F20" s="405"/>
      <c r="G20" s="405"/>
      <c r="H20" s="553" t="str">
        <f>+'Ekamut-caxs'!C80</f>
        <v>ՄԱՐԻԱՄ   ԶՈՀՐԱԲՅԱՆ</v>
      </c>
      <c r="I20" s="553"/>
      <c r="J20" s="553"/>
      <c r="K20" s="406"/>
      <c r="L20" s="406"/>
    </row>
    <row r="21" spans="2:14" s="407" customFormat="1" ht="17.25" customHeight="1">
      <c r="B21" s="408"/>
      <c r="C21" s="408"/>
      <c r="E21" s="409" t="s">
        <v>96</v>
      </c>
      <c r="F21" s="410"/>
      <c r="G21" s="411"/>
      <c r="H21" s="554" t="s">
        <v>97</v>
      </c>
      <c r="I21" s="554"/>
      <c r="J21" s="554"/>
      <c r="K21" s="410"/>
      <c r="L21" s="410"/>
    </row>
    <row r="22" spans="2:14" s="402" customFormat="1" ht="24.75" customHeight="1">
      <c r="B22" s="412" t="s">
        <v>6</v>
      </c>
      <c r="C22" s="412"/>
      <c r="E22" s="413"/>
      <c r="F22" s="414"/>
      <c r="G22" s="414"/>
      <c r="H22" s="553" t="str">
        <f>+'Ekamut-caxs'!C82</f>
        <v>ԳՈՀԱՐ   ԽՈՋԱՅԱՆ</v>
      </c>
      <c r="I22" s="553"/>
      <c r="J22" s="553"/>
      <c r="K22" s="406"/>
      <c r="L22" s="406"/>
    </row>
    <row r="23" spans="2:14" s="407" customFormat="1" ht="18.75" customHeight="1">
      <c r="E23" s="409" t="s">
        <v>96</v>
      </c>
      <c r="F23" s="410"/>
      <c r="G23" s="411"/>
      <c r="H23" s="554" t="s">
        <v>97</v>
      </c>
      <c r="I23" s="554"/>
      <c r="J23" s="554"/>
      <c r="K23" s="410"/>
      <c r="L23" s="410"/>
    </row>
    <row r="24" spans="2:14" s="415" customFormat="1" ht="16.5">
      <c r="D24" s="410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0" zoomScale="106" zoomScaleSheetLayoutView="106" workbookViewId="0">
      <selection activeCell="A54" sqref="A54:XFD55"/>
    </sheetView>
  </sheetViews>
  <sheetFormatPr defaultColWidth="9.140625" defaultRowHeight="16.5"/>
  <cols>
    <col min="1" max="1" width="4.140625" style="140" customWidth="1"/>
    <col min="2" max="2" width="15.5703125" style="140" customWidth="1"/>
    <col min="3" max="3" width="10.85546875" style="140" customWidth="1"/>
    <col min="4" max="5" width="13.42578125" style="140" customWidth="1"/>
    <col min="6" max="6" width="16.28515625" style="140" customWidth="1"/>
    <col min="7" max="7" width="11.42578125" style="140" customWidth="1"/>
    <col min="8" max="8" width="13.28515625" style="140" customWidth="1"/>
    <col min="9" max="10" width="14.85546875" style="140" customWidth="1"/>
    <col min="11" max="11" width="10.85546875" style="140" customWidth="1"/>
    <col min="12" max="12" width="12.85546875" style="140" customWidth="1"/>
    <col min="13" max="13" width="14.85546875" style="140" customWidth="1"/>
    <col min="14" max="14" width="11.140625" style="140" customWidth="1"/>
    <col min="15" max="15" width="11.7109375" style="140" customWidth="1"/>
    <col min="16" max="16384" width="9.140625" style="140"/>
  </cols>
  <sheetData>
    <row r="1" spans="1:15" s="139" customFormat="1" ht="18.75" customHeight="1">
      <c r="A1" s="561" t="s">
        <v>71</v>
      </c>
      <c r="B1" s="561"/>
      <c r="C1" s="561"/>
      <c r="D1" s="561"/>
      <c r="E1" s="561"/>
      <c r="F1" s="561"/>
      <c r="G1" s="561"/>
      <c r="H1" s="561"/>
      <c r="I1" s="561"/>
      <c r="J1" s="561"/>
      <c r="K1" s="561"/>
      <c r="L1" s="561"/>
      <c r="M1" s="561"/>
    </row>
    <row r="2" spans="1:15" s="139" customFormat="1" ht="21.75" customHeight="1">
      <c r="A2" s="560" t="str">
        <f>+'Ekamut-caxs'!A14:D14</f>
        <v xml:space="preserve">«Երևանի հ․121 մսուր-մանկապարտեզ» ՀՈԱԿ-ի </v>
      </c>
      <c r="B2" s="560"/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</row>
    <row r="3" spans="1:15" s="139" customFormat="1" ht="21" customHeight="1">
      <c r="A3" s="560" t="s">
        <v>98</v>
      </c>
      <c r="B3" s="560"/>
      <c r="C3" s="560"/>
      <c r="D3" s="560"/>
      <c r="E3" s="560"/>
      <c r="F3" s="560"/>
      <c r="G3" s="560"/>
      <c r="H3" s="560"/>
      <c r="I3" s="560"/>
      <c r="J3" s="560"/>
      <c r="K3" s="560"/>
      <c r="L3" s="560"/>
      <c r="M3" s="560"/>
    </row>
    <row r="4" spans="1:15" ht="21" customHeight="1" thickBot="1"/>
    <row r="5" spans="1:15" s="146" customFormat="1" ht="24.75" customHeight="1">
      <c r="A5" s="563" t="s">
        <v>119</v>
      </c>
      <c r="B5" s="565" t="s">
        <v>99</v>
      </c>
      <c r="C5" s="567" t="s">
        <v>100</v>
      </c>
      <c r="D5" s="568"/>
      <c r="E5" s="568"/>
      <c r="F5" s="569"/>
      <c r="G5" s="559" t="s">
        <v>101</v>
      </c>
      <c r="H5" s="559"/>
      <c r="I5" s="559"/>
      <c r="J5" s="559"/>
      <c r="K5" s="559" t="s">
        <v>147</v>
      </c>
      <c r="L5" s="559"/>
      <c r="M5" s="559"/>
      <c r="N5" s="559"/>
      <c r="O5" s="559"/>
    </row>
    <row r="6" spans="1:15" s="148" customFormat="1" ht="51" customHeight="1">
      <c r="A6" s="564"/>
      <c r="B6" s="566"/>
      <c r="C6" s="437" t="s">
        <v>243</v>
      </c>
      <c r="D6" s="438" t="s">
        <v>244</v>
      </c>
      <c r="E6" s="438" t="s">
        <v>273</v>
      </c>
      <c r="F6" s="439" t="s">
        <v>274</v>
      </c>
      <c r="G6" s="438" t="s">
        <v>245</v>
      </c>
      <c r="H6" s="440" t="s">
        <v>244</v>
      </c>
      <c r="I6" s="438" t="s">
        <v>275</v>
      </c>
      <c r="J6" s="440" t="s">
        <v>274</v>
      </c>
      <c r="K6" s="438" t="s">
        <v>243</v>
      </c>
      <c r="L6" s="438" t="s">
        <v>273</v>
      </c>
      <c r="M6" s="440" t="s">
        <v>294</v>
      </c>
      <c r="N6" s="147" t="s">
        <v>276</v>
      </c>
      <c r="O6" s="147" t="s">
        <v>277</v>
      </c>
    </row>
    <row r="7" spans="1:15" ht="19.5" customHeight="1">
      <c r="A7" s="141">
        <v>1</v>
      </c>
      <c r="B7" s="194" t="s">
        <v>102</v>
      </c>
      <c r="C7" s="273" t="s">
        <v>229</v>
      </c>
      <c r="D7" s="265" t="s">
        <v>229</v>
      </c>
      <c r="E7" s="476">
        <v>2484</v>
      </c>
      <c r="F7" s="481">
        <v>356950.8</v>
      </c>
      <c r="G7" s="279" t="s">
        <v>229</v>
      </c>
      <c r="H7" s="265" t="s">
        <v>229</v>
      </c>
      <c r="I7" s="476">
        <v>4509.08</v>
      </c>
      <c r="J7" s="478">
        <v>237401.60000000001</v>
      </c>
      <c r="K7" s="318" t="s">
        <v>229</v>
      </c>
      <c r="L7" s="476">
        <v>66</v>
      </c>
      <c r="M7" s="442">
        <f>+L7*200.47</f>
        <v>13231.02</v>
      </c>
      <c r="N7" s="443">
        <f>+L7*7.94904</f>
        <v>524.63664000000006</v>
      </c>
      <c r="O7" s="334">
        <f>+N7+M7</f>
        <v>13755.656640000001</v>
      </c>
    </row>
    <row r="8" spans="1:15" ht="19.5" customHeight="1">
      <c r="A8" s="141">
        <v>2</v>
      </c>
      <c r="B8" s="194" t="s">
        <v>103</v>
      </c>
      <c r="C8" s="273" t="s">
        <v>229</v>
      </c>
      <c r="D8" s="265" t="s">
        <v>229</v>
      </c>
      <c r="E8" s="476">
        <v>2262</v>
      </c>
      <c r="F8" s="481">
        <v>325049.40000000002</v>
      </c>
      <c r="G8" s="279" t="s">
        <v>229</v>
      </c>
      <c r="H8" s="265" t="s">
        <v>229</v>
      </c>
      <c r="I8" s="476">
        <v>5161.68</v>
      </c>
      <c r="J8" s="478">
        <v>272432.65000000002</v>
      </c>
      <c r="K8" s="318" t="s">
        <v>229</v>
      </c>
      <c r="L8" s="476">
        <v>75</v>
      </c>
      <c r="M8" s="442">
        <f t="shared" ref="M8:M18" si="0">+L8*200.47</f>
        <v>15035.25</v>
      </c>
      <c r="N8" s="443">
        <f t="shared" ref="N8:N18" si="1">+L8*7.94904</f>
        <v>596.178</v>
      </c>
      <c r="O8" s="334">
        <f t="shared" ref="O8:O18" si="2">+N8+M8</f>
        <v>15631.428</v>
      </c>
    </row>
    <row r="9" spans="1:15" ht="19.5" customHeight="1">
      <c r="A9" s="141">
        <v>3</v>
      </c>
      <c r="B9" s="194" t="s">
        <v>104</v>
      </c>
      <c r="C9" s="273" t="s">
        <v>229</v>
      </c>
      <c r="D9" s="265" t="s">
        <v>229</v>
      </c>
      <c r="E9" s="476">
        <v>1364</v>
      </c>
      <c r="F9" s="481">
        <v>196006.8</v>
      </c>
      <c r="G9" s="279" t="s">
        <v>229</v>
      </c>
      <c r="H9" s="265" t="s">
        <v>229</v>
      </c>
      <c r="I9" s="476">
        <v>3342.8</v>
      </c>
      <c r="J9" s="478">
        <v>176501.4</v>
      </c>
      <c r="K9" s="318" t="s">
        <v>229</v>
      </c>
      <c r="L9" s="476">
        <v>105</v>
      </c>
      <c r="M9" s="442">
        <f t="shared" si="0"/>
        <v>21049.35</v>
      </c>
      <c r="N9" s="443">
        <f t="shared" si="1"/>
        <v>834.64920000000006</v>
      </c>
      <c r="O9" s="334">
        <f t="shared" si="2"/>
        <v>21883.999199999998</v>
      </c>
    </row>
    <row r="10" spans="1:15" ht="19.5" customHeight="1">
      <c r="A10" s="141">
        <v>4</v>
      </c>
      <c r="B10" s="194" t="s">
        <v>105</v>
      </c>
      <c r="C10" s="274" t="s">
        <v>229</v>
      </c>
      <c r="D10" s="266" t="s">
        <v>229</v>
      </c>
      <c r="E10" s="476">
        <v>0</v>
      </c>
      <c r="F10" s="481">
        <v>0</v>
      </c>
      <c r="G10" s="279" t="s">
        <v>229</v>
      </c>
      <c r="H10" s="269" t="s">
        <v>229</v>
      </c>
      <c r="I10" s="476">
        <v>3063.6</v>
      </c>
      <c r="J10" s="478">
        <v>161639.73000000001</v>
      </c>
      <c r="K10" s="318" t="s">
        <v>229</v>
      </c>
      <c r="L10" s="476">
        <v>111</v>
      </c>
      <c r="M10" s="442">
        <f t="shared" si="0"/>
        <v>22252.17</v>
      </c>
      <c r="N10" s="443">
        <f t="shared" si="1"/>
        <v>882.34343999999999</v>
      </c>
      <c r="O10" s="334">
        <f t="shared" si="2"/>
        <v>23134.513439999999</v>
      </c>
    </row>
    <row r="11" spans="1:15" ht="19.5" customHeight="1">
      <c r="A11" s="141">
        <v>5</v>
      </c>
      <c r="B11" s="194" t="s">
        <v>106</v>
      </c>
      <c r="C11" s="274" t="s">
        <v>229</v>
      </c>
      <c r="D11" s="266" t="s">
        <v>229</v>
      </c>
      <c r="E11" s="476">
        <v>0</v>
      </c>
      <c r="F11" s="481">
        <v>0</v>
      </c>
      <c r="G11" s="279" t="s">
        <v>229</v>
      </c>
      <c r="H11" s="269" t="s">
        <v>229</v>
      </c>
      <c r="I11" s="476">
        <v>2900</v>
      </c>
      <c r="J11" s="478">
        <v>153292</v>
      </c>
      <c r="K11" s="318" t="s">
        <v>229</v>
      </c>
      <c r="L11" s="476">
        <v>186</v>
      </c>
      <c r="M11" s="442">
        <f t="shared" si="0"/>
        <v>37287.42</v>
      </c>
      <c r="N11" s="443">
        <f t="shared" si="1"/>
        <v>1478.52144</v>
      </c>
      <c r="O11" s="334">
        <f t="shared" si="2"/>
        <v>38765.941439999995</v>
      </c>
    </row>
    <row r="12" spans="1:15" ht="19.5" customHeight="1">
      <c r="A12" s="141">
        <v>6</v>
      </c>
      <c r="B12" s="194" t="s">
        <v>107</v>
      </c>
      <c r="C12" s="274" t="s">
        <v>229</v>
      </c>
      <c r="D12" s="266" t="s">
        <v>229</v>
      </c>
      <c r="E12" s="476">
        <v>0</v>
      </c>
      <c r="F12" s="481">
        <v>0</v>
      </c>
      <c r="G12" s="279" t="s">
        <v>229</v>
      </c>
      <c r="H12" s="269" t="s">
        <v>229</v>
      </c>
      <c r="I12" s="476">
        <v>2660</v>
      </c>
      <c r="J12" s="478">
        <v>141126.39999999999</v>
      </c>
      <c r="K12" s="318" t="s">
        <v>229</v>
      </c>
      <c r="L12" s="476">
        <v>227</v>
      </c>
      <c r="M12" s="442">
        <f t="shared" si="0"/>
        <v>45506.69</v>
      </c>
      <c r="N12" s="443">
        <f t="shared" si="1"/>
        <v>1804.43208</v>
      </c>
      <c r="O12" s="334">
        <f t="shared" si="2"/>
        <v>47311.122080000001</v>
      </c>
    </row>
    <row r="13" spans="1:15" ht="19.5" customHeight="1">
      <c r="A13" s="141">
        <v>7</v>
      </c>
      <c r="B13" s="194" t="s">
        <v>108</v>
      </c>
      <c r="C13" s="274" t="s">
        <v>229</v>
      </c>
      <c r="D13" s="266" t="s">
        <v>229</v>
      </c>
      <c r="E13" s="476">
        <v>0</v>
      </c>
      <c r="F13" s="481">
        <v>0</v>
      </c>
      <c r="G13" s="279" t="s">
        <v>229</v>
      </c>
      <c r="H13" s="269" t="s">
        <v>229</v>
      </c>
      <c r="I13" s="476">
        <v>2440</v>
      </c>
      <c r="J13" s="478">
        <v>127691.2</v>
      </c>
      <c r="K13" s="318" t="s">
        <v>229</v>
      </c>
      <c r="L13" s="476">
        <v>207</v>
      </c>
      <c r="M13" s="442">
        <f t="shared" si="0"/>
        <v>41497.29</v>
      </c>
      <c r="N13" s="443">
        <f t="shared" si="1"/>
        <v>1645.45128</v>
      </c>
      <c r="O13" s="334">
        <f t="shared" si="2"/>
        <v>43142.741280000002</v>
      </c>
    </row>
    <row r="14" spans="1:15" ht="19.5" customHeight="1">
      <c r="A14" s="141">
        <v>8</v>
      </c>
      <c r="B14" s="195" t="s">
        <v>109</v>
      </c>
      <c r="C14" s="274" t="s">
        <v>229</v>
      </c>
      <c r="D14" s="266" t="s">
        <v>229</v>
      </c>
      <c r="E14" s="476">
        <v>0</v>
      </c>
      <c r="F14" s="481">
        <v>0</v>
      </c>
      <c r="G14" s="279" t="s">
        <v>229</v>
      </c>
      <c r="H14" s="269" t="s">
        <v>229</v>
      </c>
      <c r="I14" s="476">
        <v>2760</v>
      </c>
      <c r="J14" s="478">
        <v>144004.79999999999</v>
      </c>
      <c r="K14" s="318" t="s">
        <v>229</v>
      </c>
      <c r="L14" s="476">
        <v>164</v>
      </c>
      <c r="M14" s="442">
        <f t="shared" si="0"/>
        <v>32877.08</v>
      </c>
      <c r="N14" s="443">
        <f t="shared" si="1"/>
        <v>1303.64256</v>
      </c>
      <c r="O14" s="334">
        <f t="shared" si="2"/>
        <v>34180.722560000002</v>
      </c>
    </row>
    <row r="15" spans="1:15" ht="19.5" customHeight="1">
      <c r="A15" s="141">
        <v>9</v>
      </c>
      <c r="B15" s="195" t="s">
        <v>110</v>
      </c>
      <c r="C15" s="274" t="s">
        <v>229</v>
      </c>
      <c r="D15" s="266" t="s">
        <v>229</v>
      </c>
      <c r="E15" s="476">
        <v>0</v>
      </c>
      <c r="F15" s="481">
        <v>0</v>
      </c>
      <c r="G15" s="279" t="s">
        <v>229</v>
      </c>
      <c r="H15" s="269" t="s">
        <v>229</v>
      </c>
      <c r="I15" s="476">
        <v>2240</v>
      </c>
      <c r="J15" s="478">
        <v>117395.2</v>
      </c>
      <c r="K15" s="318" t="s">
        <v>229</v>
      </c>
      <c r="L15" s="476">
        <v>179</v>
      </c>
      <c r="M15" s="442">
        <f t="shared" si="0"/>
        <v>35884.129999999997</v>
      </c>
      <c r="N15" s="443">
        <f t="shared" si="1"/>
        <v>1422.87816</v>
      </c>
      <c r="O15" s="334">
        <f t="shared" si="2"/>
        <v>37307.008159999998</v>
      </c>
    </row>
    <row r="16" spans="1:15" ht="19.5" customHeight="1">
      <c r="A16" s="141">
        <v>10</v>
      </c>
      <c r="B16" s="195" t="s">
        <v>111</v>
      </c>
      <c r="C16" s="274" t="s">
        <v>229</v>
      </c>
      <c r="D16" s="266" t="s">
        <v>229</v>
      </c>
      <c r="E16" s="476">
        <v>0</v>
      </c>
      <c r="F16" s="481">
        <v>0</v>
      </c>
      <c r="G16" s="278" t="s">
        <v>229</v>
      </c>
      <c r="H16" s="269" t="s">
        <v>229</v>
      </c>
      <c r="I16" s="476">
        <v>3140</v>
      </c>
      <c r="J16" s="478">
        <v>165527.20000000001</v>
      </c>
      <c r="K16" s="318" t="s">
        <v>229</v>
      </c>
      <c r="L16" s="476">
        <v>176</v>
      </c>
      <c r="M16" s="442">
        <f t="shared" si="0"/>
        <v>35282.720000000001</v>
      </c>
      <c r="N16" s="443">
        <f t="shared" si="1"/>
        <v>1399.0310400000001</v>
      </c>
      <c r="O16" s="334">
        <f t="shared" si="2"/>
        <v>36681.751040000003</v>
      </c>
    </row>
    <row r="17" spans="1:15" ht="19.5" customHeight="1">
      <c r="A17" s="141">
        <v>11</v>
      </c>
      <c r="B17" s="195" t="s">
        <v>112</v>
      </c>
      <c r="C17" s="482">
        <v>1982</v>
      </c>
      <c r="D17" s="483">
        <v>284813.40000000002</v>
      </c>
      <c r="E17" s="276">
        <f>+MAX(C17,E9)</f>
        <v>1982</v>
      </c>
      <c r="F17" s="267">
        <f>+E17*143.7</f>
        <v>284813.39999999997</v>
      </c>
      <c r="G17" s="479">
        <v>2210</v>
      </c>
      <c r="H17" s="480">
        <v>142983.15</v>
      </c>
      <c r="I17" s="276">
        <f>+MAX(G17,I7)</f>
        <v>4509.08</v>
      </c>
      <c r="J17" s="268">
        <f>+I17*53.48</f>
        <v>241145.59839999999</v>
      </c>
      <c r="K17" s="477">
        <v>111</v>
      </c>
      <c r="L17" s="276">
        <f>+MAX(K17,L8)</f>
        <v>111</v>
      </c>
      <c r="M17" s="442">
        <f t="shared" si="0"/>
        <v>22252.17</v>
      </c>
      <c r="N17" s="443">
        <f t="shared" si="1"/>
        <v>882.34343999999999</v>
      </c>
      <c r="O17" s="334">
        <f t="shared" si="2"/>
        <v>23134.513439999999</v>
      </c>
    </row>
    <row r="18" spans="1:15" ht="19.5" customHeight="1">
      <c r="A18" s="141">
        <v>12</v>
      </c>
      <c r="B18" s="195" t="s">
        <v>113</v>
      </c>
      <c r="C18" s="482">
        <v>2275</v>
      </c>
      <c r="D18" s="483">
        <v>326917.5</v>
      </c>
      <c r="E18" s="276">
        <f>+MAX(C18,E7)</f>
        <v>2484</v>
      </c>
      <c r="F18" s="267">
        <f>+E18*143.7</f>
        <v>356950.8</v>
      </c>
      <c r="G18" s="479">
        <v>4762.84</v>
      </c>
      <c r="H18" s="480">
        <v>251747.68</v>
      </c>
      <c r="I18" s="276">
        <f>+MAX(G18,I7)</f>
        <v>4762.84</v>
      </c>
      <c r="J18" s="268">
        <f>+I18*53.48</f>
        <v>254716.6832</v>
      </c>
      <c r="K18" s="477">
        <v>135</v>
      </c>
      <c r="L18" s="276">
        <f>+MAX(K18,L7)</f>
        <v>135</v>
      </c>
      <c r="M18" s="442">
        <f t="shared" si="0"/>
        <v>27063.45</v>
      </c>
      <c r="N18" s="443">
        <f t="shared" si="1"/>
        <v>1073.1204</v>
      </c>
      <c r="O18" s="334">
        <f t="shared" si="2"/>
        <v>28136.570400000001</v>
      </c>
    </row>
    <row r="19" spans="1:15" ht="32.25" customHeight="1" thickBot="1">
      <c r="A19" s="196"/>
      <c r="B19" s="202" t="s">
        <v>95</v>
      </c>
      <c r="C19" s="275">
        <f t="shared" ref="C19:K19" si="3">SUM(C7:C18)</f>
        <v>4257</v>
      </c>
      <c r="D19" s="270">
        <f>SUM(D7:D18)</f>
        <v>611730.9</v>
      </c>
      <c r="E19" s="277">
        <f t="shared" si="3"/>
        <v>10576</v>
      </c>
      <c r="F19" s="271">
        <f>SUM(F7:F18)</f>
        <v>1519771.2</v>
      </c>
      <c r="G19" s="280">
        <f>SUM(G7:G18)</f>
        <v>6972.84</v>
      </c>
      <c r="H19" s="270">
        <f>SUM(H7:H18)</f>
        <v>394730.82999999996</v>
      </c>
      <c r="I19" s="277">
        <f>SUM(I7:I18)</f>
        <v>41489.08</v>
      </c>
      <c r="J19" s="272">
        <f>SUM(J7:J18)</f>
        <v>2192874.4616</v>
      </c>
      <c r="K19" s="275">
        <f t="shared" si="3"/>
        <v>246</v>
      </c>
      <c r="L19" s="277">
        <f>SUM(L7:L18)</f>
        <v>1742</v>
      </c>
      <c r="M19" s="272">
        <f>SUM(M7:M18)</f>
        <v>349218.74</v>
      </c>
      <c r="N19" s="444">
        <f>SUM(N7:N18)</f>
        <v>13847.22768</v>
      </c>
      <c r="O19" s="272">
        <f>SUM(O7:O18)</f>
        <v>363065.96768000006</v>
      </c>
    </row>
    <row r="20" spans="1:15" ht="21.75" customHeight="1">
      <c r="B20" s="149"/>
      <c r="C20" s="249"/>
      <c r="D20" s="182"/>
      <c r="E20" s="249"/>
      <c r="F20" s="182">
        <f>ROUND(F19/1000,1)</f>
        <v>1519.8</v>
      </c>
      <c r="G20" s="249"/>
      <c r="H20" s="182"/>
      <c r="I20" s="249"/>
      <c r="J20" s="182">
        <f>ROUND(J19/1000,1)</f>
        <v>2192.9</v>
      </c>
      <c r="K20" s="249"/>
      <c r="L20" s="249"/>
      <c r="M20" s="182">
        <f>ROUND(M19/1000,1)</f>
        <v>349.2</v>
      </c>
      <c r="N20" s="182">
        <f t="shared" ref="N20:O20" si="4">ROUND(N19/1000,1)</f>
        <v>13.8</v>
      </c>
      <c r="O20" s="182">
        <f t="shared" si="4"/>
        <v>363.1</v>
      </c>
    </row>
    <row r="21" spans="1:15" ht="33.75" customHeight="1" thickBot="1">
      <c r="B21" s="562" t="s">
        <v>207</v>
      </c>
      <c r="C21" s="562"/>
      <c r="D21" s="562"/>
      <c r="E21" s="142"/>
      <c r="F21" s="143"/>
      <c r="H21" s="142"/>
      <c r="M21" s="182"/>
    </row>
    <row r="22" spans="1:15" s="139" customFormat="1" ht="34.5" customHeight="1">
      <c r="A22" s="197"/>
      <c r="B22" s="198" t="s">
        <v>151</v>
      </c>
      <c r="C22" s="199" t="s">
        <v>152</v>
      </c>
      <c r="D22" s="199" t="s">
        <v>229</v>
      </c>
      <c r="E22" s="199" t="s">
        <v>229</v>
      </c>
      <c r="F22" s="200" t="s">
        <v>229</v>
      </c>
      <c r="G22" s="199" t="s">
        <v>152</v>
      </c>
      <c r="H22" s="199" t="s">
        <v>229</v>
      </c>
      <c r="I22" s="199" t="s">
        <v>229</v>
      </c>
      <c r="J22" s="201" t="s">
        <v>229</v>
      </c>
      <c r="K22" s="199" t="s">
        <v>152</v>
      </c>
      <c r="L22" s="199" t="s">
        <v>229</v>
      </c>
      <c r="M22" s="470" t="s">
        <v>229</v>
      </c>
      <c r="N22" s="197" t="s">
        <v>229</v>
      </c>
      <c r="O22" s="201" t="s">
        <v>229</v>
      </c>
    </row>
    <row r="23" spans="1:15" ht="23.25" customHeight="1">
      <c r="A23" s="185">
        <v>1</v>
      </c>
      <c r="B23" s="484"/>
      <c r="C23" s="483"/>
      <c r="D23" s="334" t="s">
        <v>229</v>
      </c>
      <c r="E23" s="334" t="s">
        <v>229</v>
      </c>
      <c r="F23" s="481"/>
      <c r="G23" s="488"/>
      <c r="H23" s="334" t="s">
        <v>229</v>
      </c>
      <c r="I23" s="334" t="s">
        <v>229</v>
      </c>
      <c r="J23" s="490"/>
      <c r="K23" s="488"/>
      <c r="L23" s="334" t="s">
        <v>229</v>
      </c>
      <c r="M23" s="491"/>
      <c r="N23" s="185" t="s">
        <v>229</v>
      </c>
      <c r="O23" s="472" t="s">
        <v>229</v>
      </c>
    </row>
    <row r="24" spans="1:15" ht="23.25" customHeight="1">
      <c r="A24" s="185">
        <v>2</v>
      </c>
      <c r="B24" s="484"/>
      <c r="C24" s="483"/>
      <c r="D24" s="334" t="s">
        <v>229</v>
      </c>
      <c r="E24" s="334" t="s">
        <v>229</v>
      </c>
      <c r="F24" s="481"/>
      <c r="G24" s="488"/>
      <c r="H24" s="334" t="s">
        <v>229</v>
      </c>
      <c r="I24" s="334" t="s">
        <v>229</v>
      </c>
      <c r="J24" s="490"/>
      <c r="K24" s="488"/>
      <c r="L24" s="334" t="s">
        <v>229</v>
      </c>
      <c r="M24" s="491"/>
      <c r="N24" s="185" t="s">
        <v>229</v>
      </c>
      <c r="O24" s="472" t="s">
        <v>229</v>
      </c>
    </row>
    <row r="25" spans="1:15" s="148" customFormat="1" ht="23.25" customHeight="1">
      <c r="A25" s="141">
        <v>3</v>
      </c>
      <c r="B25" s="485"/>
      <c r="C25" s="486"/>
      <c r="D25" s="335" t="s">
        <v>229</v>
      </c>
      <c r="E25" s="335" t="s">
        <v>229</v>
      </c>
      <c r="F25" s="487"/>
      <c r="G25" s="489"/>
      <c r="H25" s="335" t="s">
        <v>229</v>
      </c>
      <c r="I25" s="335" t="s">
        <v>229</v>
      </c>
      <c r="J25" s="487"/>
      <c r="K25" s="489"/>
      <c r="L25" s="335" t="s">
        <v>229</v>
      </c>
      <c r="M25" s="492"/>
      <c r="N25" s="473" t="s">
        <v>229</v>
      </c>
      <c r="O25" s="474" t="s">
        <v>229</v>
      </c>
    </row>
    <row r="26" spans="1:15" s="139" customFormat="1" ht="24" customHeight="1">
      <c r="A26" s="186"/>
      <c r="B26" s="180" t="s">
        <v>73</v>
      </c>
      <c r="C26" s="336" t="s">
        <v>229</v>
      </c>
      <c r="D26" s="336" t="s">
        <v>229</v>
      </c>
      <c r="E26" s="336" t="s">
        <v>229</v>
      </c>
      <c r="F26" s="337">
        <f>SUM(F23:F25)</f>
        <v>0</v>
      </c>
      <c r="G26" s="338" t="s">
        <v>229</v>
      </c>
      <c r="H26" s="336" t="s">
        <v>229</v>
      </c>
      <c r="I26" s="336" t="s">
        <v>229</v>
      </c>
      <c r="J26" s="337">
        <f>SUM(J23:J25)</f>
        <v>0</v>
      </c>
      <c r="K26" s="338" t="s">
        <v>229</v>
      </c>
      <c r="L26" s="336" t="s">
        <v>229</v>
      </c>
      <c r="M26" s="471">
        <f>SUM(M23:M25)</f>
        <v>0</v>
      </c>
      <c r="N26" s="186" t="s">
        <v>229</v>
      </c>
      <c r="O26" s="475" t="s">
        <v>229</v>
      </c>
    </row>
    <row r="27" spans="1:15" s="139" customFormat="1" ht="27" customHeight="1" thickBot="1">
      <c r="A27" s="187"/>
      <c r="B27" s="190" t="s">
        <v>153</v>
      </c>
      <c r="C27" s="270"/>
      <c r="D27" s="270"/>
      <c r="E27" s="270" t="s">
        <v>229</v>
      </c>
      <c r="F27" s="271">
        <f>+F20-F26</f>
        <v>1519.8</v>
      </c>
      <c r="G27" s="333" t="s">
        <v>229</v>
      </c>
      <c r="H27" s="270" t="s">
        <v>229</v>
      </c>
      <c r="I27" s="270" t="s">
        <v>229</v>
      </c>
      <c r="J27" s="271">
        <f>J20-J26</f>
        <v>2192.9</v>
      </c>
      <c r="K27" s="333" t="s">
        <v>229</v>
      </c>
      <c r="L27" s="270" t="s">
        <v>229</v>
      </c>
      <c r="M27" s="272">
        <f>M20-M26</f>
        <v>349.2</v>
      </c>
      <c r="N27" s="187" t="s">
        <v>229</v>
      </c>
      <c r="O27" s="271">
        <f>+O20-M26</f>
        <v>363.1</v>
      </c>
    </row>
    <row r="28" spans="1:15" s="139" customFormat="1" ht="25.5" customHeight="1">
      <c r="B28" s="181"/>
      <c r="F28" s="182"/>
      <c r="J28" s="184" t="s">
        <v>154</v>
      </c>
      <c r="K28" s="188"/>
      <c r="L28" s="188"/>
      <c r="M28" s="189">
        <f>+F26+J26+M26</f>
        <v>0</v>
      </c>
    </row>
    <row r="29" spans="1:15" s="139" customFormat="1" ht="20.25" customHeight="1">
      <c r="B29" s="181"/>
      <c r="F29" s="182"/>
      <c r="M29" s="182"/>
    </row>
    <row r="30" spans="1:15" s="149" customFormat="1" ht="25.5" customHeight="1">
      <c r="B30" s="150"/>
      <c r="C30" s="560" t="s">
        <v>2</v>
      </c>
      <c r="D30" s="560"/>
      <c r="E30" s="150"/>
      <c r="F30" s="150"/>
      <c r="G30" s="570"/>
      <c r="H30" s="570"/>
      <c r="I30" s="262"/>
      <c r="J30" s="556" t="str">
        <f>+'Ekamut-caxs'!C80</f>
        <v>ՄԱՐԻԱՄ   ԶՈՀՐԱԲՅԱՆ</v>
      </c>
      <c r="K30" s="556"/>
      <c r="M30" s="143"/>
    </row>
    <row r="31" spans="1:15" s="139" customFormat="1">
      <c r="C31" s="145"/>
      <c r="D31" s="145"/>
      <c r="E31" s="144"/>
      <c r="F31" s="144"/>
      <c r="G31" s="557" t="s">
        <v>96</v>
      </c>
      <c r="H31" s="557"/>
      <c r="I31" s="263"/>
      <c r="J31" s="557" t="s">
        <v>114</v>
      </c>
      <c r="K31" s="557"/>
    </row>
    <row r="32" spans="1:15" s="149" customFormat="1" ht="23.25" customHeight="1">
      <c r="B32" s="150"/>
      <c r="C32" s="151" t="s">
        <v>6</v>
      </c>
      <c r="D32" s="151"/>
      <c r="E32" s="150"/>
      <c r="F32" s="150"/>
      <c r="G32" s="556"/>
      <c r="H32" s="556"/>
      <c r="I32" s="152"/>
      <c r="J32" s="556" t="str">
        <f>+'Ekamut-caxs'!C82</f>
        <v>ԳՈՀԱՐ   ԽՈՋԱՅԱՆ</v>
      </c>
      <c r="K32" s="556"/>
    </row>
    <row r="33" spans="3:13" s="139" customFormat="1">
      <c r="C33" s="142"/>
      <c r="D33" s="142"/>
      <c r="G33" s="557" t="s">
        <v>96</v>
      </c>
      <c r="H33" s="557"/>
      <c r="I33" s="263"/>
      <c r="J33" s="557" t="s">
        <v>114</v>
      </c>
      <c r="K33" s="557"/>
    </row>
    <row r="34" spans="3:13">
      <c r="F34" s="153" t="s">
        <v>1</v>
      </c>
    </row>
    <row r="35" spans="3:13" ht="16.5" customHeight="1">
      <c r="C35" s="434" t="s">
        <v>115</v>
      </c>
      <c r="D35" s="434"/>
      <c r="E35" s="434" t="s">
        <v>116</v>
      </c>
      <c r="F35" s="434" t="s">
        <v>295</v>
      </c>
      <c r="I35" s="435" t="s">
        <v>117</v>
      </c>
      <c r="J35" s="436" t="s">
        <v>246</v>
      </c>
      <c r="K35" s="421"/>
      <c r="L35" s="436" t="s">
        <v>247</v>
      </c>
      <c r="M35" s="436" t="s">
        <v>248</v>
      </c>
    </row>
    <row r="36" spans="3:13" ht="16.5" customHeight="1">
      <c r="C36" s="434" t="s">
        <v>118</v>
      </c>
      <c r="D36" s="434"/>
      <c r="E36" s="434" t="s">
        <v>116</v>
      </c>
      <c r="F36" s="434" t="s">
        <v>267</v>
      </c>
      <c r="I36" s="558" t="s">
        <v>269</v>
      </c>
      <c r="J36" s="558"/>
      <c r="K36" s="421"/>
      <c r="L36" s="558" t="s">
        <v>270</v>
      </c>
      <c r="M36" s="558"/>
    </row>
    <row r="37" spans="3:13">
      <c r="C37" s="434"/>
      <c r="D37" s="434"/>
      <c r="E37" s="558" t="s">
        <v>268</v>
      </c>
      <c r="F37" s="558"/>
      <c r="I37" s="558"/>
      <c r="J37" s="558"/>
      <c r="K37" s="421"/>
      <c r="L37" s="558"/>
      <c r="M37" s="558"/>
    </row>
    <row r="38" spans="3:13">
      <c r="C38" s="434"/>
      <c r="D38" s="434"/>
      <c r="E38" s="558"/>
      <c r="F38" s="558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topLeftCell="A4" workbookViewId="0">
      <selection activeCell="A54" sqref="A54:XFD55"/>
    </sheetView>
  </sheetViews>
  <sheetFormatPr defaultRowHeight="13.5"/>
  <cols>
    <col min="1" max="1" width="4.42578125" style="137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79" customFormat="1" ht="24" customHeight="1">
      <c r="A1" s="527" t="s">
        <v>71</v>
      </c>
      <c r="B1" s="527"/>
      <c r="C1" s="527"/>
      <c r="D1" s="527"/>
      <c r="E1" s="527"/>
    </row>
    <row r="2" spans="1:13" ht="23.25" customHeight="1">
      <c r="A2" s="530" t="str">
        <f>+'Ekamut-caxs'!A14:D14</f>
        <v xml:space="preserve">«Երևանի հ․121 մսուր-մանկապարտեզ» ՀՈԱԿ-ի </v>
      </c>
      <c r="B2" s="530"/>
      <c r="C2" s="530"/>
      <c r="D2" s="530"/>
      <c r="E2" s="530"/>
    </row>
    <row r="3" spans="1:13" ht="28.5" customHeight="1">
      <c r="A3" s="530" t="s">
        <v>289</v>
      </c>
      <c r="B3" s="530"/>
      <c r="C3" s="530"/>
      <c r="D3" s="530"/>
      <c r="E3" s="530"/>
    </row>
    <row r="5" spans="1:13">
      <c r="E5" s="209" t="s">
        <v>150</v>
      </c>
    </row>
    <row r="6" spans="1:13" ht="73.5" customHeight="1">
      <c r="A6" s="319" t="s">
        <v>3</v>
      </c>
      <c r="B6" s="319" t="s">
        <v>99</v>
      </c>
      <c r="C6" s="319" t="s">
        <v>286</v>
      </c>
      <c r="D6" s="319" t="s">
        <v>296</v>
      </c>
      <c r="E6" s="319" t="s">
        <v>287</v>
      </c>
    </row>
    <row r="7" spans="1:13" ht="14.25" thickBot="1">
      <c r="A7" s="319">
        <v>1</v>
      </c>
      <c r="B7" s="319">
        <v>2</v>
      </c>
      <c r="C7" s="319">
        <v>3</v>
      </c>
      <c r="D7" s="319">
        <v>4</v>
      </c>
      <c r="E7" s="319">
        <v>5</v>
      </c>
    </row>
    <row r="8" spans="1:13" ht="54.75" customHeight="1" thickBot="1">
      <c r="A8" s="259">
        <v>1</v>
      </c>
      <c r="B8" s="445" t="s">
        <v>239</v>
      </c>
      <c r="C8" s="255">
        <v>51984</v>
      </c>
      <c r="D8" s="255">
        <v>0</v>
      </c>
      <c r="E8" s="255">
        <v>10980.7</v>
      </c>
      <c r="F8" s="446" t="s">
        <v>282</v>
      </c>
      <c r="G8" s="458" t="s">
        <v>278</v>
      </c>
      <c r="H8" s="451" t="s">
        <v>202</v>
      </c>
      <c r="I8" s="448" t="s">
        <v>279</v>
      </c>
      <c r="J8" s="451" t="s">
        <v>202</v>
      </c>
      <c r="K8" s="453" t="s">
        <v>280</v>
      </c>
      <c r="L8" s="454" t="s">
        <v>203</v>
      </c>
      <c r="M8" s="455" t="s">
        <v>281</v>
      </c>
    </row>
    <row r="9" spans="1:13" s="325" customFormat="1" ht="25.5" customHeight="1">
      <c r="A9" s="322">
        <v>2</v>
      </c>
      <c r="B9" s="323" t="s">
        <v>221</v>
      </c>
      <c r="C9" s="459"/>
      <c r="D9" s="459"/>
      <c r="E9" s="324">
        <f>+M9</f>
        <v>1464.1</v>
      </c>
      <c r="F9" s="447">
        <v>11</v>
      </c>
      <c r="G9" s="460">
        <v>121</v>
      </c>
      <c r="H9" s="452" t="s">
        <v>202</v>
      </c>
      <c r="I9" s="449">
        <v>22</v>
      </c>
      <c r="J9" s="452" t="s">
        <v>202</v>
      </c>
      <c r="K9" s="449">
        <v>550</v>
      </c>
      <c r="L9" s="454" t="s">
        <v>203</v>
      </c>
      <c r="M9" s="456">
        <f>+(G9*I9*K9)/1000</f>
        <v>1464.1</v>
      </c>
    </row>
    <row r="10" spans="1:13" s="325" customFormat="1" ht="25.5" customHeight="1" thickBot="1">
      <c r="A10" s="322">
        <v>3</v>
      </c>
      <c r="B10" s="323" t="s">
        <v>218</v>
      </c>
      <c r="C10" s="459">
        <f>126*30+1000+1361.8</f>
        <v>6141.8</v>
      </c>
      <c r="D10" s="459"/>
      <c r="E10" s="324">
        <f>+M10</f>
        <v>1455.3</v>
      </c>
      <c r="F10" s="447">
        <v>12</v>
      </c>
      <c r="G10" s="461">
        <v>126</v>
      </c>
      <c r="H10" s="452" t="s">
        <v>202</v>
      </c>
      <c r="I10" s="450">
        <v>21</v>
      </c>
      <c r="J10" s="452" t="s">
        <v>202</v>
      </c>
      <c r="K10" s="450">
        <v>550</v>
      </c>
      <c r="L10" s="454" t="s">
        <v>203</v>
      </c>
      <c r="M10" s="457">
        <f>+(G10*I10*K10)/1000</f>
        <v>1455.3</v>
      </c>
    </row>
    <row r="11" spans="1:13" s="179" customFormat="1" ht="31.5" customHeight="1">
      <c r="A11" s="238"/>
      <c r="B11" s="320" t="s">
        <v>219</v>
      </c>
      <c r="C11" s="321">
        <f>ROUND(SUM(C8:C10),1)</f>
        <v>58125.8</v>
      </c>
      <c r="D11" s="321">
        <f t="shared" ref="D11:E11" si="0">ROUND(SUM(D8:D10),1)</f>
        <v>0</v>
      </c>
      <c r="E11" s="321">
        <f t="shared" si="0"/>
        <v>13900.1</v>
      </c>
    </row>
    <row r="13" spans="1:13" ht="51" customHeight="1">
      <c r="B13" s="573" t="s">
        <v>222</v>
      </c>
      <c r="C13" s="573"/>
      <c r="D13" s="573"/>
      <c r="E13" s="573"/>
    </row>
    <row r="18" spans="2:5" ht="20.25" customHeight="1">
      <c r="B18" s="138" t="s">
        <v>2</v>
      </c>
      <c r="C18" s="138"/>
      <c r="D18" s="574" t="str">
        <f>+'Ekamut-caxs'!C80</f>
        <v>ՄԱՐԻԱՄ   ԶՈՀՐԱԲՅԱՆ</v>
      </c>
      <c r="E18" s="574"/>
    </row>
    <row r="19" spans="2:5" ht="18.75" customHeight="1">
      <c r="B19" s="138" t="s">
        <v>4</v>
      </c>
      <c r="D19" s="571" t="s">
        <v>5</v>
      </c>
      <c r="E19" s="571"/>
    </row>
    <row r="20" spans="2:5" ht="18.75" customHeight="1">
      <c r="B20" s="138"/>
      <c r="D20" s="344"/>
      <c r="E20" s="344"/>
    </row>
    <row r="21" spans="2:5" ht="18.75" customHeight="1">
      <c r="B21" s="138" t="s">
        <v>6</v>
      </c>
      <c r="D21" s="572" t="str">
        <f>+'Ekamut-caxs'!C82</f>
        <v>ԳՈՀԱՐ   ԽՈՋԱՅԱՆ</v>
      </c>
      <c r="E21" s="572"/>
    </row>
    <row r="22" spans="2:5" ht="23.25" customHeight="1">
      <c r="D22" s="571" t="s">
        <v>5</v>
      </c>
      <c r="E22" s="571"/>
    </row>
    <row r="24" spans="2:5">
      <c r="B24" s="137"/>
      <c r="C24" s="153" t="s">
        <v>1</v>
      </c>
    </row>
  </sheetData>
  <sheetProtection algorithmName="SHA-512" hashValue="dr/34SEjOFVr0fJLyRd38pPOvqmhBt/7aFzZ5zJCsOfb1uUGnP2s3mIVdrTT3xEURFP2QpHosoehhOuidEsRQQ==" saltValue="7zkJSWvrlcj1aiMTTpNqOA==" spinCount="100000" sheet="1" objects="1" scenarios="1"/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9" workbookViewId="0">
      <selection activeCell="A54" sqref="A54:XFD55"/>
    </sheetView>
  </sheetViews>
  <sheetFormatPr defaultColWidth="9.140625" defaultRowHeight="15"/>
  <cols>
    <col min="1" max="1" width="4.42578125" style="176" customWidth="1"/>
    <col min="2" max="2" width="60.85546875" style="167" customWidth="1"/>
    <col min="3" max="3" width="17.140625" style="167" customWidth="1"/>
    <col min="4" max="4" width="17.5703125" style="167" customWidth="1"/>
    <col min="5" max="16384" width="9.140625" style="167"/>
  </cols>
  <sheetData>
    <row r="1" spans="1:4" s="166" customFormat="1" ht="24" customHeight="1">
      <c r="A1" s="576" t="s">
        <v>71</v>
      </c>
      <c r="B1" s="576"/>
      <c r="C1" s="576"/>
      <c r="D1" s="576"/>
    </row>
    <row r="2" spans="1:4" ht="26.25" customHeight="1">
      <c r="A2" s="577" t="str">
        <f>+'Ekamut-caxs'!A14:D14</f>
        <v xml:space="preserve">«Երևանի հ․121 մսուր-մանկապարտեզ» ՀՈԱԿ-ի </v>
      </c>
      <c r="B2" s="577"/>
      <c r="C2" s="577"/>
      <c r="D2" s="577"/>
    </row>
    <row r="3" spans="1:4" ht="27" customHeight="1">
      <c r="A3" s="577" t="s">
        <v>272</v>
      </c>
      <c r="B3" s="577"/>
      <c r="C3" s="577"/>
      <c r="D3" s="577"/>
    </row>
    <row r="6" spans="1:4" ht="60" customHeight="1">
      <c r="A6" s="168" t="s">
        <v>3</v>
      </c>
      <c r="B6" s="168" t="s">
        <v>128</v>
      </c>
      <c r="C6" s="168" t="s">
        <v>129</v>
      </c>
      <c r="D6" s="168" t="s">
        <v>130</v>
      </c>
    </row>
    <row r="7" spans="1:4" s="171" customFormat="1" ht="45" customHeight="1">
      <c r="A7" s="169">
        <v>1</v>
      </c>
      <c r="B7" s="170" t="s">
        <v>131</v>
      </c>
      <c r="C7" s="169">
        <f>SUM(C8:C10)</f>
        <v>1</v>
      </c>
      <c r="D7" s="169">
        <f>SUM(D8:D10)</f>
        <v>20</v>
      </c>
    </row>
    <row r="8" spans="1:4" ht="25.5" customHeight="1">
      <c r="A8" s="172">
        <v>1.1000000000000001</v>
      </c>
      <c r="B8" s="173" t="s">
        <v>132</v>
      </c>
      <c r="C8" s="172">
        <v>1</v>
      </c>
      <c r="D8" s="172">
        <v>20</v>
      </c>
    </row>
    <row r="9" spans="1:4" ht="25.5" customHeight="1">
      <c r="A9" s="172">
        <v>1.2</v>
      </c>
      <c r="B9" s="173" t="s">
        <v>133</v>
      </c>
      <c r="C9" s="172"/>
      <c r="D9" s="172"/>
    </row>
    <row r="10" spans="1:4" ht="25.5" customHeight="1">
      <c r="A10" s="172">
        <v>1.3</v>
      </c>
      <c r="B10" s="173" t="s">
        <v>134</v>
      </c>
      <c r="C10" s="172"/>
      <c r="D10" s="172"/>
    </row>
    <row r="11" spans="1:4" s="171" customFormat="1" ht="31.5" customHeight="1">
      <c r="A11" s="169">
        <v>2</v>
      </c>
      <c r="B11" s="174" t="s">
        <v>135</v>
      </c>
      <c r="C11" s="169">
        <f>SUM(C12:C14)</f>
        <v>1</v>
      </c>
      <c r="D11" s="169">
        <f>SUM(D12:D14)</f>
        <v>30</v>
      </c>
    </row>
    <row r="12" spans="1:4" ht="21.75" customHeight="1">
      <c r="A12" s="172">
        <v>2.1</v>
      </c>
      <c r="B12" s="173" t="s">
        <v>283</v>
      </c>
      <c r="C12" s="172">
        <v>1</v>
      </c>
      <c r="D12" s="172">
        <v>30</v>
      </c>
    </row>
    <row r="13" spans="1:4" ht="21.75" customHeight="1">
      <c r="A13" s="172">
        <v>2.2000000000000002</v>
      </c>
      <c r="B13" s="173" t="s">
        <v>136</v>
      </c>
      <c r="C13" s="172"/>
      <c r="D13" s="172"/>
    </row>
    <row r="14" spans="1:4" ht="21.75" customHeight="1">
      <c r="A14" s="172">
        <v>2.2999999999999998</v>
      </c>
      <c r="B14" s="173" t="s">
        <v>137</v>
      </c>
      <c r="C14" s="172"/>
      <c r="D14" s="172"/>
    </row>
    <row r="15" spans="1:4" s="171" customFormat="1" ht="51.75" customHeight="1">
      <c r="A15" s="169">
        <v>3</v>
      </c>
      <c r="B15" s="170" t="s">
        <v>138</v>
      </c>
      <c r="C15" s="169">
        <f>SUM(C16:C18)</f>
        <v>2</v>
      </c>
      <c r="D15" s="169">
        <f>SUM(D16:D18)</f>
        <v>60</v>
      </c>
    </row>
    <row r="16" spans="1:4" ht="23.25" customHeight="1">
      <c r="A16" s="172">
        <v>3.1</v>
      </c>
      <c r="B16" s="175" t="s">
        <v>139</v>
      </c>
      <c r="C16" s="172">
        <v>1</v>
      </c>
      <c r="D16" s="172">
        <v>30</v>
      </c>
    </row>
    <row r="17" spans="1:4" ht="23.25" customHeight="1">
      <c r="A17" s="172">
        <v>3.2</v>
      </c>
      <c r="B17" s="175" t="s">
        <v>140</v>
      </c>
      <c r="C17" s="172">
        <v>1</v>
      </c>
      <c r="D17" s="172">
        <v>30</v>
      </c>
    </row>
    <row r="18" spans="1:4" ht="23.25" customHeight="1">
      <c r="A18" s="172">
        <v>3.3</v>
      </c>
      <c r="B18" s="175" t="s">
        <v>141</v>
      </c>
      <c r="C18" s="172"/>
      <c r="D18" s="172"/>
    </row>
    <row r="19" spans="1:4" s="171" customFormat="1" ht="50.25" customHeight="1">
      <c r="A19" s="169">
        <v>4</v>
      </c>
      <c r="B19" s="170" t="s">
        <v>142</v>
      </c>
      <c r="C19" s="169">
        <f>SUM(C20:C22)</f>
        <v>1</v>
      </c>
      <c r="D19" s="169">
        <f>SUM(D20:D22)</f>
        <v>33</v>
      </c>
    </row>
    <row r="20" spans="1:4" ht="23.25" customHeight="1">
      <c r="A20" s="172">
        <v>4.0999999999999996</v>
      </c>
      <c r="B20" s="175" t="s">
        <v>143</v>
      </c>
      <c r="C20" s="172">
        <v>1</v>
      </c>
      <c r="D20" s="172">
        <v>33</v>
      </c>
    </row>
    <row r="21" spans="1:4" ht="23.25" customHeight="1">
      <c r="A21" s="172">
        <v>4.2</v>
      </c>
      <c r="B21" s="175" t="s">
        <v>144</v>
      </c>
      <c r="C21" s="172"/>
      <c r="D21" s="172"/>
    </row>
    <row r="22" spans="1:4" ht="23.25" customHeight="1">
      <c r="A22" s="172">
        <v>4.3</v>
      </c>
      <c r="B22" s="175" t="s">
        <v>145</v>
      </c>
      <c r="C22" s="172"/>
      <c r="D22" s="172"/>
    </row>
    <row r="23" spans="1:4" s="171" customFormat="1" ht="31.5" customHeight="1">
      <c r="A23" s="169"/>
      <c r="B23" s="170" t="s">
        <v>73</v>
      </c>
      <c r="C23" s="169">
        <f>C7+C11+C15+C19</f>
        <v>5</v>
      </c>
      <c r="D23" s="169">
        <f>D7+D11+D15+D19</f>
        <v>143</v>
      </c>
    </row>
    <row r="24" spans="1:4" ht="48.75" customHeight="1"/>
    <row r="25" spans="1:4" ht="18">
      <c r="B25" s="177" t="s">
        <v>2</v>
      </c>
      <c r="C25" s="578" t="str">
        <f>+'Ekamut-caxs'!C80</f>
        <v>ՄԱՐԻԱՄ   ԶՈՀՐԱԲՅԱՆ</v>
      </c>
      <c r="D25" s="578"/>
    </row>
    <row r="26" spans="1:4" ht="15.75" customHeight="1">
      <c r="B26" s="178" t="s">
        <v>4</v>
      </c>
      <c r="C26" s="575" t="s">
        <v>5</v>
      </c>
      <c r="D26" s="575"/>
    </row>
    <row r="27" spans="1:4" ht="27" customHeight="1">
      <c r="B27" s="171" t="s">
        <v>6</v>
      </c>
      <c r="C27" s="578" t="str">
        <f>+'Ekamut-caxs'!C82</f>
        <v>ԳՈՀԱՐ   ԽՈՋԱՅԱՆ</v>
      </c>
      <c r="D27" s="578"/>
    </row>
    <row r="28" spans="1:4">
      <c r="C28" s="575" t="s">
        <v>5</v>
      </c>
      <c r="D28" s="575"/>
    </row>
    <row r="29" spans="1:4">
      <c r="B29" s="176" t="s">
        <v>146</v>
      </c>
      <c r="C29" s="176"/>
      <c r="D29" s="1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https://mul2.yerevan.am/tasks/1236395/oneclick/5278ba53fd3d4f115013e14a19b9523741f41b3bddd43db6610eaa68d6af0090.xlsx?token=951cb89843a55ddd84eb3ecd29167ffe</cp:keywords>
  <cp:lastModifiedBy>Lusine Petrosyan</cp:lastModifiedBy>
  <cp:lastPrinted>2023-11-10T12:59:31Z</cp:lastPrinted>
  <dcterms:created xsi:type="dcterms:W3CDTF">1996-10-14T23:33:28Z</dcterms:created>
  <dcterms:modified xsi:type="dcterms:W3CDTF">2023-12-28T07:34:37Z</dcterms:modified>
</cp:coreProperties>
</file>