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71653E7-878C-45DA-87B6-12CFEE9A840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7" i="11"/>
  <c r="D69" i="19" l="1"/>
  <c r="D13" i="11" l="1"/>
  <c r="D23" i="7"/>
  <c r="C25" i="15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1" i="12"/>
  <c r="O15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s="1"/>
  <c r="A53" i="7" l="1"/>
  <c r="D5" i="7"/>
  <c r="D4" i="7"/>
  <c r="A54" i="7" l="1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E24" i="9" l="1"/>
  <c r="A76" i="19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E75" i="10"/>
  <c r="F44" i="19" l="1"/>
  <c r="D43" i="7"/>
  <c r="F43" i="7" s="1"/>
  <c r="D43" i="19"/>
  <c r="F43" i="19" s="1"/>
  <c r="D17" i="9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<sst xmlns="http://schemas.openxmlformats.org/spreadsheetml/2006/main" count="764" uniqueCount="304">
  <si>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</si>
  <si>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</si>
  <si>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</si>
  <si>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</si>
  <si>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</si>
  <si>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</si>
  <si>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</si>
  <si>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</si>
  <si>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</si>
  <si>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</si>
  <si>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</si>
  <si>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</si>
  <si>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</si>
  <si>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</si>
  <si>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</si>
  <si>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</si>
  <si>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</si>
  <si>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</si>
  <si>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</si>
  <si>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</si>
  <si>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</si>
  <si>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</si>
  <si>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</si>
  <si>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</si>
  <si>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</si>
  <si>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</si>
  <si>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</si>
  <si>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</si>
  <si>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</si>
  <si>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</si>
  <si>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</si>
  <si>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</si>
  <si>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</si>
  <si>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</si>
  <si>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</si>
  <si>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</si>
  <si>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</si>
  <si>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</si>
  <si>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</si>
  <si>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</si>
  <si>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</si>
  <si>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</si>
  <si>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</si>
  <si>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</si>
  <si>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</si>
  <si>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</si>
  <si>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</si>
  <si>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</si>
  <si>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</si>
  <si>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</si>
  <si>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</si>
  <si>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</si>
  <si>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</si>
  <si>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</si>
  <si>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</si>
  <si>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</si>
  <si>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</si>
  <si>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</si>
  <si>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</si>
  <si>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</si>
  <si>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</si>
  <si>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</si>
  <si>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</si>
  <si>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</si>
  <si>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</si>
  <si>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</si>
  <si>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</si>
  <si>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</si>
  <si>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</si>
  <si>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</si>
  <si>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</si>
  <si>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</si>
  <si>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</si>
  <si>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</si>
  <si>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</si>
  <si>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</si>
  <si>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</si>
  <si>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</si>
  <si>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</si>
  <si>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</si>
  <si>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</si>
  <si>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</si>
  <si>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</si>
  <si>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</si>
  <si>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</si>
  <si>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</si>
  <si>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</si>
  <si>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</si>
  <si>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</si>
  <si>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</si>
  <si>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</si>
  <si>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</si>
  <si>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</si>
  <si>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</si>
  <si>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</si>
  <si>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</si>
  <si>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</si>
  <si>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</si>
  <si>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</si>
  <si>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</si>
  <si>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</si>
  <si>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</si>
  <si>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</si>
  <si>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</si>
  <si>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</si>
  <si>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</si>
  <si>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</si>
  <si>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</si>
  <si>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</si>
  <si>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</si>
  <si>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</si>
  <si>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</si>
  <si>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</si>
  <si>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</si>
  <si>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</si>
  <si>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</si>
  <si>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</si>
  <si>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</si>
  <si>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</si>
  <si>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</si>
  <si>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</si>
  <si>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</si>
  <si>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</si>
  <si>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</si>
  <si>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</si>
  <si>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</si>
  <si>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</si>
  <si>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</si>
  <si>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</si>
  <si>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</si>
  <si>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</si>
  <si>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</si>
  <si>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</si>
  <si>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</si>
  <si>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</si>
  <si>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</si>
  <si>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</si>
  <si>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</si>
  <si>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</si>
  <si>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</si>
  <si>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</si>
  <si>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</si>
  <si>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</si>
  <si>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</si>
  <si>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</si>
  <si>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</si>
  <si>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</si>
  <si>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</si>
  <si>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</si>
  <si>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</si>
  <si>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</si>
  <si>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</si>
  <si>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</si>
  <si>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</si>
  <si>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</si>
  <si>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</si>
  <si>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</si>
  <si>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</si>
  <si>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</si>
  <si>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</si>
  <si>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</si>
  <si>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</si>
  <si>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</si>
  <si>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</si>
  <si>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</si>
  <si>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</si>
  <si>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</si>
  <si>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</si>
  <si>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</si>
  <si>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</si>
  <si>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</si>
  <si>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</si>
  <si>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</si>
  <si>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</si>
  <si>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</si>
  <si>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</si>
  <si>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</si>
  <si>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</si>
  <si>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</si>
  <si>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</si>
  <si>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</si>
  <si>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</si>
  <si>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</si>
  <si>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</si>
  <si>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</si>
  <si>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</si>
  <si>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</si>
  <si>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</si>
  <si>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</si>
  <si>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</si>
  <si>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</si>
  <si>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</si>
  <si>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</si>
  <si>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</si>
  <si>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</si>
  <si>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</si>
  <si>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</si>
  <si>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</si>
  <si>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</si>
  <si>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</si>
  <si>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</si>
  <si>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</si>
  <si>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</si>
  <si>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</si>
  <si>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</si>
  <si>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</si>
  <si>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</si>
  <si>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</si>
  <si>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</si>
  <si>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</si>
  <si>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</si>
  <si>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</si>
  <si>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</si>
  <si>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</si>
  <si>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</si>
  <si>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</si>
  <si>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</si>
  <si>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</si>
  <si>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</si>
  <si>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</si>
  <si>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</si>
  <si>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</si>
  <si>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</si>
  <si>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</si>
  <si>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</si>
  <si>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</si>
  <si>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</si>
  <si>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</si>
  <si>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</si>
  <si>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</si>
  <si>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</si>
  <si>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</si>
  <si>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</si>
  <si>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</si>
  <si>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</si>
  <si>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</si>
  <si>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</si>
  <si>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</si>
  <si>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</si>
  <si>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</si>
  <si>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</si>
  <si>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</si>
  <si>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</si>
  <si>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</si>
  <si>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</si>
  <si>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</si>
  <si>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</si>
  <si>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</si>
  <si>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</si>
  <si>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</si>
  <si>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</si>
  <si>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</si>
  <si>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</si>
  <si>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</si>
  <si>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</si>
  <si>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</si>
  <si>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</si>
  <si>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</si>
  <si>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</si>
  <si>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</si>
  <si>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</si>
  <si>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</si>
  <si>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</si>
  <si>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</si>
  <si>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</si>
  <si>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</si>
  <si>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</si>
  <si>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</si>
  <si>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</si>
  <si>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</si>
  <si>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</si>
  <si>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</si>
  <si>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</si>
  <si>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</si>
  <si>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</si>
  <si>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</si>
  <si>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</si>
  <si>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</si>
  <si>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</si>
  <si>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</si>
  <si>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</si>
  <si>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</si>
  <si>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</si>
  <si>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</si>
  <si>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</si>
  <si>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</si>
  <si>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</si>
  <si>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</si>
  <si>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</si>
  <si>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</si>
  <si>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</si>
  <si>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</si>
  <si>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</si>
  <si>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</si>
  <si>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</si>
  <si>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</si>
  <si>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</si>
  <si>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Դադարեցված</t>
  </si>
  <si>
    <t xml:space="preserve">«Երևանի հ․124 մսուր-մանկապարտեզ» ՀՈԱԿ-ի </t>
  </si>
  <si>
    <t>Նարինե Սարգսյան</t>
  </si>
  <si>
    <t>Ռուզաննա  Նադոյան</t>
  </si>
  <si>
    <t>Ֆինանսական աջակցություն</t>
  </si>
  <si>
    <t xml:space="preserve"> </t>
  </si>
  <si>
    <t>11 ամիս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</si>
</sst>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25" borderId="0" xfId="45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0ACAAQQBNAAAAAAAAAAAAAAAAAAAAAAAAAAAAAAAAAAAAAAAAAAAAAAAAAAAAAAAAAAAAAAAAAAAAAAAAAAAAAAAAAAAAAAAAAAAAAAAAAAAAAAAAAAAAAAAAAAAAAADnBwwABAAcAAsAI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0MzVaMCMGCSqGSIb3DQEJBDEWBBQOfRb/0GdQrwiGbM5SxcXLnFooPzArBgsqhkiG9w0BCRACDDEcMBowGDAWBBRE5xMFRVajmd/v2Zzf5CvSbEm8HjANBgkqhkiG9w0BAQEFAASCAQA8TnDRXCSUitWp6tLsc3UpPhccmWRaV5grT1uTWoiPn9scrqVmyjMb8ecU9IqtUa6zeLzemjuUhHYBIjxnIlYwzSlW9adj3NItXNEkUT9BakMN913M0siRFojEL8T8xiSlhCkDTpesv9HS7bVv+62161ua7Q050h/1O7PYN4QgzsLllxA6LaSRpdcT0WPEdDlrx79xvwrbkVR/Qud+UBa5ioilX++5sjXtOlU8QiraQQtp1P+cSIjyVsHLsvEaTS8xVVq1yWa0P/WZgwbuppFNNpnAKosB79UU4PAWrpBBgLpoNJnrWL+W+OgqADaieaEwpsSNA9/I39eoT4PphP0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0ACAAQQBNAAAAAAAAAAAAAAAAAAAAAAAAAAAAAAAAAAAAAAAAAAAAAAAAAAAAAAAAAAAAAAAAAAAAAAAAAAAAAAAAAAAAAAAAAAAAAAAAAAAAAAAAAAAAAAAAAAAAAADnBwwABAAcAAsAI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0MzlaMCMGCSqGSIb3DQEJBDEWBBS1aQl+cJqy75GeUIn3BEECfQvcmDArBgsqhkiG9w0BCRACDDEcMBowGDAWBBRE5xMFRVajmd/v2Zzf5CvSbEm8HjANBgkqhkiG9w0BAQEFAASCAQAxKmUADkjv1cDek3KrDgjN6bS8HMlW5X95c8h8uu2FpYa/15h+AdDlvv1W1li+dqdZPb7bGQ2Qzy7/Hj5n9S776sYdl0pHZarOx+r+zF2m4mdpE0orRanhuZQ7ZoniNrhhfDdMQ6nT9AoQ/gFFEk8DCpCvsFy+6gbl5vvo/Lm8hHf/g0jC+xVneoX1RaEVfRormLNCwC7BNiK0lDiUiXmUB6m+mGuVUn7NimQTGDtoN5idQ0p0pQRAx/Dqj7uWmLQvX+yIFTKvYuGffNXZbJa1pm8vb2o2HuPf4B6qCaMZrSiiF4Q927zHKxIBc/vnnK8wNff8L7w+8AzgUWjasAb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A8B4E2-79D5-C968-06E2-9633E30010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19DCC9D-1CE7-6841-0C5B-871565948F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5703125" style="7" customWidth="1"/>
    <col min="3" max="3" width="39.71093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235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235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298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24916.799999999999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266</v>
      </c>
      <c r="C22" s="21"/>
      <c r="D22" s="253">
        <f>+D23+D24</f>
        <v>0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>
        <v>0</v>
      </c>
      <c r="E23" s="251"/>
    </row>
    <row r="24" spans="1:14" ht="18" hidden="1" customHeight="1">
      <c r="A24" s="116">
        <f>+A23+0.1</f>
        <v>3.2</v>
      </c>
      <c r="B24" s="20" t="s">
        <v>264</v>
      </c>
      <c r="C24" s="20"/>
      <c r="D24" s="252">
        <v>0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4.2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2171.9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2171.9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 t="s">
        <v>301</v>
      </c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27113.7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20050.099999999999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319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2541.1999999999998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599.9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668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11.8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5">
        <f>SUM(D49:D51)</f>
        <v>177.6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7.1999999999999993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v>8</v>
      </c>
      <c r="B53" s="21" t="s">
        <v>31</v>
      </c>
      <c r="C53" s="21"/>
      <c r="D53" s="251">
        <f>+S53</f>
        <v>230.7</v>
      </c>
      <c r="E53" s="251"/>
      <c r="F53" s="6" t="s">
        <v>225</v>
      </c>
      <c r="K53" s="304">
        <v>2</v>
      </c>
      <c r="L53" s="89" t="s">
        <v>202</v>
      </c>
      <c r="M53" s="306">
        <v>147</v>
      </c>
      <c r="N53" s="89" t="s">
        <v>203</v>
      </c>
      <c r="O53" s="305">
        <f>+K53*M53/12*2</f>
        <v>49</v>
      </c>
      <c r="P53" s="43" t="s">
        <v>224</v>
      </c>
      <c r="Q53" s="342">
        <v>181.7</v>
      </c>
      <c r="R53" s="7" t="s">
        <v>203</v>
      </c>
      <c r="S53" s="340">
        <f>+O53+Q53</f>
        <v>230.7</v>
      </c>
    </row>
    <row r="54" spans="1:19" ht="18" customHeight="1">
      <c r="A54" s="117">
        <v>9</v>
      </c>
      <c r="B54" s="21" t="s">
        <v>25</v>
      </c>
      <c r="C54" s="21"/>
      <c r="D54" s="251">
        <v>65.599999999999994</v>
      </c>
      <c r="E54" s="251"/>
    </row>
    <row r="55" spans="1:19" ht="18" customHeight="1">
      <c r="A55" s="117">
        <v>10</v>
      </c>
      <c r="B55" s="21" t="s">
        <v>76</v>
      </c>
      <c r="C55" s="21"/>
      <c r="D55" s="251">
        <v>14</v>
      </c>
      <c r="E55" s="251"/>
    </row>
    <row r="56" spans="1:19" ht="18" customHeight="1">
      <c r="A56" s="117">
        <v>11</v>
      </c>
      <c r="B56" s="21" t="s">
        <v>50</v>
      </c>
      <c r="C56" s="21"/>
      <c r="D56" s="251">
        <v>55.1</v>
      </c>
      <c r="E56" s="251"/>
    </row>
    <row r="57" spans="1:19" ht="18.75" customHeight="1">
      <c r="A57" s="117">
        <f t="shared" ref="A57:A73" si="2">+A56+1</f>
        <v>12</v>
      </c>
      <c r="B57" s="21" t="s">
        <v>122</v>
      </c>
      <c r="C57" s="21"/>
      <c r="D57" s="251">
        <v>15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60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81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108.8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18</v>
      </c>
      <c r="B63" s="21" t="s">
        <v>47</v>
      </c>
      <c r="C63" s="21"/>
      <c r="D63" s="251"/>
      <c r="E63" s="251"/>
    </row>
    <row r="64" spans="1:19" ht="18.75" customHeight="1">
      <c r="A64" s="117">
        <v>16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19</v>
      </c>
      <c r="B67" s="21" t="s">
        <v>124</v>
      </c>
      <c r="C67" s="21"/>
      <c r="D67" s="251">
        <v>5.2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499">
        <f>+D20</f>
        <v>20.8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2171.9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1">
        <v>2171.9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23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27113.699999999997</v>
      </c>
      <c r="E78" s="467" t="s">
        <v>250</v>
      </c>
      <c r="F78" s="310">
        <f>+D35-D78</f>
        <v>0</v>
      </c>
    </row>
    <row r="79" spans="1:14" ht="20.25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7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6.28515625" style="83" customWidth="1"/>
    <col min="3" max="3" width="38.28515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" width="0" style="83" hidden="1" customWidth="1"/>
    <col min="17" max="16384" width="9.140625" style="83"/>
  </cols>
  <sheetData>
    <row r="1" spans="1:13" ht="17.25">
      <c r="D1" s="347" t="s">
        <v>205</v>
      </c>
      <c r="E1" s="433">
        <f>+'Ekamut-caxs'!E1+1</f>
        <v>236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236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հ․124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4"/>
      <c r="F18" s="303">
        <f>+D19-D77</f>
        <v>988.89999999999986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hamematakan'!D6</f>
        <v>1587.5</v>
      </c>
      <c r="E19" s="425"/>
      <c r="F19" s="506" t="s">
        <v>231</v>
      </c>
      <c r="G19" s="50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SUM(D21:D22,D25,D28:D34)</f>
        <v>24937.599999999999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24916.799999999999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262</v>
      </c>
      <c r="C23" s="518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265</v>
      </c>
      <c r="C24" s="518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0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263</v>
      </c>
      <c r="C26" s="518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7" t="s">
        <v>264</v>
      </c>
      <c r="C27" s="518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5"/>
      <c r="C33" s="51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5"/>
      <c r="C34" s="51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2">
        <f>D36+D79+D91</f>
        <v>26349.399999999994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25536.199999999993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20050.099999999999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7" t="s">
        <v>13</v>
      </c>
      <c r="C39" s="518"/>
      <c r="D39" s="296">
        <f>+'Ekamut-caxs'!D40</f>
        <v>319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3">
        <f>+'Ekamut-caxs'!D42</f>
        <v>2541.1999999999998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3">
        <f>+'Ekamut-caxs'!D43</f>
        <v>599.9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3">
        <f>+'Ekamut-caxs'!D44</f>
        <v>668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3">
        <f>+Komunal!M27</f>
        <v>104.8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4">
        <f>+'Ekamut-caxs'!D46</f>
        <v>11.8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15" t="s">
        <v>19</v>
      </c>
      <c r="C46" s="516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15" t="s">
        <v>20</v>
      </c>
      <c r="C47" s="516"/>
      <c r="D47" s="284">
        <f>SUM(D48:D50)</f>
        <v>177.6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17" t="s">
        <v>21</v>
      </c>
      <c r="C48" s="518"/>
      <c r="D48" s="296">
        <f>+'Ekamut-caxs'!D49</f>
        <v>57.6</v>
      </c>
      <c r="E48" s="427"/>
    </row>
    <row r="49" spans="1:13" ht="18" hidden="1" customHeight="1">
      <c r="A49" s="27">
        <f>+A48+0.1</f>
        <v>7.1999999999999993</v>
      </c>
      <c r="B49" s="517" t="s">
        <v>22</v>
      </c>
      <c r="C49" s="518"/>
      <c r="D49" s="296">
        <f>+'Ekamut-caxs'!D50</f>
        <v>0</v>
      </c>
      <c r="E49" s="427"/>
    </row>
    <row r="50" spans="1:13" ht="18" customHeight="1">
      <c r="A50" s="27">
        <v>7.2</v>
      </c>
      <c r="B50" s="517" t="s">
        <v>23</v>
      </c>
      <c r="C50" s="518"/>
      <c r="D50" s="296">
        <f>+'Ekamut-caxs'!D51</f>
        <v>120</v>
      </c>
      <c r="E50" s="427"/>
    </row>
    <row r="51" spans="1:13" s="97" customFormat="1" ht="18" hidden="1" customHeight="1">
      <c r="A51" s="61">
        <f>+'Ekamut-caxs'!A52</f>
        <v>8</v>
      </c>
      <c r="B51" s="515" t="s">
        <v>24</v>
      </c>
      <c r="C51" s="51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15" t="s">
        <v>31</v>
      </c>
      <c r="C52" s="516"/>
      <c r="D52" s="283">
        <f>+'Ekamut-caxs'!D53</f>
        <v>230.7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15" t="s">
        <v>25</v>
      </c>
      <c r="C53" s="516"/>
      <c r="D53" s="283">
        <f>+'Ekamut-caxs'!D54</f>
        <v>65.599999999999994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15" t="s">
        <v>76</v>
      </c>
      <c r="C54" s="516"/>
      <c r="D54" s="283">
        <f>+'Ekamut-caxs'!D55</f>
        <v>14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15" t="s">
        <v>50</v>
      </c>
      <c r="C55" s="516"/>
      <c r="D55" s="284">
        <f>+'Ekamut-caxs'!D56</f>
        <v>55.1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5" t="s">
        <v>122</v>
      </c>
      <c r="C56" s="516"/>
      <c r="D56" s="284">
        <f>+'Ekamut-caxs'!D57</f>
        <v>15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5" t="s">
        <v>123</v>
      </c>
      <c r="C57" s="516"/>
      <c r="D57" s="284">
        <f>+'Ekamut-caxs'!D58</f>
        <v>60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5" t="s">
        <v>26</v>
      </c>
      <c r="C58" s="516"/>
      <c r="D58" s="284">
        <f>+'Ekamut-caxs'!D59</f>
        <v>81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5" t="s">
        <v>27</v>
      </c>
      <c r="C59" s="516"/>
      <c r="D59" s="284">
        <f>+'Ekamut-caxs'!D60</f>
        <v>108.8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5" t="s">
        <v>69</v>
      </c>
      <c r="C60" s="51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5" t="s">
        <v>56</v>
      </c>
      <c r="C61" s="51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18</v>
      </c>
      <c r="B62" s="515" t="s">
        <v>47</v>
      </c>
      <c r="C62" s="516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15" t="s">
        <v>77</v>
      </c>
      <c r="C63" s="516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5" t="s">
        <v>78</v>
      </c>
      <c r="C64" s="51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5" t="s">
        <v>48</v>
      </c>
      <c r="C65" s="51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515" t="s">
        <v>124</v>
      </c>
      <c r="C66" s="516"/>
      <c r="D66" s="284">
        <f>+'Ekamut-caxs'!D67</f>
        <v>5.2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5" t="s">
        <v>49</v>
      </c>
      <c r="C67" s="51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15" t="s">
        <v>66</v>
      </c>
      <c r="C68" s="516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15" t="s">
        <v>79</v>
      </c>
      <c r="C69" s="51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7" t="s">
        <v>38</v>
      </c>
      <c r="C74" s="518"/>
      <c r="D74" s="258"/>
      <c r="E74" s="430"/>
    </row>
    <row r="75" spans="1:13" ht="19.5" hidden="1" customHeight="1">
      <c r="A75" s="14">
        <f>+A74+0.1</f>
        <v>31.200000000000003</v>
      </c>
      <c r="B75" s="517" t="s">
        <v>51</v>
      </c>
      <c r="C75" s="518"/>
      <c r="D75" s="258"/>
      <c r="E75" s="430"/>
    </row>
    <row r="76" spans="1:13" ht="19.5" hidden="1" customHeight="1">
      <c r="A76" s="14">
        <f>+A75+0.1</f>
        <v>31.300000000000004</v>
      </c>
      <c r="B76" s="517" t="s">
        <v>86</v>
      </c>
      <c r="C76" s="518"/>
      <c r="D76" s="258">
        <f>+'Ekamut-caxs'!D76</f>
        <v>0</v>
      </c>
      <c r="E76" s="430"/>
    </row>
    <row r="77" spans="1:13" s="97" customFormat="1" ht="17.25" customHeight="1">
      <c r="A77" s="71">
        <v>21</v>
      </c>
      <c r="B77" s="515" t="s">
        <v>39</v>
      </c>
      <c r="C77" s="516"/>
      <c r="D77" s="284">
        <f>+'Deb. ev kreditor'!D59-'Deb. ev kreditor'!D55</f>
        <v>598.60000000000014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9" t="s">
        <v>62</v>
      </c>
      <c r="C79" s="520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5" t="s">
        <v>92</v>
      </c>
      <c r="C80" s="51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5" t="s">
        <v>90</v>
      </c>
      <c r="C83" s="51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1" t="s">
        <v>155</v>
      </c>
      <c r="C91" s="512"/>
      <c r="D91" s="292">
        <f>SUM(D92:D93)</f>
        <v>813.2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5" t="s">
        <v>16</v>
      </c>
      <c r="C92" s="516"/>
      <c r="D92" s="283">
        <v>813.2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175.70000000000437</v>
      </c>
      <c r="E94" s="469" t="s">
        <v>250</v>
      </c>
      <c r="F94" s="506" t="s">
        <v>206</v>
      </c>
      <c r="G94" s="507"/>
      <c r="H94" s="308"/>
      <c r="I94" s="308"/>
      <c r="J94" s="307"/>
      <c r="K94" s="98"/>
      <c r="L94" s="98"/>
      <c r="M94" s="98"/>
    </row>
    <row r="95" spans="1:13" s="81" customFormat="1" ht="24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Ռուզաննա  Նադոյան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Նարինե Սարգսյան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B11" sqref="B11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հ․124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29062.600000000002</v>
      </c>
      <c r="D6" s="311">
        <f>SUM(D7:D18,D21:D24)-D8</f>
        <v>27113.7</v>
      </c>
      <c r="E6" s="311">
        <f t="shared" ref="E6:E66" si="0">D6-C6</f>
        <v>-1948.9000000000015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24916.799999999999</v>
      </c>
      <c r="D7" s="298">
        <f>+'Ekamut-caxs'!D18</f>
        <v>24916.799999999999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4.2</v>
      </c>
      <c r="E14" s="298">
        <f t="shared" si="0"/>
        <v>4.2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650</v>
      </c>
      <c r="D15" s="298">
        <f>+'Ekamut-caxs'!D26</f>
        <v>0</v>
      </c>
      <c r="E15" s="298">
        <f>D15-C15</f>
        <v>-650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2171.9</v>
      </c>
      <c r="D18" s="301">
        <f>SUM(D19:D20)</f>
        <v>2171.9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2171.9</v>
      </c>
      <c r="D19" s="255">
        <f>+'Ekamut-caxs'!D30</f>
        <v>2171.9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1323.9</v>
      </c>
      <c r="D22" s="298"/>
      <c r="E22" s="298">
        <f t="shared" si="0"/>
        <v>-1323.9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29062.6</v>
      </c>
      <c r="D25" s="312">
        <f>SUM(D26,D30:D36,D40:D62,D64:D65)</f>
        <v>27113.699999999997</v>
      </c>
      <c r="E25" s="311">
        <f t="shared" si="0"/>
        <v>-1948.9000000000015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21132.1</v>
      </c>
      <c r="D26" s="301">
        <f>+'Ekamut-caxs'!D38</f>
        <v>20050.099999999999</v>
      </c>
      <c r="E26" s="298">
        <f t="shared" si="0"/>
        <v>-1082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319</v>
      </c>
      <c r="E28" s="255">
        <f>D28-C28</f>
        <v>319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2989.5</v>
      </c>
      <c r="D30" s="301">
        <f>+'Ekamut-caxs'!D42</f>
        <v>2541.1999999999998</v>
      </c>
      <c r="E30" s="298">
        <f t="shared" si="0"/>
        <v>-448.30000000000018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872</v>
      </c>
      <c r="D31" s="301">
        <f>+'Ekamut-caxs'!D43</f>
        <v>599.9</v>
      </c>
      <c r="E31" s="298">
        <f t="shared" si="0"/>
        <v>-272.10000000000002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764.1</v>
      </c>
      <c r="D32" s="301">
        <f>+'Ekamut-caxs'!D44</f>
        <v>668</v>
      </c>
      <c r="E32" s="298">
        <f t="shared" si="0"/>
        <v>-96.100000000000023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88</v>
      </c>
      <c r="D33" s="301">
        <f>+'Ekamut-caxs'!D45</f>
        <v>109</v>
      </c>
      <c r="E33" s="298">
        <f t="shared" si="0"/>
        <v>21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11.8</v>
      </c>
      <c r="D34" s="301">
        <f>+'Ekamut-caxs'!D46</f>
        <v>11.8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174</v>
      </c>
      <c r="D36" s="301">
        <f>SUM(D37:D39)</f>
        <v>177.6</v>
      </c>
      <c r="E36" s="298">
        <f t="shared" si="0"/>
        <v>3.5999999999999943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54</v>
      </c>
      <c r="D37" s="302">
        <f>+'Ekamut-caxs'!D49</f>
        <v>57.6</v>
      </c>
      <c r="E37" s="255">
        <f t="shared" si="0"/>
        <v>3.6000000000000014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294</v>
      </c>
      <c r="D41" s="301">
        <f>+'Ekamut-caxs'!D53</f>
        <v>230.7</v>
      </c>
      <c r="E41" s="298">
        <f t="shared" si="0"/>
        <v>-63.300000000000011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</v>
      </c>
      <c r="D42" s="301">
        <f>+'Ekamut-caxs'!D54</f>
        <v>65.599999999999994</v>
      </c>
      <c r="E42" s="298">
        <f t="shared" si="0"/>
        <v>5.5999999999999943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50</v>
      </c>
      <c r="D43" s="301">
        <f>+'Ekamut-caxs'!D55</f>
        <v>14</v>
      </c>
      <c r="E43" s="298">
        <f t="shared" si="0"/>
        <v>-36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/>
      <c r="D44" s="301">
        <f>+'Ekamut-caxs'!D56</f>
        <v>55.1</v>
      </c>
      <c r="E44" s="298">
        <f t="shared" si="0"/>
        <v>55.1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15</v>
      </c>
      <c r="D45" s="301">
        <f>+'Ekamut-caxs'!D57</f>
        <v>15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90</v>
      </c>
      <c r="D46" s="301">
        <f>+'Ekamut-caxs'!D58</f>
        <v>60</v>
      </c>
      <c r="E46" s="298">
        <f t="shared" si="0"/>
        <v>-30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81</v>
      </c>
      <c r="E47" s="298">
        <f t="shared" si="0"/>
        <v>81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96.8</v>
      </c>
      <c r="D48" s="301">
        <f>+'Ekamut-caxs'!D60</f>
        <v>108.8</v>
      </c>
      <c r="E48" s="298">
        <f>D48-C48</f>
        <v>12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40</v>
      </c>
      <c r="D52" s="301">
        <f>+'Ekamut-caxs'!D64</f>
        <v>30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10.4</v>
      </c>
      <c r="D55" s="301">
        <f>+'Ekamut-caxs'!D67</f>
        <v>5.2</v>
      </c>
      <c r="E55" s="298">
        <f t="shared" si="1"/>
        <v>-5.2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2171.9</v>
      </c>
      <c r="D62" s="301">
        <f>+'Ekamut-caxs'!D74</f>
        <v>2171.9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2171.9</v>
      </c>
      <c r="D63" s="302">
        <f>+'Ekamut-caxs'!D75</f>
        <v>2171.9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Ռուզաննա  Նադոյան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Նարինե Սարգսյան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5" zoomScaleSheetLayoutView="100" workbookViewId="0">
      <selection activeCell="B11" sqref="B11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հ․124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1587.5</v>
      </c>
      <c r="D6" s="257">
        <f>+C6</f>
        <v>1587.5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26890.7</v>
      </c>
      <c r="D7" s="292">
        <f>SUM(D8:D9,D12,D15:D22)</f>
        <v>24937.599999999999</v>
      </c>
      <c r="E7" s="292">
        <f>D7-C7</f>
        <v>-1953.1000000000022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24916.799999999999</v>
      </c>
      <c r="D8" s="284">
        <f>+'Dramakan hosqer'!D21</f>
        <v>24916.799999999999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650</v>
      </c>
      <c r="D15" s="284">
        <f>+'Dramakan hosqer'!D28</f>
        <v>0</v>
      </c>
      <c r="E15" s="284">
        <f t="shared" si="0"/>
        <v>-650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1323.9</v>
      </c>
      <c r="D20" s="284"/>
      <c r="E20" s="284">
        <f>D20-C20</f>
        <v>-1323.9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28478.199999999997</v>
      </c>
      <c r="D23" s="292">
        <f>+D24+D67+D79</f>
        <v>26349.399999999994</v>
      </c>
      <c r="E23" s="292">
        <f t="shared" si="0"/>
        <v>-2128.8000000000029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27489.299999999996</v>
      </c>
      <c r="D24" s="292">
        <f>SUM(D25,D29:D35,D39:D61,D65:D66)</f>
        <v>25536.199999999993</v>
      </c>
      <c r="E24" s="292">
        <f t="shared" si="0"/>
        <v>-1953.1000000000022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21132.1</v>
      </c>
      <c r="D25" s="284">
        <f>+'Dramakan hosqer'!D37</f>
        <v>20050.099999999999</v>
      </c>
      <c r="E25" s="284">
        <f t="shared" si="0"/>
        <v>-1082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319</v>
      </c>
      <c r="E27" s="296">
        <f t="shared" si="0"/>
        <v>319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2989.5</v>
      </c>
      <c r="D29" s="284">
        <f>+'Dramakan hosqer'!D41</f>
        <v>2541.1999999999998</v>
      </c>
      <c r="E29" s="284">
        <f t="shared" si="0"/>
        <v>-448.30000000000018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872</v>
      </c>
      <c r="D30" s="284">
        <f>+'Dramakan hosqer'!D42</f>
        <v>599.9</v>
      </c>
      <c r="E30" s="284">
        <f t="shared" si="0"/>
        <v>-272.10000000000002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764.1</v>
      </c>
      <c r="D31" s="284">
        <f>+'Dramakan hosqer'!D43</f>
        <v>668</v>
      </c>
      <c r="E31" s="284">
        <f t="shared" si="0"/>
        <v>-96.100000000000023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88</v>
      </c>
      <c r="D32" s="284">
        <f>+'Dramakan hosqer'!D44</f>
        <v>104.8</v>
      </c>
      <c r="E32" s="284">
        <f t="shared" si="0"/>
        <v>16.799999999999997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11.8</v>
      </c>
      <c r="D33" s="284">
        <f>+'Dramakan hosqer'!D45</f>
        <v>11.8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174</v>
      </c>
      <c r="D35" s="284">
        <f>SUM(D36:D38)</f>
        <v>177.6</v>
      </c>
      <c r="E35" s="284">
        <f t="shared" si="0"/>
        <v>3.5999999999999943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54</v>
      </c>
      <c r="D36" s="296">
        <f>+'Dramakan hosqer'!D48</f>
        <v>57.6</v>
      </c>
      <c r="E36" s="296">
        <f t="shared" si="0"/>
        <v>3.6000000000000014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294</v>
      </c>
      <c r="D40" s="284">
        <f>+'Dramakan hosqer'!D52</f>
        <v>230.7</v>
      </c>
      <c r="E40" s="284">
        <f t="shared" si="0"/>
        <v>-63.300000000000011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60</v>
      </c>
      <c r="D41" s="284">
        <f>+'Dramakan hosqer'!D53</f>
        <v>65.599999999999994</v>
      </c>
      <c r="E41" s="284">
        <f t="shared" si="0"/>
        <v>5.5999999999999943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50</v>
      </c>
      <c r="D42" s="284">
        <f>+'Dramakan hosqer'!D54</f>
        <v>14</v>
      </c>
      <c r="E42" s="284">
        <f t="shared" si="0"/>
        <v>-36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/>
      <c r="D43" s="284">
        <f>+'Dramakan hosqer'!D55</f>
        <v>55.1</v>
      </c>
      <c r="E43" s="284">
        <f t="shared" si="0"/>
        <v>55.1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15</v>
      </c>
      <c r="D44" s="284">
        <f>+'Dramakan hosqer'!D56</f>
        <v>15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90</v>
      </c>
      <c r="D45" s="284">
        <f>+'Dramakan hosqer'!D57</f>
        <v>60</v>
      </c>
      <c r="E45" s="284">
        <f t="shared" si="0"/>
        <v>-30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81</v>
      </c>
      <c r="E46" s="284">
        <f t="shared" si="0"/>
        <v>81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96.8</v>
      </c>
      <c r="D47" s="284">
        <f>+'Dramakan hosqer'!D59</f>
        <v>108.8</v>
      </c>
      <c r="E47" s="284">
        <f t="shared" si="0"/>
        <v>12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30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10.4</v>
      </c>
      <c r="D54" s="284">
        <f>+'Dramakan hosqer'!D66</f>
        <v>5.2</v>
      </c>
      <c r="E54" s="284">
        <f t="shared" si="0"/>
        <v>-5.2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598.6</v>
      </c>
      <c r="D65" s="284">
        <f>+'Dramakan hosqer'!D77</f>
        <v>598.60000000000014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988.9</v>
      </c>
      <c r="D79" s="292">
        <f>SUM(D80:D81)</f>
        <v>813.2</v>
      </c>
      <c r="E79" s="292">
        <f t="shared" si="2"/>
        <v>-175.69999999999993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988.9</v>
      </c>
      <c r="D80" s="284">
        <f>+'Dramakan hosqer'!D92</f>
        <v>813.2</v>
      </c>
      <c r="E80" s="283">
        <f>D80-C80</f>
        <v>-175.69999999999993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175.70000000000437</v>
      </c>
      <c r="E82" s="292">
        <f t="shared" si="2"/>
        <v>175.70000000000437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Ռուզաննա  Նադոյան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Նարինե Սարգսյան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11" sqref="B11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հ․124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256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25.1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>
        <v>4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0.7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2.2999999999999998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18.100000000000001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25.1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151.6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90.7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15.1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2.9</v>
      </c>
      <c r="E43" s="31"/>
      <c r="F43" s="19" t="s">
        <v>297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231.3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64.5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37.5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1828.3</v>
      </c>
      <c r="E54" s="31"/>
      <c r="F54" s="341">
        <f>SUM(D36:D53)</f>
        <v>598.6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1828.3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2426.9</v>
      </c>
      <c r="E59" s="237"/>
      <c r="F59" s="443">
        <f>+D59-D55</f>
        <v>598.60000000000014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1587.5</v>
      </c>
      <c r="D62" s="534" t="s">
        <v>193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+'Ekamut-caxs'!C80</f>
        <v>Ռուզաննա  Նադոյան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+'Ekamut-caxs'!C82</f>
        <v>Նարինե Սարգսյան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6" zoomScaleSheetLayoutView="100" workbookViewId="0">
      <selection activeCell="B11" sqref="B1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հ․124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260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6"/>
    </row>
    <row r="7" spans="1:15" ht="27.75" customHeight="1">
      <c r="A7" s="352">
        <v>1</v>
      </c>
      <c r="B7" s="356" t="s">
        <v>220</v>
      </c>
      <c r="C7" s="357">
        <v>16525.400000000001</v>
      </c>
      <c r="D7" s="379">
        <f>1612.3*2</f>
        <v>3224.6</v>
      </c>
      <c r="E7" s="359"/>
      <c r="F7" s="359"/>
      <c r="G7" s="359">
        <v>108.7</v>
      </c>
      <c r="H7" s="359">
        <v>170.6</v>
      </c>
      <c r="I7" s="359"/>
      <c r="J7" s="359"/>
      <c r="K7" s="359"/>
      <c r="L7" s="359">
        <v>20.8</v>
      </c>
      <c r="M7" s="360"/>
      <c r="N7" s="361">
        <f>ROUND(SUM(C7:M7),1)</f>
        <v>20050.099999999999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302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319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20050.099999999999</v>
      </c>
    </row>
    <row r="13" spans="1:15" s="377" customFormat="1" ht="34.5" customHeight="1">
      <c r="B13" s="378"/>
      <c r="C13" s="498">
        <v>10770</v>
      </c>
      <c r="D13" s="379">
        <f>1612.3*2</f>
        <v>3224.6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+'Ekamut-caxs'!C80</f>
        <v>Ռուզաննա  Նադոյան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+'Ekamut-caxs'!C82</f>
        <v>Նարինե Սարգսյան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4" zoomScale="106" zoomScaleSheetLayoutView="106" workbookViewId="0">
      <selection activeCell="B11" sqref="B1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հ․124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1158</v>
      </c>
      <c r="F7" s="483">
        <v>166404.6</v>
      </c>
      <c r="G7" s="280" t="s">
        <v>229</v>
      </c>
      <c r="H7" s="266" t="s">
        <v>229</v>
      </c>
      <c r="I7" s="478">
        <v>1512</v>
      </c>
      <c r="J7" s="480">
        <v>78534.8</v>
      </c>
      <c r="K7" s="319" t="s">
        <v>229</v>
      </c>
      <c r="L7" s="478">
        <v>24.48</v>
      </c>
      <c r="M7" s="444">
        <f>+L7*200.47</f>
        <v>4907.5056000000004</v>
      </c>
      <c r="N7" s="445">
        <f>+L7*7.94904</f>
        <v>194.59249919999999</v>
      </c>
      <c r="O7" s="335">
        <f>+N7+M7</f>
        <v>5102.0980992000004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1075</v>
      </c>
      <c r="F8" s="483">
        <v>154477.5</v>
      </c>
      <c r="G8" s="280" t="s">
        <v>229</v>
      </c>
      <c r="H8" s="266" t="s">
        <v>229</v>
      </c>
      <c r="I8" s="478">
        <v>1016</v>
      </c>
      <c r="J8" s="480">
        <v>53510.7</v>
      </c>
      <c r="K8" s="319" t="s">
        <v>229</v>
      </c>
      <c r="L8" s="478">
        <v>25</v>
      </c>
      <c r="M8" s="444">
        <f t="shared" ref="M8:M18" si="0">+L8*200.47</f>
        <v>5011.75</v>
      </c>
      <c r="N8" s="445">
        <f t="shared" ref="N8:N18" si="1">+L8*7.94904</f>
        <v>198.726</v>
      </c>
      <c r="O8" s="335">
        <f t="shared" ref="O8:O18" si="2">+N8+M8</f>
        <v>5210.4759999999997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355</v>
      </c>
      <c r="F9" s="483">
        <v>51013.5</v>
      </c>
      <c r="G9" s="280" t="s">
        <v>229</v>
      </c>
      <c r="H9" s="266" t="s">
        <v>229</v>
      </c>
      <c r="I9" s="478">
        <v>1139</v>
      </c>
      <c r="J9" s="480">
        <v>59825.1</v>
      </c>
      <c r="K9" s="319" t="s">
        <v>229</v>
      </c>
      <c r="L9" s="478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74</v>
      </c>
      <c r="F10" s="483">
        <v>10633.8</v>
      </c>
      <c r="G10" s="280" t="s">
        <v>229</v>
      </c>
      <c r="H10" s="270" t="s">
        <v>229</v>
      </c>
      <c r="I10" s="478">
        <v>1068</v>
      </c>
      <c r="J10" s="480">
        <v>55667.5</v>
      </c>
      <c r="K10" s="319" t="s">
        <v>229</v>
      </c>
      <c r="L10" s="478">
        <v>36</v>
      </c>
      <c r="M10" s="444">
        <f t="shared" si="0"/>
        <v>7216.92</v>
      </c>
      <c r="N10" s="445">
        <f t="shared" si="1"/>
        <v>286.16543999999999</v>
      </c>
      <c r="O10" s="335">
        <f t="shared" si="2"/>
        <v>7503.0854399999998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911</v>
      </c>
      <c r="J11" s="480">
        <v>47743.9</v>
      </c>
      <c r="K11" s="319" t="s">
        <v>229</v>
      </c>
      <c r="L11" s="478">
        <v>29</v>
      </c>
      <c r="M11" s="444">
        <f t="shared" si="0"/>
        <v>5813.63</v>
      </c>
      <c r="N11" s="445">
        <f t="shared" si="1"/>
        <v>230.52216000000001</v>
      </c>
      <c r="O11" s="335">
        <f t="shared" si="2"/>
        <v>6044.1521600000005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852</v>
      </c>
      <c r="J12" s="480">
        <v>44729</v>
      </c>
      <c r="K12" s="319" t="s">
        <v>229</v>
      </c>
      <c r="L12" s="478">
        <v>48</v>
      </c>
      <c r="M12" s="444">
        <f t="shared" si="0"/>
        <v>9622.56</v>
      </c>
      <c r="N12" s="445">
        <f t="shared" si="1"/>
        <v>381.55392000000001</v>
      </c>
      <c r="O12" s="335">
        <f t="shared" si="2"/>
        <v>10004.11392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731</v>
      </c>
      <c r="J13" s="480">
        <v>38192.1</v>
      </c>
      <c r="K13" s="319" t="s">
        <v>229</v>
      </c>
      <c r="L13" s="478">
        <v>59</v>
      </c>
      <c r="M13" s="444">
        <f t="shared" si="0"/>
        <v>11827.73</v>
      </c>
      <c r="N13" s="445">
        <f t="shared" si="1"/>
        <v>468.99336</v>
      </c>
      <c r="O13" s="335">
        <f t="shared" si="2"/>
        <v>12296.72336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656</v>
      </c>
      <c r="J14" s="480">
        <v>34146.699999999997</v>
      </c>
      <c r="K14" s="319" t="s">
        <v>229</v>
      </c>
      <c r="L14" s="478">
        <v>116</v>
      </c>
      <c r="M14" s="444">
        <f t="shared" si="0"/>
        <v>23254.52</v>
      </c>
      <c r="N14" s="445">
        <f t="shared" si="1"/>
        <v>922.08864000000005</v>
      </c>
      <c r="O14" s="335">
        <f t="shared" si="2"/>
        <v>24176.608640000002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753</v>
      </c>
      <c r="J15" s="480">
        <v>39385.699999999997</v>
      </c>
      <c r="K15" s="319" t="s">
        <v>229</v>
      </c>
      <c r="L15" s="478">
        <v>94</v>
      </c>
      <c r="M15" s="444">
        <f t="shared" si="0"/>
        <v>18844.18</v>
      </c>
      <c r="N15" s="445">
        <f t="shared" si="1"/>
        <v>747.20975999999996</v>
      </c>
      <c r="O15" s="335">
        <f t="shared" si="2"/>
        <v>19591.389760000002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1050</v>
      </c>
      <c r="J16" s="480">
        <v>54554</v>
      </c>
      <c r="K16" s="319" t="s">
        <v>229</v>
      </c>
      <c r="L16" s="478">
        <v>42</v>
      </c>
      <c r="M16" s="444">
        <f t="shared" si="0"/>
        <v>8419.74</v>
      </c>
      <c r="N16" s="445">
        <f t="shared" si="1"/>
        <v>333.85968000000003</v>
      </c>
      <c r="O16" s="335">
        <f t="shared" si="2"/>
        <v>8753.5996799999994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355</v>
      </c>
      <c r="F17" s="268">
        <f>+E17*143.7</f>
        <v>51013.499999999993</v>
      </c>
      <c r="G17" s="481"/>
      <c r="H17" s="482"/>
      <c r="I17" s="277">
        <f>+MAX(G17,I7)</f>
        <v>1512</v>
      </c>
      <c r="J17" s="269">
        <f>+I17*53.48</f>
        <v>80861.759999999995</v>
      </c>
      <c r="K17" s="479"/>
      <c r="L17" s="277">
        <f>+MAX(K17,L8)</f>
        <v>25</v>
      </c>
      <c r="M17" s="444">
        <f t="shared" si="0"/>
        <v>5011.75</v>
      </c>
      <c r="N17" s="445">
        <f t="shared" si="1"/>
        <v>198.726</v>
      </c>
      <c r="O17" s="335">
        <f t="shared" si="2"/>
        <v>5210.4759999999997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1158</v>
      </c>
      <c r="F18" s="268">
        <f>+E18*143.7</f>
        <v>166404.59999999998</v>
      </c>
      <c r="G18" s="481"/>
      <c r="H18" s="482"/>
      <c r="I18" s="277">
        <f>+MAX(G18,I7)</f>
        <v>1512</v>
      </c>
      <c r="J18" s="269">
        <f>+I18*53.48</f>
        <v>80861.759999999995</v>
      </c>
      <c r="K18" s="479"/>
      <c r="L18" s="277">
        <f>+MAX(K18,L7)</f>
        <v>24.48</v>
      </c>
      <c r="M18" s="444">
        <f t="shared" si="0"/>
        <v>4907.5056000000004</v>
      </c>
      <c r="N18" s="445">
        <f t="shared" si="1"/>
        <v>194.59249919999999</v>
      </c>
      <c r="O18" s="335">
        <f t="shared" si="2"/>
        <v>5102.0980992000004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4175</v>
      </c>
      <c r="F19" s="272">
        <f>SUM(F7:F18)</f>
        <v>599947.5</v>
      </c>
      <c r="G19" s="281">
        <f>SUM(G7:G18)</f>
        <v>0</v>
      </c>
      <c r="H19" s="271">
        <f>SUM(H7:H18)</f>
        <v>0</v>
      </c>
      <c r="I19" s="278">
        <f>SUM(I7:I18)</f>
        <v>12712</v>
      </c>
      <c r="J19" s="273">
        <f>SUM(J7:J18)</f>
        <v>668013.02</v>
      </c>
      <c r="K19" s="276">
        <f t="shared" si="3"/>
        <v>0</v>
      </c>
      <c r="L19" s="278">
        <f>SUM(L7:L18)</f>
        <v>522.96</v>
      </c>
      <c r="M19" s="273">
        <f>SUM(M7:M18)</f>
        <v>104837.79120000002</v>
      </c>
      <c r="N19" s="446">
        <f>SUM(N7:N18)</f>
        <v>4157.0299584000004</v>
      </c>
      <c r="O19" s="273">
        <f>SUM(O7:O18)</f>
        <v>108994.82115840001</v>
      </c>
    </row>
    <row r="20" spans="1:15" ht="21.75" customHeight="1">
      <c r="B20" s="150"/>
      <c r="C20" s="250"/>
      <c r="D20" s="183"/>
      <c r="E20" s="250"/>
      <c r="F20" s="183">
        <f>ROUND(F19/1000,1)</f>
        <v>599.9</v>
      </c>
      <c r="G20" s="250"/>
      <c r="H20" s="183"/>
      <c r="I20" s="250"/>
      <c r="J20" s="183">
        <f>ROUND(J19/1000,1)</f>
        <v>668</v>
      </c>
      <c r="K20" s="250"/>
      <c r="L20" s="250"/>
      <c r="M20" s="183">
        <f>ROUND(M19/1000,1)</f>
        <v>104.8</v>
      </c>
      <c r="N20" s="183">
        <f t="shared" ref="N20:O20" si="4">ROUND(N19/1000,1)</f>
        <v>4.2</v>
      </c>
      <c r="O20" s="183">
        <f t="shared" si="4"/>
        <v>109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599.9</v>
      </c>
      <c r="G27" s="334" t="s">
        <v>229</v>
      </c>
      <c r="H27" s="271" t="s">
        <v>229</v>
      </c>
      <c r="I27" s="271" t="s">
        <v>229</v>
      </c>
      <c r="J27" s="272">
        <f>J20-J26</f>
        <v>668</v>
      </c>
      <c r="K27" s="334" t="s">
        <v>229</v>
      </c>
      <c r="L27" s="271" t="s">
        <v>229</v>
      </c>
      <c r="M27" s="273">
        <f>M20-M26</f>
        <v>104.8</v>
      </c>
      <c r="N27" s="188" t="s">
        <v>229</v>
      </c>
      <c r="O27" s="272">
        <f>+O20-M26</f>
        <v>109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+'Ekamut-caxs'!C80</f>
        <v>Ռուզաննա  Նադոյան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Նարինե Սարգսյան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8" t="s">
        <v>269</v>
      </c>
      <c r="J36" s="558"/>
      <c r="K36" s="423"/>
      <c r="L36" s="558" t="s">
        <v>270</v>
      </c>
      <c r="M36" s="558"/>
    </row>
    <row r="37" spans="3:13">
      <c r="C37" s="436"/>
      <c r="D37" s="436"/>
      <c r="E37" s="558" t="s">
        <v>268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11" sqref="B1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հ․124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289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303</v>
      </c>
      <c r="C8" s="256">
        <v>21622</v>
      </c>
      <c r="D8" s="256"/>
      <c r="E8" s="256">
        <v>2573.9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399.3</v>
      </c>
      <c r="F9" s="449">
        <v>11</v>
      </c>
      <c r="G9" s="462">
        <v>33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399.3</v>
      </c>
    </row>
    <row r="10" spans="1:13" s="326" customFormat="1" ht="25.5" customHeight="1" thickBot="1">
      <c r="A10" s="323">
        <v>3</v>
      </c>
      <c r="B10" s="324" t="s">
        <v>218</v>
      </c>
      <c r="C10" s="461">
        <f>33*30+1000+1084.5+44.6</f>
        <v>3119.1</v>
      </c>
      <c r="D10" s="461"/>
      <c r="E10" s="325">
        <f>+M10</f>
        <v>381.15</v>
      </c>
      <c r="F10" s="449">
        <v>12</v>
      </c>
      <c r="G10" s="463">
        <v>33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381.15</v>
      </c>
    </row>
    <row r="11" spans="1:13" s="180" customFormat="1" ht="31.5" customHeight="1">
      <c r="A11" s="239"/>
      <c r="B11" s="321" t="s">
        <v>219</v>
      </c>
      <c r="C11" s="322">
        <f>ROUND(SUM(C8:C10),1)</f>
        <v>24741.1</v>
      </c>
      <c r="D11" s="322">
        <f t="shared" ref="D11:E11" si="0">ROUND(SUM(D8:D10),1)</f>
        <v>0</v>
      </c>
      <c r="E11" s="322">
        <f t="shared" si="0"/>
        <v>3354.4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Ռուզաննա  Նադոյան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Նարինե Սարգսյան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5" workbookViewId="0">
      <selection activeCell="B11" sqref="B11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հ․124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283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21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21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2</v>
      </c>
      <c r="D23" s="170">
        <f>D7+D11+D15+D19</f>
        <v>51</v>
      </c>
    </row>
    <row r="24" spans="1:4" ht="48.75" customHeight="1"/>
    <row r="25" spans="1:4" ht="18">
      <c r="B25" s="178" t="s">
        <v>2</v>
      </c>
      <c r="C25" s="578" t="str">
        <f>+'Ekamut-caxs'!C80</f>
        <v>Ռուզաննա  Նադոյան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Նարինե Սարգսյան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https://mul2.yerevan.am/tasks/1236395/oneclick/91a10f0b0d464bac5287ad30a66009f08b19d2bb5aa50a31ca4f942128fec54e.xlsx?token=1bad5b2c39f922f5697772e24e249848</cp:keywords>
  <cp:lastModifiedBy>Lusine Petrosyan</cp:lastModifiedBy>
  <cp:lastPrinted>2023-12-25T09:05:11Z</cp:lastPrinted>
  <dcterms:created xsi:type="dcterms:W3CDTF">1996-10-14T23:33:28Z</dcterms:created>
  <dcterms:modified xsi:type="dcterms:W3CDTF">2023-12-28T07:35:46Z</dcterms:modified>
</cp:coreProperties>
</file>