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7BCC354-ABAB-44D7-93B7-A449C653A87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7" l="1"/>
  <c r="C10" i="21"/>
  <c r="D69" i="19" l="1"/>
  <c r="D13" i="11" l="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37" i="7"/>
  <c r="A21" i="7"/>
  <c r="A19" i="19"/>
  <c r="A22" i="7" s="1"/>
  <c r="A42" i="19"/>
  <c r="A41" i="7" s="1"/>
  <c r="A40" i="7"/>
  <c r="A38" i="7"/>
  <c r="A43" i="19" l="1"/>
  <c r="A22" i="19"/>
  <c r="A20" i="19"/>
  <c r="A25" i="7" l="1"/>
  <c r="A28" i="7" s="1"/>
  <c r="A29" i="7" s="1"/>
  <c r="A31" i="7" s="1"/>
  <c r="A32" i="7" s="1"/>
  <c r="A33" i="7" s="1"/>
  <c r="A34" i="7" s="1"/>
  <c r="A23" i="19"/>
  <c r="A25" i="19"/>
  <c r="A26" i="19" s="1"/>
  <c r="A27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8" i="7" l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11" i="12"/>
  <c r="O8" i="12"/>
  <c r="O7" i="12"/>
  <c r="D11" i="9"/>
  <c r="E11" i="9" s="1"/>
  <c r="D25" i="7"/>
  <c r="D12" i="10" s="1"/>
  <c r="E12" i="10" s="1"/>
  <c r="D8" i="9"/>
  <c r="E8" i="9" s="1"/>
  <c r="D22" i="7"/>
  <c r="O9" i="12"/>
  <c r="O10" i="12"/>
  <c r="O14" i="12"/>
  <c r="N18" i="12"/>
  <c r="O18" i="12" s="1"/>
  <c r="D9" i="10" l="1"/>
  <c r="E9" i="10" s="1"/>
  <c r="A54" i="19"/>
  <c r="F54" i="18"/>
  <c r="J18" i="12"/>
  <c r="J17" i="12"/>
  <c r="F18" i="12"/>
  <c r="F17" i="12"/>
  <c r="J19" i="12" l="1"/>
  <c r="F19" i="12"/>
  <c r="A55" i="19"/>
  <c r="D5" i="7"/>
  <c r="D4" i="7"/>
  <c r="A56" i="19" l="1"/>
  <c r="D101" i="7"/>
  <c r="B101" i="7"/>
  <c r="A57" i="19" l="1"/>
  <c r="J26" i="12"/>
  <c r="A58" i="19" l="1"/>
  <c r="A59" i="19" l="1"/>
  <c r="D19" i="7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N17" i="12" l="1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3" i="19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F92" i="7" s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D31" i="10"/>
  <c r="D31" i="9"/>
  <c r="M19" i="12"/>
  <c r="E60" i="10"/>
  <c r="E59" i="10"/>
  <c r="E62" i="10"/>
  <c r="D7" i="15"/>
  <c r="D23" i="15" s="1"/>
  <c r="F42" i="7" l="1"/>
  <c r="M20" i="12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s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<sst xmlns="http://schemas.openxmlformats.org/spreadsheetml/2006/main" count="768" uniqueCount="305">
  <si>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</si>
  <si>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</si>
  <si>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</si>
  <si>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</si>
  <si>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</si>
  <si>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</si>
  <si>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</si>
  <si>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</si>
  <si>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</si>
  <si>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</si>
  <si>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</si>
  <si>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</si>
  <si>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</si>
  <si>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</si>
  <si>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</si>
  <si>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</si>
  <si>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</si>
  <si>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</si>
  <si>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</si>
  <si>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</si>
  <si>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</si>
  <si>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</si>
  <si>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</si>
  <si>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</si>
  <si>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</si>
  <si>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</si>
  <si>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</si>
  <si>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</si>
  <si>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</si>
  <si>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</si>
  <si>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</si>
  <si>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</si>
  <si>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</si>
  <si>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</si>
  <si>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</si>
  <si>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</si>
  <si>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</si>
  <si>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</si>
  <si>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</si>
  <si>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</si>
  <si>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</si>
  <si>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</si>
  <si>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</si>
  <si>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</si>
  <si>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</si>
  <si>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</si>
  <si>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</si>
  <si>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</si>
  <si>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</si>
  <si>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</si>
  <si>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</si>
  <si>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</si>
  <si>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</si>
  <si>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</si>
  <si>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</si>
  <si>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</si>
  <si>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</si>
  <si>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</si>
  <si>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</si>
  <si>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</si>
  <si>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</si>
  <si>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</si>
  <si>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</si>
  <si>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</si>
  <si>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</si>
  <si>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</si>
  <si>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</si>
  <si>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</si>
  <si>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</si>
  <si>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</si>
  <si>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</si>
  <si>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</si>
  <si>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</si>
  <si>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</si>
  <si>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</si>
  <si>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</si>
  <si>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</si>
  <si>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</si>
  <si>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</si>
  <si>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</si>
  <si>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</si>
  <si>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</si>
  <si>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</si>
  <si>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</si>
  <si>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</si>
  <si>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</si>
  <si>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</si>
  <si>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</si>
  <si>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</si>
  <si>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</si>
  <si>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</si>
  <si>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</si>
  <si>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</si>
  <si>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</si>
  <si>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</si>
  <si>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</si>
  <si>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</si>
  <si>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</si>
  <si>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</si>
  <si>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</si>
  <si>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</si>
  <si>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</si>
  <si>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</si>
  <si>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</si>
  <si>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</si>
  <si>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</si>
  <si>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</si>
  <si>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</si>
  <si>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</si>
  <si>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</si>
  <si>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</si>
  <si>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</si>
  <si>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</si>
  <si>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</si>
  <si>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</si>
  <si>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</si>
  <si>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</si>
  <si>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</si>
  <si>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</si>
  <si>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</si>
  <si>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</si>
  <si>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</si>
  <si>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</si>
  <si>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</si>
  <si>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</si>
  <si>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</si>
  <si>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</si>
  <si>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</si>
  <si>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</si>
  <si>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</si>
  <si>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</si>
  <si>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</si>
  <si>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</si>
  <si>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</si>
  <si>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</si>
  <si>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</si>
  <si>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</si>
  <si>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</si>
  <si>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</si>
  <si>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</si>
  <si>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</si>
  <si>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</si>
  <si>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</si>
  <si>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</si>
  <si>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</si>
  <si>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</si>
  <si>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</si>
  <si>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</si>
  <si>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</si>
  <si>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</si>
  <si>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</si>
  <si>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</si>
  <si>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</si>
  <si>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</si>
  <si>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</si>
  <si>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</si>
  <si>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</si>
  <si>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</si>
  <si>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</si>
  <si>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</si>
  <si>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</si>
  <si>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</si>
  <si>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</si>
  <si>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</si>
  <si>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</si>
  <si>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</si>
  <si>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</si>
  <si>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</si>
  <si>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</si>
  <si>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</si>
  <si>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</si>
  <si>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</si>
  <si>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</si>
  <si>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</si>
  <si>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</si>
  <si>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</si>
  <si>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</si>
  <si>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</si>
  <si>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</si>
  <si>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</si>
  <si>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</si>
  <si>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</si>
  <si>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</si>
  <si>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</si>
  <si>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</si>
  <si>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</si>
  <si>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</si>
  <si>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</si>
  <si>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</si>
  <si>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</si>
  <si>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</si>
  <si>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</si>
  <si>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</si>
  <si>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</si>
  <si>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</si>
  <si>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</si>
  <si>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</si>
  <si>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</si>
  <si>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</si>
  <si>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</si>
  <si>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</si>
  <si>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</si>
  <si>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</si>
  <si>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</si>
  <si>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</si>
  <si>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</si>
  <si>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</si>
  <si>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</si>
  <si>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</si>
  <si>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</si>
  <si>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</si>
  <si>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</si>
  <si>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</si>
  <si>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</si>
  <si>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</si>
  <si>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</si>
  <si>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</si>
  <si>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</si>
  <si>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</si>
  <si>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</si>
  <si>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</si>
  <si>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</si>
  <si>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</si>
  <si>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</si>
  <si>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</si>
  <si>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</si>
  <si>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</si>
  <si>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</si>
  <si>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</si>
  <si>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</si>
  <si>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</si>
  <si>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</si>
  <si>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</si>
  <si>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</si>
  <si>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</si>
  <si>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</si>
  <si>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</si>
  <si>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</si>
  <si>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</si>
  <si>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</si>
  <si>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</si>
  <si>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</si>
  <si>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</si>
  <si>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</si>
  <si>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</si>
  <si>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</si>
  <si>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</si>
  <si>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</si>
  <si>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</si>
  <si>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</si>
  <si>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</si>
  <si>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</si>
  <si>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</si>
  <si>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</si>
  <si>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</si>
  <si>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</si>
  <si>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</si>
  <si>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</si>
  <si>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</si>
  <si>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</si>
  <si>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</si>
  <si>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</si>
  <si>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</si>
  <si>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</si>
  <si>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</si>
  <si>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</si>
  <si>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</si>
  <si>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</si>
  <si>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</si>
  <si>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</si>
  <si>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</si>
  <si>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</si>
  <si>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</si>
  <si>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</si>
  <si>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</si>
  <si>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</si>
  <si>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</si>
  <si>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</si>
  <si>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</si>
  <si>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</si>
  <si>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</si>
  <si>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</si>
  <si>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</si>
  <si>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</si>
  <si>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</si>
  <si>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</si>
  <si>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</si>
  <si>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</si>
  <si>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</si>
  <si>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</si>
  <si>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</si>
  <si>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</si>
  <si>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</si>
  <si>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</si>
  <si>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</si>
  <si>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</si>
  <si>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</si>
  <si>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Նորք-Մարաշ վ/շ</t>
  </si>
  <si>
    <t xml:space="preserve">«Երևանի հ․122 մսուր-մանկապարտեզ» ՀՈԱԿ-ի </t>
  </si>
  <si>
    <t>Թ  Դիլանյան</t>
  </si>
  <si>
    <t>Ռ Ղազարյան</t>
  </si>
  <si>
    <t>Ոռոգման գծով</t>
  </si>
  <si>
    <t>կրակմարիչ</t>
  </si>
  <si>
    <t>Բուժհաստատության պայմանագրի փոփոխում</t>
  </si>
  <si>
    <t>առկա է թույլտվություն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</si>
</sst>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2" fillId="25" borderId="10" xfId="45" applyNumberFormat="1" applyFont="1" applyFill="1" applyBorder="1" applyAlignment="1">
      <alignment horizontal="center" vertical="center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>
      <alignment horizontal="center" vertical="center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zACAAQQBNAAAAAAAAAAAAAAAAAAAAAAAAAAAAAAAAAAAAAAAAAAAAAAAAAAAAAAAAAAAAAAAAAAAAAAAAAAAAAAAAAAAAAAAAAAAAAAAAAAAAAAAAAAAAAAAAAAAAAADnBwwABAAcAAsAIQ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zNThaMCMGCSqGSIb3DQEJBDEWBBT5UF5UKmwjJY0+J84uk/Pjg9+FRDArBgsqhkiG9w0BCRACDDEcMBowGDAWBBRE5xMFRVajmd/v2Zzf5CvSbEm8HjANBgkqhkiG9w0BAQEFAASCAQAE9bz15WkghRDdYggvr6r8xmeiHXd4uPJQNGqSstHwbEnZLlYwOBonUAKD2nxLrSDImbQG3P0GfuuGZ9gXY2NlmtPh6kToBxcE7FwK7OHzzFWNuTNSnH5/bH+egtqnSEUOP8wZIMtES6VV1MtZ/eH1ZNazLXMZDEPnBDew1jHjhV6jr6RhxCVXeoWfKFFmb16oCzLYKqUl/IaCsvJPCv/ED+NUUZO8nvYd5Dl1xjZ7zU/wP83kYqTIJDWQxM1Xvxxf7mXhen5RwtweJVPNlGk7MiIGZAGHUdULAsyLmSRUmaWPyu+ypTTZncqUb1vdg0YWoqEa6pBzUckqMTbCJSk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wA0ACAAQQBNAAAAAAAAAAAAAAAAAAAAAAAAAAAAAAAAAAAAAAAAAAAAAAAAAAAAAAAAAAAAAAAAAAAAAAAAAAAAAAAAAAAAAAAAAAAAAAAAAAAAAAAAAAAAAAAAAAAAAADnBwwABAAcAAsAI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M0MDJaMCMGCSqGSIb3DQEJBDEWBBRSnbnMwkyBu7kwXn3R0hhwC+uuuzArBgsqhkiG9w0BCRACDDEcMBowGDAWBBRE5xMFRVajmd/v2Zzf5CvSbEm8HjANBgkqhkiG9w0BAQEFAASCAQDBUXe7oCw7hRQJbnCfdS2STisMXd2PsLsts0tDmbRQsusuhZsH24YiL3B5U7Ekb28WkkSu+xMBGMeMTOQlOY/k0oYRhRj323QdoENpG5IgWUbaBXi/7K64cEtpX7jRkWrskFGrsAIV7AsEcbk0I3EO++fIsjMojpP7aLs9gz8ADg5E64x0o/mcVrs7uau6KJdRKDVsOpsBaIY2NgEJiKMAukugw4UI900zMbmkQG4Q1YPGhJqenP8Bc1ZfLT3PQdw8D2o9kbl32M+bS5h1oDIYOUtdC2A6iLsOD4c2kwNjc8yBuvYQIveT9kz0pehVLcwgytRNX+ltSe5vjLdqRxr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79DA1DB-38D2-34D1-0EF2-59554AEC14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15875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E51A7A4-BB0E-7CC2-71C7-AC014A7D4C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6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9.140625" style="7" customWidth="1"/>
    <col min="3" max="3" width="41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231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231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4" t="s">
        <v>43</v>
      </c>
      <c r="B13" s="504"/>
      <c r="C13" s="504"/>
      <c r="D13" s="504"/>
      <c r="E13" s="419"/>
      <c r="F13" s="45"/>
    </row>
    <row r="14" spans="1:11" ht="27.75" customHeight="1">
      <c r="A14" s="505" t="s">
        <v>298</v>
      </c>
      <c r="B14" s="505"/>
      <c r="C14" s="505"/>
      <c r="D14" s="505"/>
      <c r="E14" s="420"/>
    </row>
    <row r="15" spans="1:11" ht="18.75" customHeight="1">
      <c r="A15" s="506" t="s">
        <v>252</v>
      </c>
      <c r="B15" s="506"/>
      <c r="C15" s="506"/>
      <c r="D15" s="506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9" t="s">
        <v>148</v>
      </c>
      <c r="C17" s="509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58506.3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20.8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500">
        <v>20.8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400.6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400.6</v>
      </c>
      <c r="E23" s="251"/>
    </row>
    <row r="24" spans="1:14" ht="18" hidden="1" customHeight="1">
      <c r="A24" s="116">
        <f>+A23+0.1</f>
        <v>3.2</v>
      </c>
      <c r="B24" s="20" t="s">
        <v>264</v>
      </c>
      <c r="C24" s="20"/>
      <c r="D24" s="252">
        <v>0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17.5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502">
        <f>+'Snund ev finans. pastaci'!D11</f>
        <v>1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customHeight="1">
      <c r="A28" s="117">
        <v>6</v>
      </c>
      <c r="B28" s="22" t="s">
        <v>65</v>
      </c>
      <c r="C28" s="22"/>
      <c r="D28" s="253">
        <f>+Komunal!M28</f>
        <v>138.1</v>
      </c>
      <c r="E28" s="251"/>
    </row>
    <row r="29" spans="1:14" ht="18" customHeight="1">
      <c r="A29" s="117">
        <v>7</v>
      </c>
      <c r="B29" s="22" t="s">
        <v>127</v>
      </c>
      <c r="C29" s="22"/>
      <c r="D29" s="253">
        <f>SUM(D30:D31)</f>
        <v>4498.8</v>
      </c>
      <c r="E29" s="253"/>
    </row>
    <row r="30" spans="1:14" s="3" customFormat="1" ht="17.25" customHeight="1">
      <c r="A30" s="116">
        <f>+A29+0.1</f>
        <v>7.1</v>
      </c>
      <c r="B30" s="20" t="s">
        <v>74</v>
      </c>
      <c r="C30" s="20"/>
      <c r="D30" s="265">
        <f>+D75</f>
        <v>4498.8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7.1999999999999993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8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9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10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63583.100000000006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39253.300000000003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638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14477.599999999999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1867.9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7" si="1">+A43+1</f>
        <v>4</v>
      </c>
      <c r="B44" s="21" t="s">
        <v>14</v>
      </c>
      <c r="C44" s="21"/>
      <c r="D44" s="251">
        <f>+Komunal!J27</f>
        <v>1275.9000000000001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321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113</v>
      </c>
      <c r="E46" s="251"/>
    </row>
    <row r="47" spans="1:24" ht="18" hidden="1" customHeight="1">
      <c r="A47" s="117">
        <f t="shared" si="1"/>
        <v>7</v>
      </c>
      <c r="B47" s="21" t="s">
        <v>19</v>
      </c>
      <c r="C47" s="21"/>
      <c r="D47" s="251"/>
      <c r="E47" s="251"/>
    </row>
    <row r="48" spans="1:24" ht="18" customHeight="1">
      <c r="A48" s="117">
        <v>7</v>
      </c>
      <c r="B48" s="21" t="s">
        <v>20</v>
      </c>
      <c r="C48" s="21"/>
      <c r="D48" s="315">
        <f>SUM(D49:D51)</f>
        <v>62.9</v>
      </c>
      <c r="E48" s="315"/>
    </row>
    <row r="49" spans="1:19" s="3" customFormat="1" ht="18" customHeight="1">
      <c r="A49" s="116">
        <f>+A48+0.1</f>
        <v>7.1</v>
      </c>
      <c r="B49" s="20" t="s">
        <v>21</v>
      </c>
      <c r="C49" s="20"/>
      <c r="D49" s="252">
        <v>62.4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 thickBot="1">
      <c r="A50" s="116">
        <f>+A49+0.1</f>
        <v>7.1999999999999993</v>
      </c>
      <c r="B50" s="20" t="s">
        <v>22</v>
      </c>
      <c r="C50" s="20"/>
      <c r="D50" s="252">
        <v>0.5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hidden="1" customHeight="1">
      <c r="A51" s="116">
        <f>+A50+0.1</f>
        <v>7.2999999999999989</v>
      </c>
      <c r="B51" s="20" t="s">
        <v>23</v>
      </c>
      <c r="C51" s="20"/>
      <c r="D51" s="252"/>
      <c r="E51" s="252"/>
      <c r="F51" s="2"/>
      <c r="G51" s="2"/>
      <c r="H51" s="2"/>
      <c r="I51" s="2"/>
      <c r="J51" s="2"/>
      <c r="K51" s="2"/>
      <c r="L51" s="2"/>
      <c r="M51" s="2"/>
      <c r="N51" s="2"/>
      <c r="Q51" s="507" t="s">
        <v>239</v>
      </c>
    </row>
    <row r="52" spans="1:19" ht="18" hidden="1" customHeight="1" thickBot="1">
      <c r="A52" s="117">
        <f>+A48+1</f>
        <v>8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8"/>
    </row>
    <row r="53" spans="1:19" ht="18" customHeight="1" thickBot="1">
      <c r="A53" s="117">
        <v>8</v>
      </c>
      <c r="B53" s="21" t="s">
        <v>31</v>
      </c>
      <c r="C53" s="21"/>
      <c r="D53" s="251">
        <f>+S53</f>
        <v>573</v>
      </c>
      <c r="E53" s="251"/>
      <c r="F53" s="6" t="s">
        <v>225</v>
      </c>
      <c r="K53" s="304">
        <v>4</v>
      </c>
      <c r="L53" s="89" t="s">
        <v>202</v>
      </c>
      <c r="M53" s="306">
        <v>147</v>
      </c>
      <c r="N53" s="89" t="s">
        <v>203</v>
      </c>
      <c r="O53" s="305">
        <f>+K53*M53/12*2</f>
        <v>98</v>
      </c>
      <c r="P53" s="43" t="s">
        <v>224</v>
      </c>
      <c r="Q53" s="342">
        <v>475</v>
      </c>
      <c r="R53" s="7" t="s">
        <v>203</v>
      </c>
      <c r="S53" s="340">
        <f>+O53+Q53</f>
        <v>573</v>
      </c>
    </row>
    <row r="54" spans="1:19" ht="18" customHeight="1">
      <c r="A54" s="117">
        <f t="shared" ref="A54:A73" si="2">+A53+1</f>
        <v>9</v>
      </c>
      <c r="B54" s="21" t="s">
        <v>25</v>
      </c>
      <c r="C54" s="21"/>
      <c r="D54" s="251">
        <v>50</v>
      </c>
      <c r="E54" s="251"/>
    </row>
    <row r="55" spans="1:19" ht="18" customHeight="1">
      <c r="A55" s="117">
        <f t="shared" si="2"/>
        <v>10</v>
      </c>
      <c r="B55" s="21" t="s">
        <v>76</v>
      </c>
      <c r="C55" s="21"/>
      <c r="D55" s="251">
        <v>500</v>
      </c>
      <c r="E55" s="251"/>
    </row>
    <row r="56" spans="1:19" ht="18" customHeight="1">
      <c r="A56" s="117">
        <f t="shared" si="2"/>
        <v>11</v>
      </c>
      <c r="B56" s="21" t="s">
        <v>50</v>
      </c>
      <c r="C56" s="21"/>
      <c r="D56" s="251">
        <v>50</v>
      </c>
      <c r="E56" s="251"/>
    </row>
    <row r="57" spans="1:19" ht="18.75" customHeight="1">
      <c r="A57" s="117">
        <f t="shared" si="2"/>
        <v>12</v>
      </c>
      <c r="B57" s="21" t="s">
        <v>122</v>
      </c>
      <c r="C57" s="21"/>
      <c r="D57" s="251">
        <v>32.9</v>
      </c>
      <c r="E57" s="251"/>
    </row>
    <row r="58" spans="1:19" ht="18" customHeight="1">
      <c r="A58" s="117">
        <f t="shared" si="2"/>
        <v>13</v>
      </c>
      <c r="B58" s="21" t="s">
        <v>123</v>
      </c>
      <c r="C58" s="21"/>
      <c r="D58" s="251">
        <v>166</v>
      </c>
      <c r="E58" s="251"/>
      <c r="G58" s="52"/>
    </row>
    <row r="59" spans="1:19" ht="20.25" hidden="1" customHeight="1">
      <c r="A59" s="117">
        <f t="shared" si="2"/>
        <v>14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14</v>
      </c>
      <c r="B60" s="21" t="s">
        <v>27</v>
      </c>
      <c r="C60" s="21"/>
      <c r="D60" s="251">
        <v>43.9</v>
      </c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customHeight="1">
      <c r="A62" s="117">
        <v>15</v>
      </c>
      <c r="B62" s="21" t="s">
        <v>56</v>
      </c>
      <c r="C62" s="21"/>
      <c r="D62" s="253">
        <f>+D28</f>
        <v>138.1</v>
      </c>
      <c r="E62" s="251"/>
    </row>
    <row r="63" spans="1:19" ht="18" hidden="1" customHeight="1">
      <c r="A63" s="117">
        <f t="shared" si="2"/>
        <v>16</v>
      </c>
      <c r="B63" s="21" t="s">
        <v>47</v>
      </c>
      <c r="C63" s="21"/>
      <c r="D63" s="251"/>
      <c r="E63" s="251"/>
    </row>
    <row r="64" spans="1:19" ht="18.75" customHeight="1">
      <c r="A64" s="117">
        <v>16</v>
      </c>
      <c r="B64" s="21" t="s">
        <v>77</v>
      </c>
      <c r="C64" s="21"/>
      <c r="D64" s="251">
        <v>40</v>
      </c>
      <c r="E64" s="251"/>
    </row>
    <row r="65" spans="1:14" ht="18.75" customHeight="1">
      <c r="A65" s="117">
        <f t="shared" si="2"/>
        <v>17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18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19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v>19</v>
      </c>
      <c r="B69" s="21" t="s">
        <v>66</v>
      </c>
      <c r="C69" s="21"/>
      <c r="D69" s="501">
        <f>+D20</f>
        <v>20.8</v>
      </c>
      <c r="E69" s="251"/>
    </row>
    <row r="70" spans="1:14" ht="18.75" hidden="1" customHeight="1">
      <c r="A70" s="117">
        <f t="shared" si="2"/>
        <v>20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21</v>
      </c>
      <c r="B71" s="21"/>
      <c r="C71" s="21"/>
      <c r="D71" s="251"/>
      <c r="E71" s="251"/>
    </row>
    <row r="72" spans="1:14" ht="18.75" hidden="1" customHeight="1">
      <c r="A72" s="117">
        <f t="shared" si="2"/>
        <v>22</v>
      </c>
      <c r="B72" s="21"/>
      <c r="C72" s="21"/>
      <c r="D72" s="251"/>
      <c r="E72" s="251"/>
    </row>
    <row r="73" spans="1:14" ht="18.75" hidden="1" customHeight="1">
      <c r="A73" s="117">
        <f t="shared" si="2"/>
        <v>23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20</v>
      </c>
      <c r="B74" s="21" t="s">
        <v>28</v>
      </c>
      <c r="C74" s="21"/>
      <c r="D74" s="251">
        <v>4498.8</v>
      </c>
      <c r="E74" s="251"/>
    </row>
    <row r="75" spans="1:14" s="3" customFormat="1" ht="18.75" customHeight="1">
      <c r="A75" s="161">
        <f>+A74+0.1</f>
        <v>20.100000000000001</v>
      </c>
      <c r="B75" s="20" t="s">
        <v>80</v>
      </c>
      <c r="C75" s="20"/>
      <c r="D75" s="251">
        <v>4498.8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21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22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63583.100000000013</v>
      </c>
      <c r="E78" s="467" t="s">
        <v>250</v>
      </c>
      <c r="F78" s="310">
        <f>+D35-D78</f>
        <v>0</v>
      </c>
    </row>
    <row r="79" spans="1:14" ht="24.75" customHeight="1">
      <c r="B79" s="55"/>
      <c r="C79" s="8"/>
    </row>
    <row r="80" spans="1:14" ht="26.25" hidden="1" customHeight="1">
      <c r="B80" s="9" t="s">
        <v>2</v>
      </c>
      <c r="C80" s="316" t="s">
        <v>299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300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83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0.5703125" style="83" customWidth="1"/>
    <col min="3" max="3" width="37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9" width="0" style="83" hidden="1" customWidth="1"/>
    <col min="20" max="16384" width="9.140625" style="83"/>
  </cols>
  <sheetData>
    <row r="1" spans="1:13" ht="17.25">
      <c r="D1" s="347" t="s">
        <v>205</v>
      </c>
      <c r="E1" s="433">
        <f>+'Ekamut-caxs'!E1+1</f>
        <v>232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232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2" t="s">
        <v>43</v>
      </c>
      <c r="B13" s="512"/>
      <c r="C13" s="512"/>
      <c r="D13" s="512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5" t="str">
        <f>+'Ekamut-caxs'!A14:D14</f>
        <v xml:space="preserve">«Երևանի հ․122 մսուր-մանկապարտեզ» ՀՈԱԿ-ի </v>
      </c>
      <c r="B14" s="505"/>
      <c r="C14" s="505"/>
      <c r="D14" s="505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6" t="s">
        <v>285</v>
      </c>
      <c r="B15" s="506"/>
      <c r="C15" s="506"/>
      <c r="D15" s="506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3" t="s">
        <v>33</v>
      </c>
      <c r="C18" s="514"/>
      <c r="D18" s="88" t="s">
        <v>45</v>
      </c>
      <c r="E18" s="424"/>
      <c r="F18" s="303">
        <f>+D19-D77</f>
        <v>668.19999999999993</v>
      </c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5" t="s">
        <v>34</v>
      </c>
      <c r="C19" s="516"/>
      <c r="D19" s="292">
        <f>+'Dramakani hamematakan'!D6</f>
        <v>760.9</v>
      </c>
      <c r="E19" s="425"/>
      <c r="F19" s="510" t="s">
        <v>231</v>
      </c>
      <c r="G19" s="511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5" t="s">
        <v>84</v>
      </c>
      <c r="C20" s="516"/>
      <c r="D20" s="292">
        <f>SUM(D21:D22,D25,D28:D34)</f>
        <v>59066.8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4">
        <f>+'Ekamut-caxs'!D18</f>
        <v>58506.3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20.8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1" t="s">
        <v>262</v>
      </c>
      <c r="C23" s="522"/>
      <c r="D23" s="258">
        <f>+'Ekamut-caxs'!D20</f>
        <v>20.8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1" t="s">
        <v>265</v>
      </c>
      <c r="C24" s="522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3">
        <f>+'Ekamut-caxs'!D22</f>
        <v>400.6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21" t="s">
        <v>263</v>
      </c>
      <c r="C26" s="522"/>
      <c r="D26" s="258">
        <f>+'Ekamut-caxs'!D23</f>
        <v>400.6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21" t="s">
        <v>264</v>
      </c>
      <c r="C27" s="522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4">
        <f>+'Ekamut-caxs'!D26</f>
        <v>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5</v>
      </c>
      <c r="B30" s="517" t="str">
        <f>+'Ekamut-caxs'!B28</f>
        <v>Սպասարկման և կոմունալ համավճարներից</v>
      </c>
      <c r="C30" s="518"/>
      <c r="D30" s="284">
        <f>+'Ekamut-caxs'!D28</f>
        <v>138.1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7</v>
      </c>
      <c r="B32" s="517" t="s">
        <v>10</v>
      </c>
      <c r="C32" s="518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519"/>
      <c r="C33" s="520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519"/>
      <c r="C34" s="520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5" t="s">
        <v>85</v>
      </c>
      <c r="C35" s="516"/>
      <c r="D35" s="292">
        <f>D36+D79+D91</f>
        <v>59827.700000000004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5" t="s">
        <v>61</v>
      </c>
      <c r="C36" s="516"/>
      <c r="D36" s="292">
        <f>SUM(D37,D41:D47,D51:D73,D77:D78)</f>
        <v>59159.500000000007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9" t="str">
        <f>+'Ekamut-caxs'!B38</f>
        <v>Աշխատավարձի գծով, որից՝</v>
      </c>
      <c r="C37" s="520"/>
      <c r="D37" s="284">
        <f>+'Ekamut-caxs'!D38</f>
        <v>39253.300000000003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21" t="s">
        <v>121</v>
      </c>
      <c r="C38" s="522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21" t="s">
        <v>13</v>
      </c>
      <c r="C39" s="522"/>
      <c r="D39" s="296">
        <f>+'Ekamut-caxs'!D40</f>
        <v>638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1" t="str">
        <f>+'Ekamut-caxs'!B41</f>
        <v>կամավոր ատեստ. գծով լրավճար</v>
      </c>
      <c r="C40" s="522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9" t="s">
        <v>16</v>
      </c>
      <c r="C41" s="520"/>
      <c r="D41" s="283">
        <f>+'Ekamut-caxs'!D42</f>
        <v>14477.599999999999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9" t="s">
        <v>15</v>
      </c>
      <c r="C42" s="520"/>
      <c r="D42" s="283">
        <f>+'Ekamut-caxs'!D43</f>
        <v>1867.9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9" t="s">
        <v>14</v>
      </c>
      <c r="C43" s="520"/>
      <c r="D43" s="283">
        <f>+'Ekamut-caxs'!D44</f>
        <v>1275.9000000000001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9" t="s">
        <v>17</v>
      </c>
      <c r="C44" s="520"/>
      <c r="D44" s="283">
        <f>+Komunal!M27</f>
        <v>303.5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9" t="s">
        <v>18</v>
      </c>
      <c r="C45" s="520"/>
      <c r="D45" s="284">
        <f>+'Ekamut-caxs'!D46</f>
        <v>113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519" t="s">
        <v>19</v>
      </c>
      <c r="C46" s="520"/>
      <c r="D46" s="284">
        <f>+'Ekamut-caxs'!D47</f>
        <v>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7</v>
      </c>
      <c r="B47" s="519" t="s">
        <v>20</v>
      </c>
      <c r="C47" s="520"/>
      <c r="D47" s="284">
        <f>SUM(D48:D50)</f>
        <v>62.9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521" t="s">
        <v>21</v>
      </c>
      <c r="C48" s="522"/>
      <c r="D48" s="296">
        <f>+'Ekamut-caxs'!D49</f>
        <v>62.4</v>
      </c>
      <c r="E48" s="427"/>
    </row>
    <row r="49" spans="1:13" ht="18" customHeight="1">
      <c r="A49" s="27">
        <f>+A48+0.1</f>
        <v>7.1999999999999993</v>
      </c>
      <c r="B49" s="521" t="s">
        <v>22</v>
      </c>
      <c r="C49" s="522"/>
      <c r="D49" s="296">
        <f>+'Ekamut-caxs'!D50</f>
        <v>0.5</v>
      </c>
      <c r="E49" s="427"/>
    </row>
    <row r="50" spans="1:13" ht="18" hidden="1" customHeight="1">
      <c r="A50" s="27">
        <f>+A49+0.1</f>
        <v>7.2999999999999989</v>
      </c>
      <c r="B50" s="521" t="s">
        <v>23</v>
      </c>
      <c r="C50" s="522"/>
      <c r="D50" s="296">
        <f>+'Ekamut-caxs'!D51</f>
        <v>0</v>
      </c>
      <c r="E50" s="427"/>
    </row>
    <row r="51" spans="1:13" s="97" customFormat="1" ht="18" hidden="1" customHeight="1">
      <c r="A51" s="61">
        <v>9</v>
      </c>
      <c r="B51" s="519" t="s">
        <v>24</v>
      </c>
      <c r="C51" s="520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8</v>
      </c>
      <c r="B52" s="519" t="s">
        <v>31</v>
      </c>
      <c r="C52" s="520"/>
      <c r="D52" s="283">
        <f>+'Ekamut-caxs'!D53</f>
        <v>573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9</v>
      </c>
      <c r="B53" s="519" t="s">
        <v>25</v>
      </c>
      <c r="C53" s="520"/>
      <c r="D53" s="283">
        <f>+'Ekamut-caxs'!D54</f>
        <v>50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10</v>
      </c>
      <c r="B54" s="519" t="s">
        <v>76</v>
      </c>
      <c r="C54" s="520"/>
      <c r="D54" s="283">
        <f>+'Ekamut-caxs'!D55</f>
        <v>500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11</v>
      </c>
      <c r="B55" s="519" t="s">
        <v>50</v>
      </c>
      <c r="C55" s="520"/>
      <c r="D55" s="284">
        <f>+'Ekamut-caxs'!D56</f>
        <v>50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12</v>
      </c>
      <c r="B56" s="519" t="s">
        <v>122</v>
      </c>
      <c r="C56" s="520"/>
      <c r="D56" s="284">
        <f>+'Ekamut-caxs'!D57</f>
        <v>32.9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13</v>
      </c>
      <c r="B57" s="519" t="s">
        <v>123</v>
      </c>
      <c r="C57" s="520"/>
      <c r="D57" s="284">
        <f>+'Ekamut-caxs'!D58</f>
        <v>166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v>14</v>
      </c>
      <c r="B58" s="519" t="s">
        <v>26</v>
      </c>
      <c r="C58" s="520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14</v>
      </c>
      <c r="B59" s="519" t="s">
        <v>27</v>
      </c>
      <c r="C59" s="520"/>
      <c r="D59" s="284">
        <f>+'Ekamut-caxs'!D60</f>
        <v>43.9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v>18</v>
      </c>
      <c r="B60" s="519" t="s">
        <v>69</v>
      </c>
      <c r="C60" s="520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v>15</v>
      </c>
      <c r="B61" s="519" t="s">
        <v>56</v>
      </c>
      <c r="C61" s="520"/>
      <c r="D61" s="284">
        <f>+'Ekamut-caxs'!D62</f>
        <v>138.1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v>20</v>
      </c>
      <c r="B62" s="519" t="s">
        <v>47</v>
      </c>
      <c r="C62" s="520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16</v>
      </c>
      <c r="B63" s="519" t="s">
        <v>77</v>
      </c>
      <c r="C63" s="520"/>
      <c r="D63" s="284">
        <f>+'Ekamut-caxs'!D64</f>
        <v>40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17</v>
      </c>
      <c r="B64" s="519" t="s">
        <v>78</v>
      </c>
      <c r="C64" s="520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18</v>
      </c>
      <c r="B65" s="519" t="s">
        <v>48</v>
      </c>
      <c r="C65" s="520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19</v>
      </c>
      <c r="B66" s="519" t="s">
        <v>124</v>
      </c>
      <c r="C66" s="520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20</v>
      </c>
      <c r="B67" s="519" t="s">
        <v>49</v>
      </c>
      <c r="C67" s="520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19</v>
      </c>
      <c r="B68" s="519" t="s">
        <v>66</v>
      </c>
      <c r="C68" s="520"/>
      <c r="D68" s="284">
        <f>+'Ekamut-caxs'!D69</f>
        <v>20.8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20</v>
      </c>
      <c r="B69" s="519" t="s">
        <v>79</v>
      </c>
      <c r="C69" s="520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9">
        <f>+'Ekamut-caxs'!B71</f>
        <v>0</v>
      </c>
      <c r="C70" s="520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9">
        <f>+'Ekamut-caxs'!B72</f>
        <v>0</v>
      </c>
      <c r="C71" s="520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9">
        <f>+'Ekamut-caxs'!B73</f>
        <v>0</v>
      </c>
      <c r="C72" s="520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9" t="s">
        <v>37</v>
      </c>
      <c r="C73" s="520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21" t="s">
        <v>38</v>
      </c>
      <c r="C74" s="522"/>
      <c r="D74" s="258"/>
      <c r="E74" s="430"/>
    </row>
    <row r="75" spans="1:13" ht="19.5" hidden="1" customHeight="1">
      <c r="A75" s="14">
        <f>+A74+0.1</f>
        <v>31.200000000000003</v>
      </c>
      <c r="B75" s="521" t="s">
        <v>51</v>
      </c>
      <c r="C75" s="522"/>
      <c r="D75" s="258"/>
      <c r="E75" s="430"/>
    </row>
    <row r="76" spans="1:13" ht="19.5" hidden="1" customHeight="1">
      <c r="A76" s="14">
        <f>+A75+0.1</f>
        <v>31.300000000000004</v>
      </c>
      <c r="B76" s="521" t="s">
        <v>86</v>
      </c>
      <c r="C76" s="522"/>
      <c r="D76" s="258">
        <f>+'Ekamut-caxs'!D76</f>
        <v>0</v>
      </c>
      <c r="E76" s="430"/>
    </row>
    <row r="77" spans="1:13" s="97" customFormat="1" ht="17.25" customHeight="1">
      <c r="A77" s="71">
        <v>20</v>
      </c>
      <c r="B77" s="519" t="s">
        <v>39</v>
      </c>
      <c r="C77" s="520"/>
      <c r="D77" s="284">
        <f>+'Deb. ev kreditor'!D59-'Deb. ev kreditor'!D55</f>
        <v>92.7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9" t="s">
        <v>87</v>
      </c>
      <c r="C78" s="520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3" t="s">
        <v>62</v>
      </c>
      <c r="C79" s="524"/>
      <c r="D79" s="292">
        <f>D80+D87</f>
        <v>339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9" t="s">
        <v>92</v>
      </c>
      <c r="C80" s="520"/>
      <c r="D80" s="284">
        <f>SUM(D81:D86)</f>
        <v>339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9" t="s">
        <v>88</v>
      </c>
      <c r="C81" s="520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19" t="s">
        <v>89</v>
      </c>
      <c r="C82" s="520"/>
      <c r="D82" s="283">
        <v>100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f t="shared" ref="A83:A85" si="1">+A82+0.1</f>
        <v>1.2000000000000002</v>
      </c>
      <c r="B83" s="519" t="s">
        <v>90</v>
      </c>
      <c r="C83" s="520"/>
      <c r="D83" s="283">
        <v>169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19" t="s">
        <v>67</v>
      </c>
      <c r="C84" s="520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19" t="s">
        <v>68</v>
      </c>
      <c r="C85" s="520"/>
      <c r="D85" s="283"/>
      <c r="E85" s="428"/>
      <c r="F85" s="111"/>
      <c r="G85" s="102"/>
      <c r="H85" s="102"/>
      <c r="I85" s="102"/>
      <c r="J85" s="102"/>
    </row>
    <row r="86" spans="1:13" s="94" customFormat="1" ht="17.25" customHeight="1">
      <c r="A86" s="71">
        <v>1.3</v>
      </c>
      <c r="B86" s="519" t="s">
        <v>302</v>
      </c>
      <c r="C86" s="520"/>
      <c r="D86" s="283">
        <v>70</v>
      </c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9" t="s">
        <v>93</v>
      </c>
      <c r="C87" s="520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9" t="s">
        <v>64</v>
      </c>
      <c r="C88" s="520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9" t="s">
        <v>63</v>
      </c>
      <c r="C89" s="520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9" t="s">
        <v>52</v>
      </c>
      <c r="C90" s="520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5" t="s">
        <v>155</v>
      </c>
      <c r="C91" s="516"/>
      <c r="D91" s="292">
        <f>SUM(D92:D93)</f>
        <v>329.2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9" t="s">
        <v>16</v>
      </c>
      <c r="C92" s="520"/>
      <c r="D92" s="283">
        <v>329.2</v>
      </c>
      <c r="E92" s="428"/>
      <c r="F92" s="503">
        <f>+D19-D79-D77</f>
        <v>329.2</v>
      </c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9"/>
      <c r="C93" s="520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5" t="s">
        <v>41</v>
      </c>
      <c r="C94" s="516"/>
      <c r="D94" s="292">
        <f>D19+D20-D35</f>
        <v>0</v>
      </c>
      <c r="E94" s="469" t="s">
        <v>250</v>
      </c>
      <c r="F94" s="510" t="s">
        <v>206</v>
      </c>
      <c r="G94" s="511"/>
      <c r="H94" s="308"/>
      <c r="I94" s="308"/>
      <c r="J94" s="307"/>
      <c r="K94" s="98"/>
      <c r="L94" s="98"/>
      <c r="M94" s="98"/>
    </row>
    <row r="95" spans="1:13" s="81" customFormat="1" ht="32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Թ  Դիլանյան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Ռ Ղազարյան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19050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25" zoomScaleSheetLayoutView="100" workbookViewId="0">
      <selection activeCell="A10" sqref="A10:XFD10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5" t="str">
        <f>+'Ekamut-caxs'!A14:D14</f>
        <v xml:space="preserve">«Երևանի հ․122 մսուր-մանկապարտեզ» ՀՈԱԿ-ի </v>
      </c>
      <c r="B2" s="505"/>
      <c r="C2" s="505"/>
      <c r="D2" s="505"/>
      <c r="E2" s="505"/>
      <c r="F2" s="50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258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63118</v>
      </c>
      <c r="D6" s="311">
        <f>SUM(D7:D18,D21:D24)-D11-D8</f>
        <v>63583.100000000006</v>
      </c>
      <c r="E6" s="311">
        <f t="shared" ref="E6:E66" si="0">D6-C6</f>
        <v>465.10000000000582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58368</v>
      </c>
      <c r="D7" s="298">
        <f>+'Ekamut-caxs'!D18</f>
        <v>58506.3</v>
      </c>
      <c r="E7" s="298">
        <f t="shared" si="0"/>
        <v>138.30000000000291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400.6</v>
      </c>
      <c r="E11" s="298">
        <f t="shared" si="0"/>
        <v>400.6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400.6</v>
      </c>
      <c r="E12" s="298">
        <f t="shared" si="0"/>
        <v>400.6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17.5</v>
      </c>
      <c r="E14" s="298">
        <f t="shared" si="0"/>
        <v>17.5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1</v>
      </c>
      <c r="E15" s="298">
        <f>D15-C15</f>
        <v>1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>
        <v>0.1</v>
      </c>
      <c r="D17" s="298">
        <f>+'Ekamut-caxs'!D28</f>
        <v>138.1</v>
      </c>
      <c r="E17" s="298">
        <f t="shared" si="0"/>
        <v>138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4749.8999999999996</v>
      </c>
      <c r="D18" s="301">
        <f>SUM(D19:D20)</f>
        <v>4498.8</v>
      </c>
      <c r="E18" s="298">
        <f t="shared" si="0"/>
        <v>-251.09999999999945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4749.8999999999996</v>
      </c>
      <c r="D19" s="255">
        <f>+'Ekamut-caxs'!D30</f>
        <v>4498.8</v>
      </c>
      <c r="E19" s="255">
        <f t="shared" si="0"/>
        <v>-251.09999999999945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63118.000000000007</v>
      </c>
      <c r="D25" s="312">
        <f>SUM(D26,D30:D36,D40:D62,D64:D65)</f>
        <v>63583.100000000013</v>
      </c>
      <c r="E25" s="311">
        <f t="shared" si="0"/>
        <v>465.10000000000582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38972.9</v>
      </c>
      <c r="D26" s="301">
        <f>+'Ekamut-caxs'!D38</f>
        <v>39253.300000000003</v>
      </c>
      <c r="E26" s="298">
        <f t="shared" si="0"/>
        <v>280.40000000000146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638</v>
      </c>
      <c r="E28" s="255">
        <f>D28-C28</f>
        <v>638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13997.9</v>
      </c>
      <c r="D30" s="301">
        <f>+'Ekamut-caxs'!D42</f>
        <v>14477.599999999999</v>
      </c>
      <c r="E30" s="298">
        <f t="shared" si="0"/>
        <v>479.69999999999891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1820.2</v>
      </c>
      <c r="D31" s="301">
        <f>+'Ekamut-caxs'!D43</f>
        <v>1867.9</v>
      </c>
      <c r="E31" s="298">
        <f t="shared" si="0"/>
        <v>47.700000000000045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1268.9000000000001</v>
      </c>
      <c r="D32" s="301">
        <f>+'Ekamut-caxs'!D44</f>
        <v>1275.9000000000001</v>
      </c>
      <c r="E32" s="298">
        <f t="shared" si="0"/>
        <v>7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304.8</v>
      </c>
      <c r="D33" s="301">
        <f>+'Ekamut-caxs'!D45</f>
        <v>321</v>
      </c>
      <c r="E33" s="298">
        <f t="shared" si="0"/>
        <v>16.199999999999989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113</v>
      </c>
      <c r="D34" s="301">
        <f>+'Ekamut-caxs'!D46</f>
        <v>113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hidden="1" customHeight="1">
      <c r="A35" s="61">
        <v>7</v>
      </c>
      <c r="B35" s="285" t="s">
        <v>19</v>
      </c>
      <c r="C35" s="299"/>
      <c r="D35" s="301">
        <f>+'Ekamut-caxs'!D47</f>
        <v>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64.400000000000006</v>
      </c>
      <c r="D36" s="301">
        <f>SUM(D37:D39)</f>
        <v>62.9</v>
      </c>
      <c r="E36" s="298">
        <f t="shared" si="0"/>
        <v>-1.5000000000000071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62.4</v>
      </c>
      <c r="D37" s="302">
        <f>+'Ekamut-caxs'!D49</f>
        <v>62.4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</v>
      </c>
      <c r="D38" s="302">
        <f>+'Ekamut-caxs'!D50</f>
        <v>0.5</v>
      </c>
      <c r="E38" s="255">
        <f t="shared" si="0"/>
        <v>-1.5</v>
      </c>
      <c r="F38" s="256"/>
    </row>
    <row r="39" spans="1:18" ht="21" hidden="1" customHeight="1">
      <c r="A39" s="27">
        <v>8.3000000000000007</v>
      </c>
      <c r="B39" s="32" t="s">
        <v>23</v>
      </c>
      <c r="C39" s="254"/>
      <c r="D39" s="302">
        <f>+'Ekamut-caxs'!D51</f>
        <v>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735</v>
      </c>
      <c r="D41" s="301">
        <f>+'Ekamut-caxs'!D53</f>
        <v>573</v>
      </c>
      <c r="E41" s="298">
        <f t="shared" si="0"/>
        <v>-162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50</v>
      </c>
      <c r="D42" s="301">
        <f>+'Ekamut-caxs'!D54</f>
        <v>50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500</v>
      </c>
      <c r="D43" s="301">
        <f>+'Ekamut-caxs'!D55</f>
        <v>500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50</v>
      </c>
      <c r="D44" s="301">
        <f>+'Ekamut-caxs'!D56</f>
        <v>50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32.9</v>
      </c>
      <c r="D45" s="301">
        <f>+'Ekamut-caxs'!D57</f>
        <v>32.9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121</v>
      </c>
      <c r="D46" s="301">
        <f>+'Ekamut-caxs'!D58</f>
        <v>166</v>
      </c>
      <c r="E46" s="298">
        <f t="shared" si="0"/>
        <v>45</v>
      </c>
      <c r="F46" s="498" t="s">
        <v>303</v>
      </c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43.9</v>
      </c>
      <c r="D48" s="301">
        <f>+'Ekamut-caxs'!D60</f>
        <v>43.9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>
        <v>0.1</v>
      </c>
      <c r="D50" s="301">
        <f>+'Ekamut-caxs'!D62</f>
        <v>138.1</v>
      </c>
      <c r="E50" s="298">
        <f>D50-C50</f>
        <v>138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40</v>
      </c>
      <c r="D52" s="301">
        <f>+'Ekamut-caxs'!D64</f>
        <v>40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>
        <v>41.6</v>
      </c>
      <c r="D57" s="301">
        <f>+'Ekamut-caxs'!D69</f>
        <v>20.8</v>
      </c>
      <c r="E57" s="298">
        <f t="shared" si="1"/>
        <v>-20.8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">
        <v>301</v>
      </c>
      <c r="C60" s="297">
        <v>8.5</v>
      </c>
      <c r="D60" s="299">
        <f>+'Ekamut-caxs'!D72</f>
        <v>0</v>
      </c>
      <c r="E60" s="297">
        <f>D60-C60</f>
        <v>-8.5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4749.8999999999996</v>
      </c>
      <c r="D62" s="301">
        <f>+'Ekamut-caxs'!D74</f>
        <v>4498.8</v>
      </c>
      <c r="E62" s="298">
        <f t="shared" si="1"/>
        <v>-251.09999999999945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4749.8999999999996</v>
      </c>
      <c r="D63" s="302">
        <f>+'Ekamut-caxs'!D75</f>
        <v>4498.8</v>
      </c>
      <c r="E63" s="255">
        <f t="shared" si="1"/>
        <v>-251.09999999999945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+'Ekamut-caxs'!C80</f>
        <v>Թ  Դիլանյան</v>
      </c>
      <c r="E68" s="527"/>
      <c r="F68" s="123"/>
    </row>
    <row r="69" spans="1:18" ht="9.75" customHeight="1">
      <c r="B69" s="38"/>
      <c r="D69" s="526" t="s">
        <v>5</v>
      </c>
      <c r="E69" s="526"/>
      <c r="F69" s="348"/>
    </row>
    <row r="70" spans="1:18" ht="24.75" customHeight="1">
      <c r="B70" s="37" t="s">
        <v>6</v>
      </c>
      <c r="C70" s="24"/>
      <c r="D70" s="527" t="str">
        <f>+'Ekamut-caxs'!C82</f>
        <v>Ռ Ղազարյան</v>
      </c>
      <c r="E70" s="527"/>
      <c r="F70" s="123"/>
    </row>
    <row r="71" spans="1:18" ht="11.25" customHeight="1">
      <c r="D71" s="526" t="s">
        <v>5</v>
      </c>
      <c r="E71" s="526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A10" sqref="A10:XFD10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505" t="str">
        <f>+'Ekamut-caxs'!A14:D14</f>
        <v xml:space="preserve">«Երևանի հ․122 մսուր-մանկապարտեզ» ՀՈԱԿ-ի </v>
      </c>
      <c r="B2" s="505"/>
      <c r="C2" s="505"/>
      <c r="D2" s="505"/>
      <c r="E2" s="505"/>
      <c r="F2" s="50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259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760.9</v>
      </c>
      <c r="D6" s="257">
        <f>+C6</f>
        <v>760.9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58368.1</v>
      </c>
      <c r="D7" s="292">
        <f>SUM(D8:D9,D12,D15:D22)</f>
        <v>59066.8</v>
      </c>
      <c r="E7" s="292">
        <f>D7-C7</f>
        <v>698.70000000000437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58368</v>
      </c>
      <c r="D8" s="284">
        <f>+'Dramakan hosqer'!D21</f>
        <v>58506.3</v>
      </c>
      <c r="E8" s="284">
        <f>D8-C8</f>
        <v>138.30000000000291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400.6</v>
      </c>
      <c r="E12" s="284">
        <f t="shared" si="1"/>
        <v>400.6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84">
        <f>+'Dramakan hosqer'!D26</f>
        <v>400.6</v>
      </c>
      <c r="E13" s="284">
        <f t="shared" si="1"/>
        <v>400.6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1</v>
      </c>
      <c r="E15" s="284">
        <f t="shared" si="0"/>
        <v>1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>
        <v>0.1</v>
      </c>
      <c r="D17" s="284">
        <f>+'Dramakan hosqer'!D30</f>
        <v>138.1</v>
      </c>
      <c r="E17" s="284">
        <f t="shared" si="0"/>
        <v>138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58944.100000000006</v>
      </c>
      <c r="D23" s="292">
        <f>+D24+D67+D79</f>
        <v>59827.700000000004</v>
      </c>
      <c r="E23" s="292">
        <f t="shared" si="0"/>
        <v>883.59999999999854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58460.600000000006</v>
      </c>
      <c r="D24" s="292">
        <f>SUM(D25,D29:D35,D39:D61,D65:D66)</f>
        <v>59159.500000000007</v>
      </c>
      <c r="E24" s="292">
        <f t="shared" si="0"/>
        <v>698.90000000000146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38972.9</v>
      </c>
      <c r="D25" s="284">
        <f>+'Dramakan hosqer'!D37</f>
        <v>39253.300000000003</v>
      </c>
      <c r="E25" s="284">
        <f t="shared" si="0"/>
        <v>280.40000000000146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638</v>
      </c>
      <c r="E27" s="296">
        <f t="shared" si="0"/>
        <v>638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13997.9</v>
      </c>
      <c r="D29" s="284">
        <f>+'Dramakan hosqer'!D41</f>
        <v>14477.599999999999</v>
      </c>
      <c r="E29" s="284">
        <f t="shared" si="0"/>
        <v>479.69999999999891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1820.2</v>
      </c>
      <c r="D30" s="284">
        <f>+'Dramakan hosqer'!D42</f>
        <v>1867.9</v>
      </c>
      <c r="E30" s="284">
        <f t="shared" si="0"/>
        <v>47.700000000000045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1268.9000000000001</v>
      </c>
      <c r="D31" s="284">
        <f>+'Dramakan hosqer'!D43</f>
        <v>1275.9000000000001</v>
      </c>
      <c r="E31" s="284">
        <f t="shared" si="0"/>
        <v>7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304.8</v>
      </c>
      <c r="D32" s="284">
        <f>+'Dramakan hosqer'!D44</f>
        <v>303.5</v>
      </c>
      <c r="E32" s="284">
        <f t="shared" si="0"/>
        <v>-1.3000000000000114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113</v>
      </c>
      <c r="D33" s="284">
        <f>+'Dramakan hosqer'!D45</f>
        <v>113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/>
      <c r="D34" s="284">
        <f>+'Dramakan hosqer'!D46</f>
        <v>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64.400000000000006</v>
      </c>
      <c r="D35" s="284">
        <f>SUM(D36:D38)</f>
        <v>62.9</v>
      </c>
      <c r="E35" s="284">
        <f t="shared" si="0"/>
        <v>-1.5000000000000071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62.4</v>
      </c>
      <c r="D36" s="296">
        <f>+'Dramakan hosqer'!D48</f>
        <v>62.4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</v>
      </c>
      <c r="D37" s="296">
        <f>+'Dramakan hosqer'!D49</f>
        <v>0.5</v>
      </c>
      <c r="E37" s="296">
        <f t="shared" si="0"/>
        <v>-1.5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/>
      <c r="D38" s="296">
        <f>+'Dramakan hosqer'!D50</f>
        <v>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735</v>
      </c>
      <c r="D40" s="284">
        <f>+'Dramakan hosqer'!D52</f>
        <v>573</v>
      </c>
      <c r="E40" s="284">
        <f t="shared" si="0"/>
        <v>-162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50</v>
      </c>
      <c r="D41" s="284">
        <f>+'Dramakan hosqer'!D53</f>
        <v>50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500</v>
      </c>
      <c r="D42" s="284">
        <f>+'Dramakan hosqer'!D54</f>
        <v>500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50</v>
      </c>
      <c r="D43" s="284">
        <f>+'Dramakan hosqer'!D55</f>
        <v>50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32.9</v>
      </c>
      <c r="D44" s="284">
        <f>+'Dramakan hosqer'!D56</f>
        <v>32.9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121</v>
      </c>
      <c r="D45" s="284">
        <f>+'Dramakan hosqer'!D57</f>
        <v>166</v>
      </c>
      <c r="E45" s="284">
        <f t="shared" si="0"/>
        <v>45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43.9</v>
      </c>
      <c r="D47" s="284">
        <f>+'Dramakan hosqer'!D59</f>
        <v>43.9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>
        <v>0.1</v>
      </c>
      <c r="D49" s="284">
        <f>+'Dramakan hosqer'!D61</f>
        <v>138.1</v>
      </c>
      <c r="E49" s="284">
        <f t="shared" si="0"/>
        <v>138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40</v>
      </c>
      <c r="D51" s="284">
        <f>+'Dramakan hosqer'!D63</f>
        <v>40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>
        <v>41.6</v>
      </c>
      <c r="D56" s="284">
        <f>+'Dramakan hosqer'!D68</f>
        <v>20.8</v>
      </c>
      <c r="E56" s="284">
        <f t="shared" si="0"/>
        <v>-20.8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">
        <v>301</v>
      </c>
      <c r="C59" s="283">
        <v>8.5</v>
      </c>
      <c r="D59" s="283">
        <f>+'Dramakan hosqer'!D71</f>
        <v>0</v>
      </c>
      <c r="E59" s="283">
        <f>D59-C59</f>
        <v>-8.5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92.5</v>
      </c>
      <c r="D65" s="284">
        <f>+'Dramakan hosqer'!D77</f>
        <v>92.7</v>
      </c>
      <c r="E65" s="284">
        <f t="shared" si="0"/>
        <v>0.20000000000000284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200</v>
      </c>
      <c r="D67" s="292">
        <f>+D68+D75</f>
        <v>339</v>
      </c>
      <c r="E67" s="292">
        <f t="shared" si="0"/>
        <v>139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200</v>
      </c>
      <c r="D68" s="284">
        <f>SUM(D69:D74)</f>
        <v>339</v>
      </c>
      <c r="E68" s="284">
        <f t="shared" si="0"/>
        <v>139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100</v>
      </c>
      <c r="E70" s="284">
        <f>D70-C70</f>
        <v>100</v>
      </c>
      <c r="F70" s="283" t="s">
        <v>304</v>
      </c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200</v>
      </c>
      <c r="D71" s="284">
        <f>+'Dramakan hosqer'!D83</f>
        <v>169</v>
      </c>
      <c r="E71" s="284">
        <f t="shared" si="2"/>
        <v>-31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70</v>
      </c>
      <c r="E74" s="283">
        <f>D74-C74</f>
        <v>70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283.5</v>
      </c>
      <c r="D79" s="292">
        <f>SUM(D80:D81)</f>
        <v>329.2</v>
      </c>
      <c r="E79" s="292">
        <f t="shared" si="2"/>
        <v>45.699999999999989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283.5</v>
      </c>
      <c r="D80" s="284">
        <f>+'Dramakan hosqer'!D92</f>
        <v>329.2</v>
      </c>
      <c r="E80" s="283">
        <f>D80-C80</f>
        <v>45.699999999999989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184.89999999999418</v>
      </c>
      <c r="D82" s="292">
        <f>D6+D7-D23</f>
        <v>0</v>
      </c>
      <c r="E82" s="292">
        <f t="shared" si="2"/>
        <v>-184.89999999999418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0" t="str">
        <f>+'Ekamut-caxs'!C80</f>
        <v>Թ  Դիլանյան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50"/>
    </row>
    <row r="86" spans="1:20" s="19" customFormat="1" ht="22.5" customHeight="1">
      <c r="A86" s="20"/>
      <c r="B86" s="39" t="s">
        <v>6</v>
      </c>
      <c r="C86" s="20"/>
      <c r="D86" s="527" t="str">
        <f>+'Ekamut-caxs'!C82</f>
        <v>Ռ Ղազարյան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A10" sqref="A10:XFD10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1" t="s">
        <v>71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2" t="str">
        <f>+'Ekamut-caxs'!A14:D14</f>
        <v xml:space="preserve">«Երևանի հ․122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160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5" t="s">
        <v>256</v>
      </c>
      <c r="B4" s="535"/>
      <c r="C4" s="535"/>
      <c r="D4" s="535"/>
      <c r="E4" s="53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6" t="s">
        <v>165</v>
      </c>
      <c r="B7" s="537"/>
      <c r="C7" s="537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11.8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9.8000000000000007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2</v>
      </c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11.8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6" t="s">
        <v>190</v>
      </c>
      <c r="B35" s="537"/>
      <c r="C35" s="537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86.3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6.4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92.7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92.7</v>
      </c>
      <c r="E59" s="237"/>
      <c r="F59" s="443">
        <f>+D59-D55</f>
        <v>92.7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760.9</v>
      </c>
      <c r="D62" s="538" t="s">
        <v>193</v>
      </c>
      <c r="E62" s="539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40" t="str">
        <f>+'Ekamut-caxs'!C80</f>
        <v>Թ  Դիլանյան</v>
      </c>
      <c r="E64" s="54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1" t="s">
        <v>97</v>
      </c>
      <c r="E65" s="54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40" t="str">
        <f>+'Ekamut-caxs'!C82</f>
        <v>Ռ Ղազարյան</v>
      </c>
      <c r="E66" s="54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1" t="s">
        <v>97</v>
      </c>
      <c r="E67" s="54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A10" sqref="A10:XFD1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5" t="s">
        <v>71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5" s="21" customFormat="1" ht="25.5" customHeight="1">
      <c r="A2" s="505" t="str">
        <f>+'Ekamut-caxs'!A14</f>
        <v xml:space="preserve">«Երևանի հ․122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</row>
    <row r="3" spans="1:15" ht="25.5" customHeight="1">
      <c r="A3" s="532" t="s">
        <v>260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51" t="s">
        <v>0</v>
      </c>
    </row>
    <row r="5" spans="1:15" ht="33.75" customHeight="1">
      <c r="A5" s="551" t="s">
        <v>156</v>
      </c>
      <c r="B5" s="553" t="s">
        <v>72</v>
      </c>
      <c r="C5" s="555" t="s">
        <v>230</v>
      </c>
      <c r="D5" s="546" t="s">
        <v>211</v>
      </c>
      <c r="E5" s="547"/>
      <c r="F5" s="547"/>
      <c r="G5" s="547"/>
      <c r="H5" s="547"/>
      <c r="I5" s="547"/>
      <c r="J5" s="547"/>
      <c r="K5" s="547"/>
      <c r="L5" s="547"/>
      <c r="M5" s="548"/>
      <c r="N5" s="549" t="s">
        <v>159</v>
      </c>
    </row>
    <row r="6" spans="1:15" ht="79.5" customHeight="1">
      <c r="A6" s="552"/>
      <c r="B6" s="554"/>
      <c r="C6" s="556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50"/>
    </row>
    <row r="7" spans="1:15" ht="27.75" customHeight="1">
      <c r="A7" s="352">
        <v>1</v>
      </c>
      <c r="B7" s="356" t="s">
        <v>220</v>
      </c>
      <c r="C7" s="357">
        <v>33058.400000000001</v>
      </c>
      <c r="D7" s="358">
        <v>6086.2</v>
      </c>
      <c r="E7" s="359"/>
      <c r="F7" s="359"/>
      <c r="G7" s="359">
        <v>108.7</v>
      </c>
      <c r="H7" s="359"/>
      <c r="I7" s="359"/>
      <c r="J7" s="359"/>
      <c r="K7" s="359"/>
      <c r="L7" s="359"/>
      <c r="M7" s="360"/>
      <c r="N7" s="361">
        <f>ROUND(SUM(C7:M7),1)</f>
        <v>39253.300000000003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638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39253.300000000003</v>
      </c>
    </row>
    <row r="13" spans="1:15" s="377" customFormat="1" ht="34.5" customHeight="1">
      <c r="B13" s="378"/>
      <c r="C13" s="123">
        <v>33058.5</v>
      </c>
      <c r="D13" s="379">
        <f>3043.1*2</f>
        <v>6086.2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9"/>
      <c r="M14" s="559"/>
      <c r="N14" s="388"/>
    </row>
    <row r="15" spans="1:15" s="377" customFormat="1" ht="69" customHeight="1">
      <c r="B15" s="542" t="s">
        <v>217</v>
      </c>
      <c r="C15" s="543"/>
      <c r="D15" s="544"/>
      <c r="G15" s="246"/>
      <c r="H15" s="246"/>
      <c r="I15" s="542" t="s">
        <v>216</v>
      </c>
      <c r="J15" s="544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7" t="str">
        <f>+'Ekamut-caxs'!C80</f>
        <v>Թ  Դիլանյան</v>
      </c>
      <c r="I20" s="557"/>
      <c r="J20" s="55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8" t="s">
        <v>97</v>
      </c>
      <c r="I21" s="558"/>
      <c r="J21" s="55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7" t="str">
        <f>+'Ekamut-caxs'!C82</f>
        <v>Ռ Ղազարյան</v>
      </c>
      <c r="I22" s="557"/>
      <c r="J22" s="55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8" t="s">
        <v>97</v>
      </c>
      <c r="I23" s="558"/>
      <c r="J23" s="558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C16" zoomScale="106" zoomScaleSheetLayoutView="106" workbookViewId="0">
      <selection activeCell="A10" sqref="A10:XFD1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4.28515625" style="141" customWidth="1"/>
    <col min="16" max="16384" width="9.140625" style="141"/>
  </cols>
  <sheetData>
    <row r="1" spans="1:15" s="140" customFormat="1" ht="18.75" customHeight="1">
      <c r="A1" s="565" t="s">
        <v>71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140" customFormat="1" ht="21.75" customHeight="1">
      <c r="A2" s="564" t="str">
        <f>+'Ekamut-caxs'!A14:D14</f>
        <v xml:space="preserve">«Երևանի հ․122 մսուր-մանկապարտեզ»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140" customFormat="1" ht="21" customHeight="1">
      <c r="A3" s="564" t="s">
        <v>98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 thickBot="1"/>
    <row r="5" spans="1:15" s="147" customFormat="1" ht="24.75" customHeight="1">
      <c r="A5" s="567" t="s">
        <v>119</v>
      </c>
      <c r="B5" s="569" t="s">
        <v>99</v>
      </c>
      <c r="C5" s="571" t="s">
        <v>100</v>
      </c>
      <c r="D5" s="572"/>
      <c r="E5" s="572"/>
      <c r="F5" s="573"/>
      <c r="G5" s="563" t="s">
        <v>101</v>
      </c>
      <c r="H5" s="563"/>
      <c r="I5" s="563"/>
      <c r="J5" s="563"/>
      <c r="K5" s="563" t="s">
        <v>147</v>
      </c>
      <c r="L5" s="563"/>
      <c r="M5" s="563"/>
      <c r="N5" s="563"/>
      <c r="O5" s="563"/>
    </row>
    <row r="6" spans="1:15" s="149" customFormat="1" ht="51" customHeight="1">
      <c r="A6" s="568"/>
      <c r="B6" s="570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3087</v>
      </c>
      <c r="F7" s="483">
        <v>443600</v>
      </c>
      <c r="G7" s="280" t="s">
        <v>229</v>
      </c>
      <c r="H7" s="266" t="s">
        <v>229</v>
      </c>
      <c r="I7" s="478">
        <v>2038</v>
      </c>
      <c r="J7" s="480">
        <v>104762</v>
      </c>
      <c r="K7" s="319" t="s">
        <v>229</v>
      </c>
      <c r="L7" s="478">
        <v>101</v>
      </c>
      <c r="M7" s="444">
        <f>+L7*200.47</f>
        <v>20247.47</v>
      </c>
      <c r="N7" s="445">
        <f>+L7*7.94904</f>
        <v>802.85303999999996</v>
      </c>
      <c r="O7" s="335">
        <f>+N7+M7</f>
        <v>21050.323040000003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2769</v>
      </c>
      <c r="F8" s="483">
        <v>397700</v>
      </c>
      <c r="G8" s="280" t="s">
        <v>229</v>
      </c>
      <c r="H8" s="266" t="s">
        <v>229</v>
      </c>
      <c r="I8" s="478">
        <v>2192</v>
      </c>
      <c r="J8" s="480">
        <v>112995</v>
      </c>
      <c r="K8" s="319" t="s">
        <v>229</v>
      </c>
      <c r="L8" s="478">
        <v>138</v>
      </c>
      <c r="M8" s="444">
        <f t="shared" ref="M8:M18" si="0">+L8*200.47</f>
        <v>27664.86</v>
      </c>
      <c r="N8" s="445">
        <f t="shared" ref="N8:N18" si="1">+L8*7.94904</f>
        <v>1096.9675199999999</v>
      </c>
      <c r="O8" s="335">
        <f t="shared" ref="O8:O18" si="2">+N8+M8</f>
        <v>28761.827519999999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1761</v>
      </c>
      <c r="F9" s="483">
        <v>253100</v>
      </c>
      <c r="G9" s="280" t="s">
        <v>229</v>
      </c>
      <c r="H9" s="266" t="s">
        <v>229</v>
      </c>
      <c r="I9" s="478">
        <v>2076</v>
      </c>
      <c r="J9" s="480">
        <v>106591</v>
      </c>
      <c r="K9" s="319" t="s">
        <v>229</v>
      </c>
      <c r="L9" s="478">
        <v>163</v>
      </c>
      <c r="M9" s="444">
        <f t="shared" si="0"/>
        <v>32676.61</v>
      </c>
      <c r="N9" s="445">
        <f t="shared" si="1"/>
        <v>1295.69352</v>
      </c>
      <c r="O9" s="335">
        <f t="shared" si="2"/>
        <v>33972.303520000001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534</v>
      </c>
      <c r="F10" s="483">
        <v>76800</v>
      </c>
      <c r="G10" s="280" t="s">
        <v>229</v>
      </c>
      <c r="H10" s="270" t="s">
        <v>229</v>
      </c>
      <c r="I10" s="478">
        <v>1745</v>
      </c>
      <c r="J10" s="480">
        <v>90176</v>
      </c>
      <c r="K10" s="319" t="s">
        <v>229</v>
      </c>
      <c r="L10" s="478">
        <v>306</v>
      </c>
      <c r="M10" s="444">
        <f t="shared" si="0"/>
        <v>61343.82</v>
      </c>
      <c r="N10" s="445">
        <f t="shared" si="1"/>
        <v>2432.4062400000003</v>
      </c>
      <c r="O10" s="335">
        <f t="shared" si="2"/>
        <v>63776.226240000004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2031</v>
      </c>
      <c r="J11" s="480">
        <v>105073</v>
      </c>
      <c r="K11" s="319" t="s">
        <v>229</v>
      </c>
      <c r="L11" s="478">
        <v>193</v>
      </c>
      <c r="M11" s="444">
        <f t="shared" si="0"/>
        <v>38690.71</v>
      </c>
      <c r="N11" s="445">
        <f t="shared" si="1"/>
        <v>1534.16472</v>
      </c>
      <c r="O11" s="335">
        <f t="shared" si="2"/>
        <v>40224.87472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2202</v>
      </c>
      <c r="J12" s="480">
        <v>114158</v>
      </c>
      <c r="K12" s="319" t="s">
        <v>229</v>
      </c>
      <c r="L12" s="478">
        <v>199</v>
      </c>
      <c r="M12" s="444">
        <f t="shared" si="0"/>
        <v>39893.53</v>
      </c>
      <c r="N12" s="445">
        <f t="shared" si="1"/>
        <v>1581.85896</v>
      </c>
      <c r="O12" s="335">
        <f t="shared" si="2"/>
        <v>41475.388959999997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1873</v>
      </c>
      <c r="J13" s="480">
        <v>96933</v>
      </c>
      <c r="K13" s="319" t="s">
        <v>229</v>
      </c>
      <c r="L13" s="478">
        <v>201</v>
      </c>
      <c r="M13" s="444">
        <f t="shared" si="0"/>
        <v>40294.47</v>
      </c>
      <c r="N13" s="445">
        <f t="shared" si="1"/>
        <v>1597.75704</v>
      </c>
      <c r="O13" s="335">
        <f t="shared" si="2"/>
        <v>41892.227039999998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2087</v>
      </c>
      <c r="J14" s="480">
        <v>107646</v>
      </c>
      <c r="K14" s="319" t="s">
        <v>229</v>
      </c>
      <c r="L14" s="478">
        <v>215</v>
      </c>
      <c r="M14" s="444">
        <f t="shared" si="0"/>
        <v>43101.05</v>
      </c>
      <c r="N14" s="445">
        <f t="shared" si="1"/>
        <v>1709.0436</v>
      </c>
      <c r="O14" s="335">
        <f t="shared" si="2"/>
        <v>44810.0936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1994</v>
      </c>
      <c r="J15" s="480">
        <v>103351</v>
      </c>
      <c r="K15" s="319" t="s">
        <v>229</v>
      </c>
      <c r="L15" s="478">
        <v>170</v>
      </c>
      <c r="M15" s="444">
        <f t="shared" si="0"/>
        <v>34079.9</v>
      </c>
      <c r="N15" s="445">
        <f t="shared" si="1"/>
        <v>1351.3368</v>
      </c>
      <c r="O15" s="335">
        <f t="shared" si="2"/>
        <v>35431.236799999999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2244</v>
      </c>
      <c r="J16" s="480">
        <v>116256</v>
      </c>
      <c r="K16" s="319" t="s">
        <v>229</v>
      </c>
      <c r="L16" s="478">
        <v>278</v>
      </c>
      <c r="M16" s="444">
        <f t="shared" si="0"/>
        <v>55730.659999999996</v>
      </c>
      <c r="N16" s="445">
        <f t="shared" si="1"/>
        <v>2209.8331200000002</v>
      </c>
      <c r="O16" s="335">
        <f t="shared" si="2"/>
        <v>57940.493119999999</v>
      </c>
    </row>
    <row r="17" spans="1:15" ht="19.5" customHeight="1">
      <c r="A17" s="142">
        <v>11</v>
      </c>
      <c r="B17" s="196" t="s">
        <v>112</v>
      </c>
      <c r="C17" s="484"/>
      <c r="D17" s="485"/>
      <c r="E17" s="277">
        <f>+MAX(C17,E9)</f>
        <v>1761</v>
      </c>
      <c r="F17" s="268">
        <f>+E17*143.7</f>
        <v>253055.69999999998</v>
      </c>
      <c r="G17" s="481"/>
      <c r="H17" s="482"/>
      <c r="I17" s="277">
        <f>+MAX(G17,I7)</f>
        <v>2038</v>
      </c>
      <c r="J17" s="269">
        <f>+I17*53.48</f>
        <v>108992.23999999999</v>
      </c>
      <c r="K17" s="479"/>
      <c r="L17" s="277">
        <f>+MAX(K17,L8)</f>
        <v>138</v>
      </c>
      <c r="M17" s="444">
        <f t="shared" si="0"/>
        <v>27664.86</v>
      </c>
      <c r="N17" s="445">
        <f t="shared" si="1"/>
        <v>1096.9675199999999</v>
      </c>
      <c r="O17" s="335">
        <f t="shared" si="2"/>
        <v>28761.827519999999</v>
      </c>
    </row>
    <row r="18" spans="1:15" ht="19.5" customHeight="1">
      <c r="A18" s="142">
        <v>12</v>
      </c>
      <c r="B18" s="196" t="s">
        <v>113</v>
      </c>
      <c r="C18" s="484"/>
      <c r="D18" s="485"/>
      <c r="E18" s="277">
        <f>+MAX(C18,E7)</f>
        <v>3087</v>
      </c>
      <c r="F18" s="268">
        <f>+E18*143.7</f>
        <v>443601.89999999997</v>
      </c>
      <c r="G18" s="481"/>
      <c r="H18" s="482"/>
      <c r="I18" s="277">
        <f>+MAX(G18,I7)</f>
        <v>2038</v>
      </c>
      <c r="J18" s="269">
        <f>+I18*53.48</f>
        <v>108992.23999999999</v>
      </c>
      <c r="K18" s="479"/>
      <c r="L18" s="277">
        <f>+MAX(K18,L7)</f>
        <v>101</v>
      </c>
      <c r="M18" s="444">
        <f t="shared" si="0"/>
        <v>20247.47</v>
      </c>
      <c r="N18" s="445">
        <f t="shared" si="1"/>
        <v>802.85303999999996</v>
      </c>
      <c r="O18" s="335">
        <f t="shared" si="2"/>
        <v>21050.323040000003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12999</v>
      </c>
      <c r="F19" s="272">
        <f>SUM(F7:F18)</f>
        <v>1867857.5999999999</v>
      </c>
      <c r="G19" s="281">
        <f>SUM(G7:G18)</f>
        <v>0</v>
      </c>
      <c r="H19" s="271">
        <f>SUM(H7:H18)</f>
        <v>0</v>
      </c>
      <c r="I19" s="278">
        <f>SUM(I7:I18)</f>
        <v>24558</v>
      </c>
      <c r="J19" s="273">
        <f>SUM(J7:J18)</f>
        <v>1275925.48</v>
      </c>
      <c r="K19" s="276">
        <f t="shared" si="3"/>
        <v>0</v>
      </c>
      <c r="L19" s="278">
        <f>SUM(L7:L18)</f>
        <v>2203</v>
      </c>
      <c r="M19" s="273">
        <f>SUM(M7:M18)</f>
        <v>441635.41000000003</v>
      </c>
      <c r="N19" s="446">
        <f>SUM(N7:N18)</f>
        <v>17511.735119999998</v>
      </c>
      <c r="O19" s="273">
        <f>SUM(O7:O18)</f>
        <v>459147.14511999994</v>
      </c>
    </row>
    <row r="20" spans="1:15" ht="21.75" customHeight="1">
      <c r="B20" s="150"/>
      <c r="C20" s="250"/>
      <c r="D20" s="183"/>
      <c r="E20" s="250"/>
      <c r="F20" s="183">
        <f>ROUND(F19/1000,1)</f>
        <v>1867.9</v>
      </c>
      <c r="G20" s="250"/>
      <c r="H20" s="183"/>
      <c r="I20" s="250"/>
      <c r="J20" s="183">
        <f>ROUND(J19/1000,1)</f>
        <v>1275.9000000000001</v>
      </c>
      <c r="K20" s="250"/>
      <c r="L20" s="250"/>
      <c r="M20" s="183">
        <f>ROUND(M19/1000,1)</f>
        <v>441.6</v>
      </c>
      <c r="N20" s="183">
        <f t="shared" ref="N20:O20" si="4">ROUND(N19/1000,1)</f>
        <v>17.5</v>
      </c>
      <c r="O20" s="183">
        <f t="shared" si="4"/>
        <v>459.1</v>
      </c>
    </row>
    <row r="21" spans="1:15" ht="33.75" customHeight="1" thickBot="1">
      <c r="B21" s="566" t="s">
        <v>207</v>
      </c>
      <c r="C21" s="566"/>
      <c r="D21" s="566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 t="s">
        <v>297</v>
      </c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>
        <v>138.1</v>
      </c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138.1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1867.9</v>
      </c>
      <c r="G27" s="334" t="s">
        <v>229</v>
      </c>
      <c r="H27" s="271" t="s">
        <v>229</v>
      </c>
      <c r="I27" s="271" t="s">
        <v>229</v>
      </c>
      <c r="J27" s="272">
        <f>J20-J26</f>
        <v>1275.9000000000001</v>
      </c>
      <c r="K27" s="334" t="s">
        <v>229</v>
      </c>
      <c r="L27" s="271" t="s">
        <v>229</v>
      </c>
      <c r="M27" s="273">
        <f>M20-M26</f>
        <v>303.5</v>
      </c>
      <c r="N27" s="188" t="s">
        <v>229</v>
      </c>
      <c r="O27" s="272">
        <f>+O20-M26</f>
        <v>321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138.1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4" t="s">
        <v>2</v>
      </c>
      <c r="D30" s="564"/>
      <c r="E30" s="151"/>
      <c r="F30" s="151"/>
      <c r="G30" s="574"/>
      <c r="H30" s="574"/>
      <c r="I30" s="263"/>
      <c r="J30" s="560" t="str">
        <f>+'Ekamut-caxs'!C80</f>
        <v>Թ  Դիլանյան</v>
      </c>
      <c r="K30" s="560"/>
      <c r="M30" s="144"/>
    </row>
    <row r="31" spans="1:15" s="140" customFormat="1">
      <c r="C31" s="146"/>
      <c r="D31" s="146"/>
      <c r="E31" s="145"/>
      <c r="F31" s="145"/>
      <c r="G31" s="561" t="s">
        <v>96</v>
      </c>
      <c r="H31" s="561"/>
      <c r="I31" s="264"/>
      <c r="J31" s="561" t="s">
        <v>114</v>
      </c>
      <c r="K31" s="561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0"/>
      <c r="H32" s="560"/>
      <c r="I32" s="153"/>
      <c r="J32" s="560" t="str">
        <f>+'Ekamut-caxs'!C82</f>
        <v>Ռ Ղազարյան</v>
      </c>
      <c r="K32" s="560"/>
    </row>
    <row r="33" spans="3:13" s="140" customFormat="1">
      <c r="C33" s="143"/>
      <c r="D33" s="143"/>
      <c r="G33" s="561" t="s">
        <v>96</v>
      </c>
      <c r="H33" s="561"/>
      <c r="I33" s="264"/>
      <c r="J33" s="561" t="s">
        <v>114</v>
      </c>
      <c r="K33" s="561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62" t="s">
        <v>269</v>
      </c>
      <c r="J36" s="562"/>
      <c r="K36" s="423"/>
      <c r="L36" s="562" t="s">
        <v>270</v>
      </c>
      <c r="M36" s="562"/>
    </row>
    <row r="37" spans="3:13">
      <c r="C37" s="436"/>
      <c r="D37" s="436"/>
      <c r="E37" s="562" t="s">
        <v>268</v>
      </c>
      <c r="F37" s="562"/>
      <c r="I37" s="562"/>
      <c r="J37" s="562"/>
      <c r="K37" s="423"/>
      <c r="L37" s="562"/>
      <c r="M37" s="562"/>
    </row>
    <row r="38" spans="3:13">
      <c r="C38" s="436"/>
      <c r="D38" s="436"/>
      <c r="E38" s="562"/>
      <c r="F38" s="562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A10" sqref="A10:XFD1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1" t="s">
        <v>71</v>
      </c>
      <c r="B1" s="531"/>
      <c r="C1" s="531"/>
      <c r="D1" s="531"/>
      <c r="E1" s="531"/>
    </row>
    <row r="2" spans="1:13" ht="23.25" customHeight="1">
      <c r="A2" s="534" t="str">
        <f>+'Ekamut-caxs'!A14:D14</f>
        <v xml:space="preserve">«Երևանի հ․122 մսուր-մանկապարտեզ» ՀՈԱԿ-ի </v>
      </c>
      <c r="B2" s="534"/>
      <c r="C2" s="534"/>
      <c r="D2" s="534"/>
      <c r="E2" s="534"/>
    </row>
    <row r="3" spans="1:13" ht="28.5" customHeight="1">
      <c r="A3" s="534" t="s">
        <v>289</v>
      </c>
      <c r="B3" s="534"/>
      <c r="C3" s="534"/>
      <c r="D3" s="534"/>
      <c r="E3" s="534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53167</v>
      </c>
      <c r="D8" s="256">
        <v>1</v>
      </c>
      <c r="E8" s="256">
        <v>12016.1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/>
      <c r="E9" s="325">
        <f>+M9</f>
        <v>1427.8</v>
      </c>
      <c r="F9" s="449">
        <v>11</v>
      </c>
      <c r="G9" s="462">
        <v>118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1427.8</v>
      </c>
    </row>
    <row r="10" spans="1:13" s="326" customFormat="1" ht="25.5" customHeight="1" thickBot="1">
      <c r="A10" s="323">
        <v>3</v>
      </c>
      <c r="B10" s="324" t="s">
        <v>218</v>
      </c>
      <c r="C10" s="461">
        <f>118*30+1000+799.3</f>
        <v>5339.3</v>
      </c>
      <c r="D10" s="461"/>
      <c r="E10" s="325">
        <f>+M10</f>
        <v>1362.9</v>
      </c>
      <c r="F10" s="449">
        <v>12</v>
      </c>
      <c r="G10" s="463">
        <v>118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1362.9</v>
      </c>
    </row>
    <row r="11" spans="1:13" s="180" customFormat="1" ht="31.5" customHeight="1">
      <c r="A11" s="239"/>
      <c r="B11" s="321" t="s">
        <v>219</v>
      </c>
      <c r="C11" s="322">
        <f>ROUND(SUM(C8:C10),1)</f>
        <v>58506.3</v>
      </c>
      <c r="D11" s="499">
        <f t="shared" ref="D11:E11" si="0">ROUND(SUM(D8:D10),1)</f>
        <v>1</v>
      </c>
      <c r="E11" s="322">
        <f t="shared" si="0"/>
        <v>14806.8</v>
      </c>
    </row>
    <row r="13" spans="1:13" ht="51" customHeight="1">
      <c r="B13" s="577" t="s">
        <v>222</v>
      </c>
      <c r="C13" s="577"/>
      <c r="D13" s="577"/>
      <c r="E13" s="577"/>
    </row>
    <row r="18" spans="2:5" ht="20.25" customHeight="1">
      <c r="B18" s="139" t="s">
        <v>2</v>
      </c>
      <c r="C18" s="139"/>
      <c r="D18" s="578" t="str">
        <f>+'Ekamut-caxs'!C80</f>
        <v>Թ  Դիլանյան</v>
      </c>
      <c r="E18" s="578"/>
    </row>
    <row r="19" spans="2:5" ht="18.75" customHeight="1">
      <c r="B19" s="139" t="s">
        <v>4</v>
      </c>
      <c r="D19" s="575" t="s">
        <v>5</v>
      </c>
      <c r="E19" s="575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6" t="str">
        <f>+'Ekamut-caxs'!C82</f>
        <v>Ռ Ղազարյան</v>
      </c>
      <c r="E21" s="576"/>
    </row>
    <row r="22" spans="2:5" ht="23.25" customHeight="1">
      <c r="D22" s="575" t="s">
        <v>5</v>
      </c>
      <c r="E22" s="575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A10" sqref="A10:XFD10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0" t="s">
        <v>71</v>
      </c>
      <c r="B1" s="580"/>
      <c r="C1" s="580"/>
      <c r="D1" s="580"/>
    </row>
    <row r="2" spans="1:4" ht="26.25" customHeight="1">
      <c r="A2" s="581" t="str">
        <f>+'Ekamut-caxs'!A14:D14</f>
        <v xml:space="preserve">«Երևանի հ․122 մսուր-մանկապարտեզ» ՀՈԱԿ-ի </v>
      </c>
      <c r="B2" s="581"/>
      <c r="C2" s="581"/>
      <c r="D2" s="581"/>
    </row>
    <row r="3" spans="1:4" ht="27" customHeight="1">
      <c r="A3" s="581" t="s">
        <v>272</v>
      </c>
      <c r="B3" s="581"/>
      <c r="C3" s="581"/>
      <c r="D3" s="58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2</v>
      </c>
      <c r="D7" s="170">
        <f>SUM(D8:D10)</f>
        <v>41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21</v>
      </c>
    </row>
    <row r="9" spans="1:4" ht="25.5" customHeight="1">
      <c r="A9" s="173">
        <v>1.2</v>
      </c>
      <c r="B9" s="174" t="s">
        <v>133</v>
      </c>
      <c r="C9" s="173">
        <v>1</v>
      </c>
      <c r="D9" s="173">
        <v>20</v>
      </c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33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33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33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33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5</v>
      </c>
      <c r="D23" s="170">
        <f>D7+D11+D15+D19</f>
        <v>140</v>
      </c>
    </row>
    <row r="24" spans="1:4" ht="48.75" customHeight="1"/>
    <row r="25" spans="1:4" ht="18">
      <c r="B25" s="178" t="s">
        <v>2</v>
      </c>
      <c r="C25" s="582" t="str">
        <f>+'Ekamut-caxs'!C80</f>
        <v>Թ  Դիլանյան</v>
      </c>
      <c r="D25" s="582"/>
    </row>
    <row r="26" spans="1:4" ht="15.75" customHeight="1">
      <c r="B26" s="179" t="s">
        <v>4</v>
      </c>
      <c r="C26" s="579" t="s">
        <v>5</v>
      </c>
      <c r="D26" s="579"/>
    </row>
    <row r="27" spans="1:4" ht="27" customHeight="1">
      <c r="B27" s="172" t="s">
        <v>6</v>
      </c>
      <c r="C27" s="582" t="str">
        <f>+'Ekamut-caxs'!C82</f>
        <v>Ռ Ղազարյան</v>
      </c>
      <c r="D27" s="582"/>
    </row>
    <row r="28" spans="1:4">
      <c r="C28" s="579" t="s">
        <v>5</v>
      </c>
      <c r="D28" s="579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https://mul2.yerevan.am/tasks/1236395/oneclick/9f1886c3abcdf8a91eae96b28f3526f6f83df9473a1ee233fd47c6a52f8679de.xlsx?token=525ceaaca82ba1171a1da4c56ef697bc</cp:keywords>
  <cp:lastModifiedBy>Lusine Petrosyan</cp:lastModifiedBy>
  <cp:lastPrinted>2023-11-10T12:59:31Z</cp:lastPrinted>
  <dcterms:created xsi:type="dcterms:W3CDTF">1996-10-14T23:33:28Z</dcterms:created>
  <dcterms:modified xsi:type="dcterms:W3CDTF">2023-12-28T07:35:08Z</dcterms:modified>
</cp:coreProperties>
</file>