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611410A-69A2-40E0-8233-E65E691830C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1" l="1"/>
  <c r="C10" i="21"/>
  <c r="D19" i="12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5" i="7"/>
  <c r="A86" i="7" s="1"/>
  <c r="A37" i="7"/>
  <c r="A21" i="7"/>
  <c r="A19" i="19"/>
  <c r="A22" i="7" s="1"/>
  <c r="A42" i="19"/>
  <c r="A41" i="7" s="1"/>
  <c r="A40" i="7"/>
  <c r="A38" i="7"/>
  <c r="A43" i="19" l="1"/>
  <c r="A22" i="19"/>
  <c r="A20" i="19"/>
  <c r="A25" i="7" l="1"/>
  <c r="A28" i="7" s="1"/>
  <c r="A29" i="7" s="1"/>
  <c r="A30" i="7" s="1"/>
  <c r="A31" i="7" s="1"/>
  <c r="A32" i="7" s="1"/>
  <c r="A23" i="19"/>
  <c r="A26" i="19"/>
  <c r="A27" i="19" s="1"/>
  <c r="A28" i="19" s="1"/>
  <c r="A23" i="7"/>
  <c r="A21" i="19"/>
  <c r="A24" i="7" s="1"/>
  <c r="A42" i="7"/>
  <c r="A44" i="19"/>
  <c r="A34" i="7" l="1"/>
  <c r="A30" i="19"/>
  <c r="A31" i="19" s="1"/>
  <c r="A32" i="19"/>
  <c r="A26" i="7"/>
  <c r="A24" i="19"/>
  <c r="A27" i="7" s="1"/>
  <c r="A43" i="7"/>
  <c r="A45" i="19"/>
  <c r="D41" i="19"/>
  <c r="A34" i="19" l="1"/>
  <c r="A46" i="19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1" i="10" s="1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2" i="19"/>
  <c r="A49" i="19"/>
  <c r="A50" i="19" s="1"/>
  <c r="M10" i="21"/>
  <c r="E10" i="21" s="1"/>
  <c r="M9" i="21"/>
  <c r="E9" i="21" s="1"/>
  <c r="D22" i="19"/>
  <c r="D19" i="19"/>
  <c r="I18" i="12"/>
  <c r="I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O7" i="12" s="1"/>
  <c r="M8" i="12"/>
  <c r="M9" i="12"/>
  <c r="M10" i="12"/>
  <c r="M11" i="12"/>
  <c r="M12" i="12"/>
  <c r="M13" i="12"/>
  <c r="M14" i="12"/>
  <c r="M15" i="12"/>
  <c r="M16" i="12"/>
  <c r="O13" i="12" l="1"/>
  <c r="O16" i="12"/>
  <c r="O12" i="12"/>
  <c r="O8" i="12"/>
  <c r="O15" i="12"/>
  <c r="O11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G54" i="18" l="1"/>
  <c r="F59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3" i="19" s="1"/>
  <c r="A74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D16" i="9"/>
  <c r="D6" i="9" s="1"/>
  <c r="D94" i="7"/>
  <c r="F78" i="19" l="1"/>
  <c r="G6" i="9"/>
  <c r="E16" i="10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<sst xmlns="http://schemas.openxmlformats.org/spreadsheetml/2006/main" count="768" uniqueCount="304">
  <si>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</si>
  <si>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</si>
  <si>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</si>
  <si>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</si>
  <si>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</si>
  <si>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</si>
  <si>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</si>
  <si>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</si>
  <si>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</si>
  <si>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</si>
  <si>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</si>
  <si>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</si>
  <si>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</si>
  <si>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</si>
  <si>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</si>
  <si>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</si>
  <si>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</si>
  <si>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</si>
  <si>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</si>
  <si>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</si>
  <si>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</si>
  <si>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</si>
  <si>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</si>
  <si>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</si>
  <si>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</si>
  <si>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</si>
  <si>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</si>
  <si>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</si>
  <si>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</si>
  <si>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</si>
  <si>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</si>
  <si>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</si>
  <si>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</si>
  <si>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</si>
  <si>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</si>
  <si>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</si>
  <si>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</si>
  <si>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</si>
  <si>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</si>
  <si>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</si>
  <si>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</si>
  <si>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</si>
  <si>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</si>
  <si>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</si>
  <si>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</si>
  <si>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</si>
  <si>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</si>
  <si>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</si>
  <si>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</si>
  <si>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</si>
  <si>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</si>
  <si>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</si>
  <si>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</si>
  <si>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</si>
  <si>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</si>
  <si>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</si>
  <si>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</si>
  <si>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</si>
  <si>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</si>
  <si>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</si>
  <si>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</si>
  <si>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</si>
  <si>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</si>
  <si>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</si>
  <si>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</si>
  <si>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</si>
  <si>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</si>
  <si>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</si>
  <si>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</si>
  <si>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</si>
  <si>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</si>
  <si>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</si>
  <si>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</si>
  <si>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</si>
  <si>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</si>
  <si>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</si>
  <si>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</si>
  <si>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</si>
  <si>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</si>
  <si>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</si>
  <si>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</si>
  <si>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</si>
  <si>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</si>
  <si>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</si>
  <si>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</si>
  <si>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</si>
  <si>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</si>
  <si>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</si>
  <si>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</si>
  <si>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</si>
  <si>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</si>
  <si>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</si>
  <si>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</si>
  <si>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</si>
  <si>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</si>
  <si>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</si>
  <si>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</si>
  <si>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</si>
  <si>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</si>
  <si>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</si>
  <si>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</si>
  <si>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</si>
  <si>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</si>
  <si>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</si>
  <si>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</si>
  <si>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</si>
  <si>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</si>
  <si>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</si>
  <si>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</si>
  <si>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</si>
  <si>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</si>
  <si>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</si>
  <si>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</si>
  <si>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</si>
  <si>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</si>
  <si>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</si>
  <si>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</si>
  <si>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</si>
  <si>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</si>
  <si>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</si>
  <si>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</si>
  <si>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</si>
  <si>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</si>
  <si>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</si>
  <si>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</si>
  <si>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</si>
  <si>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</si>
  <si>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</si>
  <si>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</si>
  <si>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</si>
  <si>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</si>
  <si>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</si>
  <si>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</si>
  <si>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</si>
  <si>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</si>
  <si>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</si>
  <si>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</si>
  <si>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</si>
  <si>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</si>
  <si>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</si>
  <si>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</si>
  <si>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</si>
  <si>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</si>
  <si>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</si>
  <si>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</si>
  <si>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</si>
  <si>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</si>
  <si>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</si>
  <si>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</si>
  <si>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</si>
  <si>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</si>
  <si>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</si>
  <si>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</si>
  <si>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</si>
  <si>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</si>
  <si>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</si>
  <si>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</si>
  <si>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</si>
  <si>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</si>
  <si>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</si>
  <si>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</si>
  <si>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</si>
  <si>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</si>
  <si>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</si>
  <si>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</si>
  <si>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</si>
  <si>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</si>
  <si>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</si>
  <si>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</si>
  <si>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</si>
  <si>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</si>
  <si>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</si>
  <si>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</si>
  <si>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</si>
  <si>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</si>
  <si>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</si>
  <si>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</si>
  <si>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</si>
  <si>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</si>
  <si>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</si>
  <si>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</si>
  <si>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</si>
  <si>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</si>
  <si>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</si>
  <si>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</si>
  <si>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</si>
  <si>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</si>
  <si>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</si>
  <si>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</si>
  <si>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</si>
  <si>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</si>
  <si>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</si>
  <si>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</si>
  <si>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</si>
  <si>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</si>
  <si>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</si>
  <si>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</si>
  <si>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</si>
  <si>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</si>
  <si>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</si>
  <si>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</si>
  <si>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</si>
  <si>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</si>
  <si>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</si>
  <si>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</si>
  <si>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</si>
  <si>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</si>
  <si>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</si>
  <si>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</si>
  <si>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</si>
  <si>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</si>
  <si>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</si>
  <si>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</si>
  <si>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</si>
  <si>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</si>
  <si>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</si>
  <si>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</si>
  <si>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</si>
  <si>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</si>
  <si>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</si>
  <si>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</si>
  <si>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</si>
  <si>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</si>
  <si>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</si>
  <si>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</si>
  <si>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</si>
  <si>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</si>
  <si>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</si>
  <si>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</si>
  <si>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</si>
  <si>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</si>
  <si>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</si>
  <si>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</si>
  <si>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</si>
  <si>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</si>
  <si>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</si>
  <si>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</si>
  <si>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</si>
  <si>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</si>
  <si>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</si>
  <si>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</si>
  <si>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</si>
  <si>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</si>
  <si>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</si>
  <si>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</si>
  <si>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</si>
  <si>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</si>
  <si>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</si>
  <si>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</si>
  <si>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</si>
  <si>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</si>
  <si>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</si>
  <si>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</si>
  <si>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</si>
  <si>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</si>
  <si>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</si>
  <si>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</si>
  <si>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</si>
  <si>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</si>
  <si>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</si>
  <si>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</si>
  <si>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</si>
  <si>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</si>
  <si>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</si>
  <si>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</si>
  <si>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</si>
  <si>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</si>
  <si>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</si>
  <si>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</si>
  <si>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</si>
  <si>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</si>
  <si>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</si>
  <si>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</si>
  <si>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</si>
  <si>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</si>
  <si>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</si>
  <si>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</si>
  <si>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</si>
  <si>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</si>
  <si>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</si>
  <si>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</si>
  <si>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</si>
  <si>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</si>
  <si>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</si>
  <si>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</si>
  <si>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</si>
  <si>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</si>
  <si>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</si>
  <si>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</si>
  <si>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</si>
  <si>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</si>
  <si>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</si>
  <si>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</si>
  <si>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</si>
  <si>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</si>
  <si>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</si>
  <si>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Ն․ Հովհաննիսյան</t>
  </si>
  <si>
    <t>Հ․ Ղանթարչյան</t>
  </si>
  <si>
    <t xml:space="preserve">«Երևանի «Արևամանուկ» հ․163 մսուր-մանկապարտեզ» ՀՈԱԿ-ի </t>
  </si>
  <si>
    <t>Կրակմարիչների լիցքավորում</t>
  </si>
  <si>
    <t>Միջոցառումների կազմակերպման գծով</t>
  </si>
  <si>
    <t>«Ջի Էն ՍԻ Ալֆաա» ՓԲԸ</t>
  </si>
  <si>
    <t>Թափուր հաստիքի հայտարարություն</t>
  </si>
  <si>
    <t>11 ամիս փաստացի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</si>
</sst>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6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4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0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2" xfId="46" applyNumberFormat="1" applyFont="1" applyBorder="1" applyAlignment="1" applyProtection="1">
      <alignment horizontal="center" vertical="center" wrapText="1"/>
      <protection locked="0"/>
    </xf>
    <xf numFmtId="166" fontId="28" fillId="0" borderId="41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0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1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1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3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3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39" xfId="45" applyFont="1" applyBorder="1" applyAlignment="1">
      <alignment horizontal="center" vertical="center" wrapText="1"/>
    </xf>
    <xf numFmtId="0" fontId="27" fillId="26" borderId="41" xfId="45" applyFont="1" applyFill="1" applyBorder="1" applyAlignment="1">
      <alignment horizontal="center" vertical="center"/>
    </xf>
    <xf numFmtId="0" fontId="27" fillId="26" borderId="43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39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39" xfId="45" applyFont="1" applyBorder="1" applyAlignment="1">
      <alignment horizontal="left" vertical="center" wrapText="1"/>
    </xf>
    <xf numFmtId="164" fontId="32" fillId="26" borderId="41" xfId="45" applyNumberFormat="1" applyFont="1" applyFill="1" applyBorder="1" applyAlignment="1">
      <alignment horizontal="center" vertical="center"/>
    </xf>
    <xf numFmtId="164" fontId="32" fillId="26" borderId="43" xfId="45" applyNumberFormat="1" applyFont="1" applyFill="1" applyBorder="1" applyAlignment="1">
      <alignment horizontal="center" vertical="center"/>
    </xf>
    <xf numFmtId="0" fontId="32" fillId="0" borderId="36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39" xfId="45" applyFont="1" applyFill="1" applyBorder="1" applyAlignment="1" applyProtection="1">
      <alignment horizontal="center" vertical="center"/>
      <protection locked="0"/>
    </xf>
    <xf numFmtId="0" fontId="27" fillId="26" borderId="43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4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4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0" fillId="0" borderId="0" xfId="0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5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7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3" fillId="0" borderId="39" xfId="46" applyFont="1" applyBorder="1" applyAlignment="1" applyProtection="1">
      <alignment horizontal="center" vertical="center" wrapText="1"/>
      <protection locked="0"/>
    </xf>
    <xf numFmtId="0" fontId="33" fillId="0" borderId="41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6" xfId="46" applyFont="1" applyBorder="1" applyAlignment="1" applyProtection="1">
      <alignment horizontal="center" vertical="center" wrapText="1"/>
      <protection locked="0"/>
    </xf>
    <xf numFmtId="0" fontId="30" fillId="0" borderId="40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wA6ADMAMAAgAFAATQAAAAAAAAAAAAAAAAAAAAAAAAAAAAAAAAAAAAAAAAAAAAAAAAAAAAAAAAAAAAAAAAAAAAAAAAAAAAAAAAAAAAAAAAAAAAAAAAAAAAAAAAAAAAAAAAAAAAAAAADnBwwABAAcAA8AH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xMTMwMDFaMCMGCSqGSIb3DQEJBDEWBBSd2whN2skcqoEVkPdLocvlb4PD6zArBgsqhkiG9w0BCRACDDEcMBowGDAWBBRE5xMFRVajmd/v2Zzf5CvSbEm8HjANBgkqhkiG9w0BAQEFAASCAQA98byY7OJaqr4PX2v8FnRm6sswfVGQ2AfdC4CiuwRFOyMCxhW3oGC5+tDson5bKUvPdmm5dJ2oOPR18mMa0NHYdFwHnPrXxJcBC9lWtDAUlI9kdvMmf1mtk2hRlUHXF5OqUqS3wmkhZEsre2sXBiO3cXDnBUIgHfOhGxZhLjrrEJAGx8VsBCJsvFTckP/W2uHl/bhYRLB1RzErYv2qcF9uqlrtjW/LeINnO913Gag4sTZDpIXWVHmaPaWb4qVWms/KdYeeIQJZeaqS85zSpiZ44M6mS7djwOR07myo+4Aaca71JwITbAAJH5QKsiVriZG7+s8mFlLWEwkVd3ruyod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wA6ADIAOQAgAFAATQAAAAAAAAAAAAAAAAAAAAAAAAAAAAAAAAAAAAAAAAAAAAAAAAAAAAAAAAAAAAAAAAAAAAAAAAAAAAAAAAAAAAAAAAAAAAAAAAAAAAAAAAAAAAAAAAAAAAAAAADnBwwABAAcAA8AHQ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xMTI5NTdaMCMGCSqGSIb3DQEJBDEWBBTSN4xELo/IEyrrAKU6rsF5K2wJrDArBgsqhkiG9w0BCRACDDEcMBowGDAWBBRE5xMFRVajmd/v2Zzf5CvSbEm8HjANBgkqhkiG9w0BAQEFAASCAQAHpwJZyWF2IP5/Vg6ZNkmVILLM5s/kvBhwyU5wYyqQc7qn5hAjedtaP7r55HUiokLTBVCFNM6Sxtn728LNpaED9rHRIQIt0wS1/e/7AxjpVC7p4ConWwxNnruPAF09VKOwKHR2lmMRvg6RjGijnJP/cAt2TiRMRW6BMBgAA8Sk6XNVdMJbBjZafllJmos2A4KsjNORXHnFUirn0D3WriTX+yG/u0LLs5+lTFlkF+a+9qeJmdGZHAL81UvmlrR38CGAm2tPAurjMgmqCEP3C58wLjOljN4u0RDIlivr8OM03AafPVkEJXoI3Oak1+gKsnBK5gQFAktE62wQ1GTT2vX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0E19481-6FEC-A05B-0050-4DBE506399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CC5E3DC-90BD-76B0-1F7C-D6C99FBB0F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57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6.7109375" style="7" customWidth="1"/>
    <col min="3" max="3" width="40.42578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6">
        <v>239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2" t="s">
        <v>248</v>
      </c>
      <c r="E4" s="192"/>
    </row>
    <row r="5" spans="1:11" ht="27.75" customHeight="1">
      <c r="D5" s="192" t="s">
        <v>201</v>
      </c>
      <c r="E5" s="192"/>
    </row>
    <row r="7" spans="1:11" ht="21" customHeight="1">
      <c r="C7" s="42"/>
      <c r="D7" s="42" t="s">
        <v>252</v>
      </c>
      <c r="E7" s="106">
        <v>239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2"/>
      <c r="D10" s="192" t="s">
        <v>253</v>
      </c>
      <c r="E10" s="192"/>
      <c r="F10" s="42"/>
    </row>
    <row r="11" spans="1:11" ht="24" customHeight="1">
      <c r="C11" s="192"/>
      <c r="D11" s="192" t="s">
        <v>254</v>
      </c>
      <c r="E11" s="192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86" t="s">
        <v>43</v>
      </c>
      <c r="B13" s="486"/>
      <c r="C13" s="486"/>
      <c r="D13" s="486"/>
      <c r="E13" s="406"/>
      <c r="F13" s="45"/>
    </row>
    <row r="14" spans="1:11" ht="27.75" customHeight="1">
      <c r="A14" s="487" t="s">
        <v>298</v>
      </c>
      <c r="B14" s="487"/>
      <c r="C14" s="487"/>
      <c r="D14" s="487"/>
      <c r="E14" s="407"/>
    </row>
    <row r="15" spans="1:11" ht="18.75" customHeight="1">
      <c r="A15" s="488" t="s">
        <v>251</v>
      </c>
      <c r="B15" s="488"/>
      <c r="C15" s="488"/>
      <c r="D15" s="488"/>
      <c r="E15" s="408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24" ht="26.25" customHeight="1">
      <c r="A17" s="50" t="s">
        <v>7</v>
      </c>
      <c r="B17" s="491" t="s">
        <v>148</v>
      </c>
      <c r="C17" s="491"/>
      <c r="D17" s="320"/>
      <c r="E17" s="320"/>
    </row>
    <row r="18" spans="1:24" ht="20.25" customHeight="1">
      <c r="A18" s="116">
        <v>1</v>
      </c>
      <c r="B18" s="21" t="s">
        <v>120</v>
      </c>
      <c r="C18" s="21"/>
      <c r="D18" s="250">
        <v>51744</v>
      </c>
      <c r="E18" s="250"/>
      <c r="G18" s="52"/>
    </row>
    <row r="19" spans="1:24" ht="20.25" customHeight="1">
      <c r="A19" s="116">
        <f>+A18+1</f>
        <v>2</v>
      </c>
      <c r="B19" s="21" t="s">
        <v>260</v>
      </c>
      <c r="C19" s="21"/>
      <c r="D19" s="250">
        <f>+D20+D21</f>
        <v>24</v>
      </c>
      <c r="E19" s="250"/>
      <c r="G19" s="52"/>
    </row>
    <row r="20" spans="1:24" s="3" customFormat="1" ht="19.5" customHeight="1">
      <c r="A20" s="160">
        <f>+A19+0.1</f>
        <v>2.1</v>
      </c>
      <c r="B20" s="20" t="s">
        <v>261</v>
      </c>
      <c r="C20" s="20"/>
      <c r="D20" s="264">
        <v>24</v>
      </c>
      <c r="E20" s="264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24" hidden="1" customHeight="1">
      <c r="A21" s="115">
        <f>+A20+0.1</f>
        <v>2.2000000000000002</v>
      </c>
      <c r="B21" s="20" t="s">
        <v>264</v>
      </c>
      <c r="C21" s="20"/>
      <c r="D21" s="251"/>
      <c r="E21" s="250"/>
    </row>
    <row r="22" spans="1:24" ht="20.25" customHeight="1">
      <c r="A22" s="116">
        <f>+A19+1</f>
        <v>3</v>
      </c>
      <c r="B22" s="21" t="s">
        <v>265</v>
      </c>
      <c r="C22" s="21"/>
      <c r="D22" s="250">
        <f>+D23+D24</f>
        <v>7977.4</v>
      </c>
      <c r="E22" s="250"/>
      <c r="F22" s="6" t="s">
        <v>283</v>
      </c>
      <c r="G22" s="52"/>
    </row>
    <row r="23" spans="1:24" s="3" customFormat="1" ht="19.5" customHeight="1">
      <c r="A23" s="160">
        <f>+A22+0.1</f>
        <v>3.1</v>
      </c>
      <c r="B23" s="20" t="s">
        <v>262</v>
      </c>
      <c r="C23" s="20"/>
      <c r="D23" s="264">
        <v>4371.8</v>
      </c>
      <c r="E23" s="264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s="3" customFormat="1" ht="19.5" customHeight="1">
      <c r="A24" s="160">
        <f>+A23+0.1</f>
        <v>3.2</v>
      </c>
      <c r="B24" s="20" t="s">
        <v>263</v>
      </c>
      <c r="C24" s="20"/>
      <c r="D24" s="264">
        <v>3605.6</v>
      </c>
      <c r="E24" s="264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20.25" customHeight="1">
      <c r="A25" s="116">
        <v>4</v>
      </c>
      <c r="B25" s="21" t="s">
        <v>270</v>
      </c>
      <c r="C25" s="21"/>
      <c r="D25" s="250">
        <f>+Komunal!N20</f>
        <v>9.1999999999999993</v>
      </c>
      <c r="E25" s="250"/>
      <c r="G25" s="52"/>
    </row>
    <row r="26" spans="1:24" s="3" customFormat="1" ht="24" hidden="1" customHeight="1">
      <c r="A26" s="116">
        <f>+A25+1</f>
        <v>5</v>
      </c>
      <c r="B26" s="22" t="s">
        <v>8</v>
      </c>
      <c r="C26" s="22"/>
      <c r="D26" s="252">
        <f>+'Snund ev finans. pastaci'!D11</f>
        <v>0</v>
      </c>
      <c r="E26" s="250"/>
      <c r="F26" s="321" t="s">
        <v>223</v>
      </c>
      <c r="G26" s="2"/>
      <c r="H26" s="2"/>
      <c r="I26" s="2"/>
      <c r="J26" s="2"/>
      <c r="K26" s="2"/>
      <c r="L26" s="2"/>
      <c r="M26" s="2"/>
      <c r="N26" s="2"/>
    </row>
    <row r="27" spans="1:24" ht="24" hidden="1" customHeight="1">
      <c r="A27" s="116">
        <f t="shared" ref="A27:A28" si="0">+A26+1</f>
        <v>6</v>
      </c>
      <c r="B27" s="22" t="s">
        <v>55</v>
      </c>
      <c r="C27" s="22"/>
      <c r="D27" s="250"/>
      <c r="E27" s="250"/>
      <c r="F27" s="323" t="s">
        <v>223</v>
      </c>
    </row>
    <row r="28" spans="1:24" ht="24" hidden="1" customHeight="1">
      <c r="A28" s="116">
        <f t="shared" si="0"/>
        <v>7</v>
      </c>
      <c r="B28" s="22" t="s">
        <v>65</v>
      </c>
      <c r="C28" s="22"/>
      <c r="D28" s="252">
        <f>+Komunal!M28</f>
        <v>0</v>
      </c>
      <c r="E28" s="250"/>
    </row>
    <row r="29" spans="1:24" ht="20.25" customHeight="1">
      <c r="A29" s="116">
        <v>5</v>
      </c>
      <c r="B29" s="21" t="s">
        <v>127</v>
      </c>
      <c r="C29" s="21"/>
      <c r="D29" s="250">
        <f>SUM(D30:D31)</f>
        <v>1109.9000000000001</v>
      </c>
      <c r="E29" s="250"/>
      <c r="G29" s="52"/>
    </row>
    <row r="30" spans="1:24" s="3" customFormat="1" ht="19.5" customHeight="1">
      <c r="A30" s="160">
        <f>+A29+0.1</f>
        <v>5.0999999999999996</v>
      </c>
      <c r="B30" s="20" t="s">
        <v>74</v>
      </c>
      <c r="C30" s="20"/>
      <c r="D30" s="264">
        <f>+D75</f>
        <v>1109.9000000000001</v>
      </c>
      <c r="E30" s="264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25.15" hidden="1" customHeight="1">
      <c r="A31" s="115">
        <f>+A30+0.1</f>
        <v>5.1999999999999993</v>
      </c>
      <c r="B31" s="20" t="s">
        <v>75</v>
      </c>
      <c r="C31" s="20"/>
      <c r="D31" s="251"/>
      <c r="E31" s="251"/>
      <c r="F31" s="56" t="s">
        <v>228</v>
      </c>
      <c r="G31" s="2"/>
      <c r="H31" s="2"/>
      <c r="I31" s="331"/>
      <c r="J31" s="2"/>
      <c r="K31" s="2"/>
      <c r="L31" s="2"/>
      <c r="M31" s="2"/>
      <c r="N31" s="2"/>
    </row>
    <row r="32" spans="1:24" ht="25.15" hidden="1" customHeight="1">
      <c r="A32" s="116">
        <f>+A29+1</f>
        <v>6</v>
      </c>
      <c r="B32" s="22" t="s">
        <v>10</v>
      </c>
      <c r="C32" s="22"/>
      <c r="D32" s="250"/>
      <c r="E32" s="250"/>
    </row>
    <row r="33" spans="1:24" s="3" customFormat="1" ht="25.15" hidden="1" customHeight="1">
      <c r="A33" s="159">
        <v>4</v>
      </c>
      <c r="B33" s="21" t="s">
        <v>9</v>
      </c>
      <c r="C33" s="21"/>
      <c r="D33" s="250"/>
      <c r="E33" s="250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25.15" hidden="1" customHeight="1">
      <c r="A34" s="159">
        <f>+A33+1</f>
        <v>5</v>
      </c>
      <c r="B34" s="21"/>
      <c r="C34" s="21"/>
      <c r="D34" s="250"/>
      <c r="E34" s="250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07">
        <f>SUM(D18:D19,D22,D25:D29,D32:D34)</f>
        <v>60864.5</v>
      </c>
      <c r="E35" s="307"/>
    </row>
    <row r="36" spans="1:24" ht="23.25" customHeight="1">
      <c r="A36" s="43"/>
      <c r="B36" s="50"/>
      <c r="C36" s="51"/>
      <c r="D36" s="252"/>
      <c r="E36" s="252"/>
    </row>
    <row r="37" spans="1:24" ht="24.75" customHeight="1">
      <c r="A37" s="50" t="s">
        <v>11</v>
      </c>
      <c r="B37" s="483" t="s">
        <v>149</v>
      </c>
      <c r="C37" s="483"/>
      <c r="D37" s="308"/>
      <c r="E37" s="308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20.25" customHeight="1">
      <c r="A38" s="116">
        <v>1</v>
      </c>
      <c r="B38" s="21" t="s">
        <v>12</v>
      </c>
      <c r="C38" s="21"/>
      <c r="D38" s="250">
        <f>+Ashkhatavardz!N12</f>
        <v>34681.5</v>
      </c>
      <c r="E38" s="250"/>
      <c r="G38" s="52"/>
    </row>
    <row r="39" spans="1:24" s="3" customFormat="1" ht="0.6" customHeight="1">
      <c r="A39" s="160">
        <v>1.1000000000000001</v>
      </c>
      <c r="B39" s="20" t="s">
        <v>121</v>
      </c>
      <c r="C39" s="20"/>
      <c r="D39" s="264">
        <f>+Ashkhatavardz!C8+Ashkhatavardz!J7</f>
        <v>0</v>
      </c>
      <c r="E39" s="264"/>
      <c r="F39" s="302"/>
      <c r="G39" s="2"/>
      <c r="H39" s="2"/>
      <c r="I39" s="2"/>
      <c r="J39" s="2"/>
      <c r="K39" s="88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0">
        <v>1.1000000000000001</v>
      </c>
      <c r="B40" s="20" t="s">
        <v>13</v>
      </c>
      <c r="C40" s="20"/>
      <c r="D40" s="264">
        <f>+Ashkhatavardz!C9+Ashkhatavardz!M7</f>
        <v>551</v>
      </c>
      <c r="E40" s="26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0.6" customHeight="1">
      <c r="A41" s="160">
        <v>1.3</v>
      </c>
      <c r="B41" s="20" t="s">
        <v>289</v>
      </c>
      <c r="C41" s="20"/>
      <c r="D41" s="264">
        <f>+Ashkhatavardz!K7+Ashkhatavardz!C10</f>
        <v>0</v>
      </c>
      <c r="E41" s="26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20.25" customHeight="1">
      <c r="A42" s="116">
        <f>+A38+1</f>
        <v>2</v>
      </c>
      <c r="B42" s="21" t="s">
        <v>16</v>
      </c>
      <c r="C42" s="21"/>
      <c r="D42" s="250">
        <f>+'Snund ev finans. pastaci'!E11-'Dramakan hosqer'!D92</f>
        <v>11592.7</v>
      </c>
      <c r="E42" s="250"/>
      <c r="G42" s="52"/>
    </row>
    <row r="43" spans="1:24" ht="20.25" customHeight="1">
      <c r="A43" s="116">
        <f>+A42+1</f>
        <v>3</v>
      </c>
      <c r="B43" s="21" t="s">
        <v>15</v>
      </c>
      <c r="C43" s="21"/>
      <c r="D43" s="250">
        <f>+Komunal!F27</f>
        <v>1350.9</v>
      </c>
      <c r="E43" s="250"/>
      <c r="F43" s="6">
        <f>+D43-Komunal!F20</f>
        <v>0</v>
      </c>
      <c r="G43" s="52"/>
    </row>
    <row r="44" spans="1:24" ht="20.25" customHeight="1">
      <c r="A44" s="116">
        <f t="shared" ref="A44:A48" si="1">+A43+1</f>
        <v>4</v>
      </c>
      <c r="B44" s="21" t="s">
        <v>14</v>
      </c>
      <c r="C44" s="21"/>
      <c r="D44" s="250">
        <f>+Komunal!J27</f>
        <v>909.3</v>
      </c>
      <c r="E44" s="250"/>
      <c r="F44" s="6">
        <f>+D44-Komunal!J20</f>
        <v>0</v>
      </c>
      <c r="G44" s="52"/>
    </row>
    <row r="45" spans="1:24" ht="20.25" customHeight="1">
      <c r="A45" s="116">
        <f t="shared" si="1"/>
        <v>5</v>
      </c>
      <c r="B45" s="21" t="s">
        <v>17</v>
      </c>
      <c r="C45" s="21"/>
      <c r="D45" s="250">
        <f>+Komunal!O27</f>
        <v>241.6</v>
      </c>
      <c r="E45" s="250"/>
      <c r="F45" s="6">
        <f>+D45-Komunal!O27</f>
        <v>0</v>
      </c>
      <c r="G45" s="52"/>
    </row>
    <row r="46" spans="1:24" ht="20.25" customHeight="1">
      <c r="A46" s="116">
        <f t="shared" si="1"/>
        <v>6</v>
      </c>
      <c r="B46" s="21" t="s">
        <v>18</v>
      </c>
      <c r="C46" s="21"/>
      <c r="D46" s="250">
        <v>32</v>
      </c>
      <c r="E46" s="250"/>
      <c r="G46" s="52"/>
    </row>
    <row r="47" spans="1:24" ht="20.25" customHeight="1">
      <c r="A47" s="116">
        <f t="shared" si="1"/>
        <v>7</v>
      </c>
      <c r="B47" s="21" t="s">
        <v>19</v>
      </c>
      <c r="C47" s="21"/>
      <c r="D47" s="250">
        <v>60</v>
      </c>
      <c r="E47" s="250"/>
      <c r="G47" s="52"/>
    </row>
    <row r="48" spans="1:24" ht="20.25" customHeight="1">
      <c r="A48" s="116">
        <f t="shared" si="1"/>
        <v>8</v>
      </c>
      <c r="B48" s="21" t="s">
        <v>20</v>
      </c>
      <c r="C48" s="21"/>
      <c r="D48" s="250">
        <f>SUM(D49:D51)</f>
        <v>126</v>
      </c>
      <c r="E48" s="250"/>
      <c r="G48" s="52"/>
    </row>
    <row r="49" spans="1:19" s="3" customFormat="1" ht="18" customHeight="1">
      <c r="A49" s="115">
        <f>+A48+0.1</f>
        <v>8.1</v>
      </c>
      <c r="B49" s="20" t="s">
        <v>21</v>
      </c>
      <c r="C49" s="20"/>
      <c r="D49" s="251">
        <v>6</v>
      </c>
      <c r="E49" s="251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0.6" customHeight="1">
      <c r="A50" s="115">
        <f>+A49+0.1</f>
        <v>8.1999999999999993</v>
      </c>
      <c r="B50" s="20" t="s">
        <v>22</v>
      </c>
      <c r="C50" s="20"/>
      <c r="D50" s="251"/>
      <c r="E50" s="251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5">
        <v>8.1999999999999993</v>
      </c>
      <c r="B51" s="20" t="s">
        <v>23</v>
      </c>
      <c r="C51" s="20"/>
      <c r="D51" s="251">
        <v>120</v>
      </c>
      <c r="E51" s="251"/>
      <c r="F51" s="2"/>
      <c r="G51" s="2"/>
      <c r="H51" s="2"/>
      <c r="I51" s="2"/>
      <c r="J51" s="2"/>
      <c r="K51" s="2"/>
      <c r="L51" s="2"/>
      <c r="M51" s="2"/>
      <c r="N51" s="2"/>
      <c r="Q51" s="489" t="s">
        <v>238</v>
      </c>
    </row>
    <row r="52" spans="1:19" ht="18" customHeight="1" thickBot="1">
      <c r="A52" s="116">
        <f>+A48+1</f>
        <v>9</v>
      </c>
      <c r="B52" s="21" t="s">
        <v>24</v>
      </c>
      <c r="C52" s="21"/>
      <c r="D52" s="250">
        <v>23</v>
      </c>
      <c r="E52" s="250"/>
      <c r="K52" s="88" t="s">
        <v>204</v>
      </c>
      <c r="O52" s="8" t="s">
        <v>239</v>
      </c>
      <c r="P52" s="8"/>
      <c r="Q52" s="490"/>
    </row>
    <row r="53" spans="1:19" ht="20.25" customHeight="1">
      <c r="A53" s="116">
        <f>+A52+1</f>
        <v>10</v>
      </c>
      <c r="B53" s="21" t="s">
        <v>31</v>
      </c>
      <c r="C53" s="21"/>
      <c r="D53" s="250">
        <f>+S53</f>
        <v>508</v>
      </c>
      <c r="E53" s="250"/>
      <c r="F53" s="6" t="s">
        <v>225</v>
      </c>
      <c r="G53" s="52"/>
      <c r="K53" s="6">
        <v>4</v>
      </c>
      <c r="L53" s="6" t="s">
        <v>202</v>
      </c>
      <c r="M53" s="6">
        <v>147</v>
      </c>
      <c r="N53" s="6" t="s">
        <v>203</v>
      </c>
      <c r="O53" s="7">
        <f>+K53*M53/12*2</f>
        <v>98</v>
      </c>
      <c r="P53" s="7" t="s">
        <v>224</v>
      </c>
      <c r="Q53" s="7">
        <v>410</v>
      </c>
      <c r="R53" s="7" t="s">
        <v>203</v>
      </c>
      <c r="S53" s="7">
        <f>+O53+Q53</f>
        <v>508</v>
      </c>
    </row>
    <row r="54" spans="1:19" ht="20.25" customHeight="1">
      <c r="A54" s="116">
        <f t="shared" ref="A54:A74" si="2">+A53+1</f>
        <v>11</v>
      </c>
      <c r="B54" s="21" t="s">
        <v>25</v>
      </c>
      <c r="C54" s="21"/>
      <c r="D54" s="250">
        <v>140</v>
      </c>
      <c r="E54" s="250"/>
      <c r="G54" s="52"/>
    </row>
    <row r="55" spans="1:19" ht="20.25" customHeight="1">
      <c r="A55" s="116">
        <f t="shared" si="2"/>
        <v>12</v>
      </c>
      <c r="B55" s="21" t="s">
        <v>76</v>
      </c>
      <c r="C55" s="21"/>
      <c r="D55" s="250">
        <v>203.1</v>
      </c>
      <c r="E55" s="250"/>
      <c r="G55" s="52"/>
    </row>
    <row r="56" spans="1:19" ht="18" customHeight="1">
      <c r="A56" s="116">
        <f t="shared" si="2"/>
        <v>13</v>
      </c>
      <c r="B56" s="21" t="s">
        <v>50</v>
      </c>
      <c r="C56" s="21"/>
      <c r="D56" s="250">
        <v>100</v>
      </c>
      <c r="E56" s="250"/>
    </row>
    <row r="57" spans="1:19" ht="18.75" customHeight="1">
      <c r="A57" s="116">
        <f t="shared" si="2"/>
        <v>14</v>
      </c>
      <c r="B57" s="21" t="s">
        <v>122</v>
      </c>
      <c r="C57" s="21"/>
      <c r="D57" s="250">
        <v>18.100000000000001</v>
      </c>
      <c r="E57" s="250"/>
    </row>
    <row r="58" spans="1:19" ht="18" customHeight="1">
      <c r="A58" s="116">
        <f t="shared" si="2"/>
        <v>15</v>
      </c>
      <c r="B58" s="21" t="s">
        <v>123</v>
      </c>
      <c r="C58" s="21"/>
      <c r="D58" s="250">
        <v>87</v>
      </c>
      <c r="E58" s="250"/>
      <c r="G58" s="52"/>
    </row>
    <row r="59" spans="1:19" ht="20.25" customHeight="1">
      <c r="A59" s="116">
        <f t="shared" si="2"/>
        <v>16</v>
      </c>
      <c r="B59" s="21" t="s">
        <v>26</v>
      </c>
      <c r="C59" s="21"/>
      <c r="D59" s="250">
        <v>189.2</v>
      </c>
      <c r="E59" s="250"/>
      <c r="G59" s="52"/>
    </row>
    <row r="60" spans="1:19" ht="20.25" customHeight="1">
      <c r="A60" s="116">
        <f t="shared" si="2"/>
        <v>17</v>
      </c>
      <c r="B60" s="21" t="s">
        <v>27</v>
      </c>
      <c r="C60" s="21"/>
      <c r="D60" s="250">
        <v>107.7</v>
      </c>
      <c r="E60" s="250"/>
      <c r="G60" s="52"/>
    </row>
    <row r="61" spans="1:19" ht="18.600000000000001" hidden="1" customHeight="1">
      <c r="A61" s="116">
        <f t="shared" si="2"/>
        <v>18</v>
      </c>
      <c r="B61" s="21" t="s">
        <v>69</v>
      </c>
      <c r="C61" s="21"/>
      <c r="D61" s="250"/>
      <c r="E61" s="250"/>
    </row>
    <row r="62" spans="1:19" ht="18.600000000000001" hidden="1" customHeight="1">
      <c r="A62" s="116">
        <f t="shared" si="2"/>
        <v>19</v>
      </c>
      <c r="B62" s="21" t="s">
        <v>56</v>
      </c>
      <c r="C62" s="21"/>
      <c r="D62" s="252">
        <f>+D28</f>
        <v>0</v>
      </c>
      <c r="E62" s="250"/>
    </row>
    <row r="63" spans="1:19" ht="20.25" customHeight="1">
      <c r="A63" s="116">
        <v>18</v>
      </c>
      <c r="B63" s="21" t="s">
        <v>47</v>
      </c>
      <c r="C63" s="21"/>
      <c r="D63" s="250">
        <v>105</v>
      </c>
      <c r="E63" s="250"/>
      <c r="G63" s="52"/>
    </row>
    <row r="64" spans="1:19" ht="20.25" customHeight="1">
      <c r="A64" s="116">
        <f t="shared" si="2"/>
        <v>19</v>
      </c>
      <c r="B64" s="21" t="s">
        <v>77</v>
      </c>
      <c r="C64" s="21"/>
      <c r="D64" s="250">
        <v>24</v>
      </c>
      <c r="E64" s="250"/>
      <c r="G64" s="52"/>
    </row>
    <row r="65" spans="1:14" ht="20.25" customHeight="1">
      <c r="A65" s="116">
        <f t="shared" si="2"/>
        <v>20</v>
      </c>
      <c r="B65" s="21" t="s">
        <v>78</v>
      </c>
      <c r="C65" s="21"/>
      <c r="D65" s="250">
        <v>95</v>
      </c>
      <c r="E65" s="250"/>
      <c r="G65" s="52"/>
    </row>
    <row r="66" spans="1:14" ht="20.25" customHeight="1">
      <c r="A66" s="116">
        <f t="shared" si="2"/>
        <v>21</v>
      </c>
      <c r="B66" s="21" t="s">
        <v>48</v>
      </c>
      <c r="C66" s="21"/>
      <c r="D66" s="250">
        <v>3</v>
      </c>
      <c r="E66" s="250"/>
      <c r="G66" s="52"/>
    </row>
    <row r="67" spans="1:14" ht="20.25" customHeight="1">
      <c r="A67" s="116">
        <f t="shared" si="2"/>
        <v>22</v>
      </c>
      <c r="B67" s="21" t="s">
        <v>124</v>
      </c>
      <c r="C67" s="21"/>
      <c r="D67" s="250">
        <v>45</v>
      </c>
      <c r="E67" s="250"/>
      <c r="G67" s="52"/>
    </row>
    <row r="68" spans="1:14" ht="18.600000000000001" hidden="1" customHeight="1">
      <c r="A68" s="116">
        <f t="shared" si="2"/>
        <v>23</v>
      </c>
      <c r="B68" s="21"/>
      <c r="C68" s="21"/>
      <c r="D68" s="250"/>
      <c r="E68" s="250"/>
    </row>
    <row r="69" spans="1:14" ht="20.25" customHeight="1">
      <c r="A69" s="116">
        <v>23</v>
      </c>
      <c r="B69" s="21" t="s">
        <v>66</v>
      </c>
      <c r="C69" s="21"/>
      <c r="D69" s="250">
        <v>24</v>
      </c>
      <c r="E69" s="250"/>
      <c r="G69" s="52"/>
    </row>
    <row r="70" spans="1:14" ht="18.600000000000001" hidden="1" customHeight="1">
      <c r="A70" s="116">
        <f t="shared" si="2"/>
        <v>24</v>
      </c>
      <c r="B70" s="21"/>
      <c r="C70" s="21"/>
      <c r="D70" s="250"/>
      <c r="E70" s="250"/>
    </row>
    <row r="71" spans="1:14" ht="18.600000000000001" hidden="1" customHeight="1">
      <c r="A71" s="116">
        <f t="shared" si="2"/>
        <v>25</v>
      </c>
      <c r="B71" s="21"/>
      <c r="C71" s="21"/>
      <c r="D71" s="250"/>
      <c r="E71" s="250"/>
    </row>
    <row r="72" spans="1:14" ht="20.25" customHeight="1">
      <c r="A72" s="116">
        <v>24</v>
      </c>
      <c r="B72" s="21" t="s">
        <v>299</v>
      </c>
      <c r="C72" s="21"/>
      <c r="D72" s="250">
        <v>12</v>
      </c>
      <c r="E72" s="250"/>
      <c r="G72" s="52"/>
    </row>
    <row r="73" spans="1:14" ht="20.25" customHeight="1">
      <c r="A73" s="116">
        <f t="shared" si="2"/>
        <v>25</v>
      </c>
      <c r="B73" s="21" t="s">
        <v>300</v>
      </c>
      <c r="C73" s="21"/>
      <c r="D73" s="250">
        <v>70</v>
      </c>
      <c r="E73" s="250"/>
      <c r="F73" s="6" t="s">
        <v>125</v>
      </c>
      <c r="G73" s="52"/>
    </row>
    <row r="74" spans="1:14" ht="20.25" customHeight="1">
      <c r="A74" s="116">
        <f t="shared" si="2"/>
        <v>26</v>
      </c>
      <c r="B74" s="21" t="s">
        <v>28</v>
      </c>
      <c r="C74" s="21"/>
      <c r="D74" s="250">
        <v>1109.9000000000001</v>
      </c>
      <c r="E74" s="250"/>
      <c r="G74" s="52"/>
    </row>
    <row r="75" spans="1:14" s="3" customFormat="1" ht="18.600000000000001" customHeight="1">
      <c r="A75" s="160">
        <f>+A74+0.1</f>
        <v>26.1</v>
      </c>
      <c r="B75" s="20" t="s">
        <v>80</v>
      </c>
      <c r="C75" s="20"/>
      <c r="D75" s="250">
        <v>1109.9000000000001</v>
      </c>
      <c r="E75" s="250"/>
      <c r="F75" s="19"/>
      <c r="G75" s="2"/>
      <c r="H75" s="2"/>
      <c r="I75" s="2"/>
      <c r="J75" s="2"/>
      <c r="K75" s="2"/>
      <c r="L75" s="2"/>
      <c r="M75" s="2"/>
      <c r="N75" s="2"/>
    </row>
    <row r="76" spans="1:14" ht="0.6" customHeight="1">
      <c r="A76" s="116">
        <f>+A74+1</f>
        <v>27</v>
      </c>
      <c r="B76" s="21" t="s">
        <v>81</v>
      </c>
      <c r="C76" s="21"/>
      <c r="D76" s="250"/>
      <c r="E76" s="250"/>
    </row>
    <row r="77" spans="1:14" ht="20.25" customHeight="1">
      <c r="A77" s="116">
        <v>27</v>
      </c>
      <c r="B77" s="21" t="s">
        <v>70</v>
      </c>
      <c r="C77" s="21"/>
      <c r="D77" s="250">
        <v>9006.5</v>
      </c>
      <c r="E77" s="250"/>
      <c r="G77" s="52"/>
    </row>
    <row r="78" spans="1:14" ht="23.25" customHeight="1">
      <c r="A78" s="53"/>
      <c r="B78" s="484" t="s">
        <v>32</v>
      </c>
      <c r="C78" s="484"/>
      <c r="D78" s="307">
        <f>SUM(D38,D42:D48,D52:D74,D76:D77)</f>
        <v>60864.499999999993</v>
      </c>
      <c r="E78" s="454" t="s">
        <v>249</v>
      </c>
      <c r="F78" s="304">
        <f>+D35-D78</f>
        <v>0</v>
      </c>
    </row>
    <row r="79" spans="1:14" ht="24.75" customHeight="1">
      <c r="B79" s="54"/>
      <c r="C79" s="8"/>
    </row>
    <row r="80" spans="1:14" ht="26.25" hidden="1" customHeight="1">
      <c r="B80" s="9" t="s">
        <v>2</v>
      </c>
      <c r="C80" s="309" t="s">
        <v>296</v>
      </c>
      <c r="D80" s="16"/>
      <c r="E80" s="16"/>
    </row>
    <row r="81" spans="2:15" ht="12.75" hidden="1" customHeight="1">
      <c r="B81" s="54"/>
      <c r="C81" s="248" t="s">
        <v>97</v>
      </c>
      <c r="D81" s="191"/>
      <c r="E81" s="191"/>
    </row>
    <row r="82" spans="2:15" ht="27" hidden="1" customHeight="1">
      <c r="B82" s="9" t="s">
        <v>6</v>
      </c>
      <c r="C82" s="309" t="s">
        <v>297</v>
      </c>
      <c r="D82" s="16"/>
      <c r="E82" s="16"/>
    </row>
    <row r="83" spans="2:15" ht="13.5" hidden="1" customHeight="1">
      <c r="C83" s="248" t="s">
        <v>97</v>
      </c>
      <c r="D83" s="191"/>
      <c r="E83" s="191"/>
    </row>
    <row r="84" spans="2:15" hidden="1">
      <c r="B84" s="8" t="s">
        <v>210</v>
      </c>
    </row>
    <row r="85" spans="2:15" ht="103.5" customHeight="1">
      <c r="B85" s="482" t="s">
        <v>241</v>
      </c>
      <c r="D85" s="322" t="s">
        <v>250</v>
      </c>
      <c r="E85" s="7"/>
      <c r="F85" s="43"/>
      <c r="O85" s="6"/>
    </row>
    <row r="86" spans="2:15" ht="40.5" customHeight="1">
      <c r="B86" s="261"/>
      <c r="C86" s="79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2" zoomScaleSheetLayoutView="100" workbookViewId="0">
      <selection activeCell="C101" sqref="C101"/>
    </sheetView>
  </sheetViews>
  <sheetFormatPr defaultColWidth="9.140625" defaultRowHeight="13.5"/>
  <cols>
    <col min="1" max="1" width="5.5703125" style="82" customWidth="1"/>
    <col min="2" max="2" width="38.28515625" style="82" customWidth="1"/>
    <col min="3" max="3" width="38.85546875" style="82" customWidth="1"/>
    <col min="4" max="4" width="22.140625" style="82" customWidth="1"/>
    <col min="5" max="5" width="5.140625" style="82" customWidth="1"/>
    <col min="6" max="6" width="23.140625" style="108" hidden="1" customWidth="1"/>
    <col min="7" max="7" width="23.140625" style="88" hidden="1" customWidth="1"/>
    <col min="8" max="8" width="1.5703125" style="88" customWidth="1"/>
    <col min="9" max="9" width="1.7109375" style="88" customWidth="1"/>
    <col min="10" max="10" width="11.85546875" style="88" customWidth="1"/>
    <col min="11" max="13" width="9.140625" style="81"/>
    <col min="14" max="16384" width="9.140625" style="82"/>
  </cols>
  <sheetData>
    <row r="1" spans="1:13" ht="17.25">
      <c r="D1" s="334" t="s">
        <v>205</v>
      </c>
      <c r="E1" s="420">
        <f>+'Ekamut-caxs'!E1+1</f>
        <v>240</v>
      </c>
    </row>
    <row r="2" spans="1:13" ht="17.25">
      <c r="D2" s="246" t="s">
        <v>42</v>
      </c>
      <c r="E2" s="246"/>
    </row>
    <row r="3" spans="1:13" ht="18.75" customHeight="1">
      <c r="D3" s="246" t="s">
        <v>30</v>
      </c>
      <c r="E3" s="246"/>
    </row>
    <row r="4" spans="1:13" ht="30.75" customHeight="1">
      <c r="D4" s="192" t="str">
        <f>+'Ekamut-caxs'!D4</f>
        <v>«---------» ---------------- 2023թ.</v>
      </c>
      <c r="E4" s="192"/>
    </row>
    <row r="5" spans="1:13" ht="33" customHeight="1">
      <c r="D5" s="192" t="str">
        <f>+'Ekamut-caxs'!D5</f>
        <v>հ. --------------- - Ա որոշմամբ</v>
      </c>
      <c r="E5" s="192"/>
    </row>
    <row r="7" spans="1:13" s="74" customFormat="1" ht="18.75" customHeight="1">
      <c r="A7" s="72"/>
      <c r="B7" s="73"/>
      <c r="C7" s="73"/>
      <c r="D7" s="334" t="s">
        <v>252</v>
      </c>
      <c r="E7" s="420">
        <f>+'Ekamut-caxs'!E7+1</f>
        <v>240</v>
      </c>
      <c r="F7" s="106"/>
      <c r="G7" s="44"/>
      <c r="H7" s="44"/>
      <c r="I7" s="44"/>
      <c r="J7" s="44"/>
      <c r="K7" s="76"/>
      <c r="L7" s="76"/>
      <c r="M7" s="76"/>
    </row>
    <row r="8" spans="1:13" s="74" customFormat="1" ht="20.25" customHeight="1">
      <c r="A8" s="72"/>
      <c r="B8" s="72"/>
      <c r="C8" s="72"/>
      <c r="D8" s="246" t="s">
        <v>42</v>
      </c>
      <c r="E8" s="246"/>
      <c r="F8" s="106"/>
      <c r="G8" s="44"/>
      <c r="H8" s="44"/>
      <c r="I8" s="44"/>
      <c r="J8" s="44"/>
      <c r="K8" s="76"/>
      <c r="L8" s="76"/>
      <c r="M8" s="76"/>
    </row>
    <row r="9" spans="1:13" s="74" customFormat="1" ht="19.5" customHeight="1">
      <c r="A9" s="72"/>
      <c r="B9" s="72"/>
      <c r="C9" s="72"/>
      <c r="D9" s="246" t="s">
        <v>30</v>
      </c>
      <c r="E9" s="246"/>
      <c r="F9" s="106"/>
      <c r="G9" s="44"/>
      <c r="H9" s="44"/>
      <c r="I9" s="44"/>
      <c r="J9" s="44"/>
      <c r="K9" s="76"/>
      <c r="L9" s="76"/>
      <c r="M9" s="76"/>
    </row>
    <row r="10" spans="1:13" s="74" customFormat="1" ht="26.25" customHeight="1">
      <c r="A10" s="72"/>
      <c r="B10" s="72"/>
      <c r="C10" s="72"/>
      <c r="D10" s="192" t="s">
        <v>253</v>
      </c>
      <c r="E10" s="192"/>
      <c r="F10" s="106"/>
      <c r="G10" s="44"/>
      <c r="H10" s="44"/>
      <c r="I10" s="44"/>
      <c r="J10" s="44"/>
      <c r="K10" s="76"/>
      <c r="L10" s="76"/>
      <c r="M10" s="76"/>
    </row>
    <row r="11" spans="1:13" s="74" customFormat="1" ht="24.75" customHeight="1">
      <c r="A11" s="72"/>
      <c r="B11" s="72"/>
      <c r="C11" s="72"/>
      <c r="D11" s="192" t="s">
        <v>254</v>
      </c>
      <c r="E11" s="192"/>
      <c r="F11" s="106"/>
      <c r="G11" s="44"/>
      <c r="H11" s="44"/>
      <c r="I11" s="44"/>
      <c r="J11" s="44"/>
      <c r="K11" s="76"/>
      <c r="L11" s="76"/>
      <c r="M11" s="76"/>
    </row>
    <row r="12" spans="1:13" s="74" customFormat="1" ht="14.25" customHeight="1">
      <c r="A12" s="72"/>
      <c r="B12" s="72"/>
      <c r="C12" s="72"/>
      <c r="D12" s="75"/>
      <c r="E12" s="75"/>
      <c r="F12" s="106"/>
      <c r="G12" s="44"/>
      <c r="H12" s="44"/>
      <c r="I12" s="44"/>
      <c r="J12" s="44"/>
      <c r="K12" s="76"/>
      <c r="L12" s="76"/>
      <c r="M12" s="76"/>
    </row>
    <row r="13" spans="1:13" s="74" customFormat="1" ht="19.5" customHeight="1">
      <c r="A13" s="502" t="s">
        <v>43</v>
      </c>
      <c r="B13" s="502"/>
      <c r="C13" s="502"/>
      <c r="D13" s="502"/>
      <c r="E13" s="409"/>
      <c r="F13" s="106"/>
      <c r="G13" s="44"/>
      <c r="H13" s="44"/>
      <c r="I13" s="44"/>
      <c r="J13" s="44"/>
      <c r="K13" s="76"/>
      <c r="L13" s="76"/>
      <c r="M13" s="76"/>
    </row>
    <row r="14" spans="1:13" s="7" customFormat="1" ht="29.25" customHeight="1">
      <c r="A14" s="487" t="str">
        <f>+'Ekamut-caxs'!A14:D14</f>
        <v xml:space="preserve">«Երևանի «Արևամանուկ» հ․163 մսուր-մանկապարտեզ» ՀՈԱԿ-ի </v>
      </c>
      <c r="B14" s="487"/>
      <c r="C14" s="487"/>
      <c r="D14" s="487"/>
      <c r="E14" s="407"/>
      <c r="F14" s="107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8" t="s">
        <v>284</v>
      </c>
      <c r="B15" s="488"/>
      <c r="C15" s="488"/>
      <c r="D15" s="488"/>
      <c r="E15" s="408"/>
      <c r="F15" s="106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7"/>
      <c r="B16" s="77"/>
      <c r="C16" s="77"/>
      <c r="D16" s="77"/>
      <c r="E16" s="77"/>
      <c r="F16" s="106"/>
      <c r="G16" s="44"/>
      <c r="H16" s="44"/>
      <c r="I16" s="44"/>
      <c r="J16" s="44"/>
      <c r="K16" s="6"/>
      <c r="L16" s="6"/>
      <c r="M16" s="6"/>
    </row>
    <row r="17" spans="1:13" s="74" customFormat="1" ht="15" customHeight="1">
      <c r="A17" s="72"/>
      <c r="B17" s="72"/>
      <c r="C17" s="72"/>
      <c r="D17" s="78" t="s">
        <v>44</v>
      </c>
      <c r="E17" s="78"/>
      <c r="F17" s="106"/>
      <c r="G17" s="44"/>
      <c r="H17" s="44"/>
      <c r="I17" s="44"/>
      <c r="J17" s="44"/>
      <c r="K17" s="76"/>
      <c r="L17" s="76"/>
      <c r="M17" s="76"/>
    </row>
    <row r="18" spans="1:13" s="8" customFormat="1" ht="39" customHeight="1">
      <c r="A18" s="92" t="s">
        <v>3</v>
      </c>
      <c r="B18" s="503" t="s">
        <v>33</v>
      </c>
      <c r="C18" s="504"/>
      <c r="D18" s="87" t="s">
        <v>45</v>
      </c>
      <c r="E18" s="411"/>
      <c r="F18" s="302">
        <f>+D19-D77</f>
        <v>732.50000000000023</v>
      </c>
      <c r="G18" s="88"/>
      <c r="H18" s="88"/>
      <c r="I18" s="88"/>
      <c r="J18" s="485"/>
      <c r="K18" s="88"/>
      <c r="L18" s="88"/>
      <c r="M18" s="88"/>
    </row>
    <row r="19" spans="1:13" s="74" customFormat="1" ht="40.5" customHeight="1">
      <c r="A19" s="12" t="s">
        <v>7</v>
      </c>
      <c r="B19" s="494" t="s">
        <v>34</v>
      </c>
      <c r="C19" s="495"/>
      <c r="D19" s="291">
        <f>+'Dramakani hamematakan'!D6</f>
        <v>1130.4000000000001</v>
      </c>
      <c r="E19" s="412"/>
      <c r="F19" s="500" t="s">
        <v>231</v>
      </c>
      <c r="G19" s="501"/>
      <c r="H19" s="303"/>
      <c r="I19" s="303"/>
      <c r="J19" s="250"/>
      <c r="K19" s="76"/>
      <c r="L19" s="76"/>
      <c r="M19" s="76"/>
    </row>
    <row r="20" spans="1:13" s="74" customFormat="1" ht="24" customHeight="1">
      <c r="A20" s="12" t="s">
        <v>11</v>
      </c>
      <c r="B20" s="494" t="s">
        <v>84</v>
      </c>
      <c r="C20" s="495"/>
      <c r="D20" s="291">
        <f>SUM(D21:D22,D25,D28:D34)</f>
        <v>59745.4</v>
      </c>
      <c r="E20" s="413"/>
      <c r="F20" s="106"/>
      <c r="G20" s="44"/>
      <c r="H20" s="44"/>
      <c r="I20" s="44"/>
      <c r="J20" s="44"/>
      <c r="K20" s="76"/>
      <c r="L20" s="76"/>
      <c r="M20" s="76"/>
    </row>
    <row r="21" spans="1:13" s="74" customFormat="1" ht="24" customHeight="1">
      <c r="A21" s="60">
        <f>+'Ekamut-caxs'!A18</f>
        <v>1</v>
      </c>
      <c r="B21" s="505" t="s">
        <v>120</v>
      </c>
      <c r="C21" s="506"/>
      <c r="D21" s="283">
        <f>+'Ekamut-caxs'!D18</f>
        <v>51744</v>
      </c>
      <c r="E21" s="414"/>
      <c r="F21" s="106"/>
      <c r="G21" s="44"/>
      <c r="H21" s="44"/>
      <c r="I21" s="44"/>
      <c r="J21" s="44"/>
      <c r="K21" s="76"/>
      <c r="L21" s="76"/>
      <c r="M21" s="76"/>
    </row>
    <row r="22" spans="1:13" s="74" customFormat="1" ht="24" customHeight="1">
      <c r="A22" s="60">
        <f>+'Ekamut-caxs'!A19</f>
        <v>2</v>
      </c>
      <c r="B22" s="505" t="str">
        <f>+'Ekamut-caxs'!B19</f>
        <v>Այլ նպաստներ բյուջեից, որից՝</v>
      </c>
      <c r="C22" s="506"/>
      <c r="D22" s="283">
        <f>+'Ekamut-caxs'!D19</f>
        <v>24</v>
      </c>
      <c r="E22" s="414"/>
      <c r="F22" s="106"/>
      <c r="G22" s="44"/>
      <c r="H22" s="44"/>
      <c r="I22" s="44"/>
      <c r="J22" s="44"/>
      <c r="K22" s="76"/>
      <c r="L22" s="76"/>
      <c r="M22" s="76"/>
    </row>
    <row r="23" spans="1:13" s="74" customFormat="1" ht="24" customHeight="1">
      <c r="A23" s="27">
        <f>+'Ekamut-caxs'!A20</f>
        <v>2.1</v>
      </c>
      <c r="B23" s="496" t="s">
        <v>261</v>
      </c>
      <c r="C23" s="497"/>
      <c r="D23" s="257">
        <f>+'Ekamut-caxs'!D20</f>
        <v>24</v>
      </c>
      <c r="E23" s="414"/>
      <c r="F23" s="106"/>
      <c r="G23" s="44"/>
      <c r="H23" s="44"/>
      <c r="I23" s="44"/>
      <c r="J23" s="44"/>
      <c r="K23" s="76"/>
      <c r="L23" s="76"/>
      <c r="M23" s="76"/>
    </row>
    <row r="24" spans="1:13" s="74" customFormat="1" ht="24" hidden="1" customHeight="1">
      <c r="A24" s="27">
        <f>+'Ekamut-caxs'!A21</f>
        <v>2.2000000000000002</v>
      </c>
      <c r="B24" s="496" t="s">
        <v>264</v>
      </c>
      <c r="C24" s="497"/>
      <c r="D24" s="257">
        <f>+'Ekamut-caxs'!D21</f>
        <v>0</v>
      </c>
      <c r="E24" s="414"/>
      <c r="F24" s="106"/>
      <c r="G24" s="44"/>
      <c r="H24" s="44"/>
      <c r="I24" s="44"/>
      <c r="J24" s="44"/>
      <c r="K24" s="76"/>
      <c r="L24" s="76"/>
      <c r="M24" s="76"/>
    </row>
    <row r="25" spans="1:13" s="74" customFormat="1" ht="24" customHeight="1">
      <c r="A25" s="60">
        <f>+'Ekamut-caxs'!A22</f>
        <v>3</v>
      </c>
      <c r="B25" s="505" t="str">
        <f>+'Ekamut-caxs'!B22</f>
        <v>Դրամաշնորհներ բյուջեից, որից՝</v>
      </c>
      <c r="C25" s="506"/>
      <c r="D25" s="282">
        <f>+'Ekamut-caxs'!D22</f>
        <v>7977.4</v>
      </c>
      <c r="E25" s="414"/>
      <c r="F25" s="455" t="s">
        <v>283</v>
      </c>
      <c r="G25" s="44"/>
      <c r="H25" s="44"/>
      <c r="I25" s="44"/>
      <c r="J25" s="44"/>
      <c r="K25" s="76"/>
      <c r="L25" s="76"/>
      <c r="M25" s="76"/>
    </row>
    <row r="26" spans="1:13" s="74" customFormat="1" ht="24" customHeight="1">
      <c r="A26" s="27">
        <f>+'Ekamut-caxs'!A23</f>
        <v>3.1</v>
      </c>
      <c r="B26" s="496" t="s">
        <v>262</v>
      </c>
      <c r="C26" s="497"/>
      <c r="D26" s="257">
        <f>+'Ekamut-caxs'!D23</f>
        <v>4371.8</v>
      </c>
      <c r="E26" s="414"/>
      <c r="F26" s="106"/>
      <c r="G26" s="44"/>
      <c r="H26" s="44"/>
      <c r="I26" s="44"/>
      <c r="J26" s="44"/>
      <c r="K26" s="76"/>
      <c r="L26" s="76"/>
      <c r="M26" s="76"/>
    </row>
    <row r="27" spans="1:13" s="74" customFormat="1" ht="24" customHeight="1">
      <c r="A27" s="27">
        <f>+'Ekamut-caxs'!A24</f>
        <v>3.2</v>
      </c>
      <c r="B27" s="496" t="s">
        <v>263</v>
      </c>
      <c r="C27" s="497"/>
      <c r="D27" s="257">
        <f>+'Ekamut-caxs'!D24</f>
        <v>3605.6</v>
      </c>
      <c r="E27" s="414"/>
      <c r="F27" s="106"/>
      <c r="G27" s="44"/>
      <c r="H27" s="44"/>
      <c r="I27" s="44"/>
      <c r="J27" s="44"/>
      <c r="K27" s="76"/>
      <c r="L27" s="76"/>
      <c r="M27" s="76"/>
    </row>
    <row r="28" spans="1:13" s="74" customFormat="1" ht="24" hidden="1" customHeight="1">
      <c r="A28" s="60">
        <f>+A25+1</f>
        <v>4</v>
      </c>
      <c r="B28" s="505" t="str">
        <f>+'Ekamut-caxs'!B26</f>
        <v xml:space="preserve">Վճարովի ծառայություններից </v>
      </c>
      <c r="C28" s="506"/>
      <c r="D28" s="283">
        <f>+'Ekamut-caxs'!D26</f>
        <v>0</v>
      </c>
      <c r="E28" s="414"/>
      <c r="F28" s="106"/>
      <c r="G28" s="44"/>
      <c r="H28" s="44"/>
      <c r="I28" s="44"/>
      <c r="J28" s="44"/>
      <c r="K28" s="76"/>
      <c r="L28" s="76"/>
      <c r="M28" s="76"/>
    </row>
    <row r="29" spans="1:13" s="74" customFormat="1" ht="24" hidden="1" customHeight="1">
      <c r="A29" s="60">
        <f>+A28+1</f>
        <v>5</v>
      </c>
      <c r="B29" s="505" t="str">
        <f>+'Ekamut-caxs'!B27</f>
        <v>Վարձակալությունից</v>
      </c>
      <c r="C29" s="506"/>
      <c r="D29" s="283">
        <f>+'Ekamut-caxs'!D27</f>
        <v>0</v>
      </c>
      <c r="E29" s="415"/>
      <c r="F29" s="106"/>
      <c r="G29" s="44"/>
      <c r="H29" s="44"/>
      <c r="I29" s="44"/>
      <c r="J29" s="44"/>
      <c r="K29" s="76"/>
      <c r="L29" s="76"/>
      <c r="M29" s="76"/>
    </row>
    <row r="30" spans="1:13" s="74" customFormat="1" ht="24" hidden="1" customHeight="1">
      <c r="A30" s="60">
        <f>+A29+1</f>
        <v>6</v>
      </c>
      <c r="B30" s="505" t="str">
        <f>+'Ekamut-caxs'!B28</f>
        <v>Սպասարկման և կոմունալ համավճարներից</v>
      </c>
      <c r="C30" s="506"/>
      <c r="D30" s="283">
        <f>+'Ekamut-caxs'!D28</f>
        <v>0</v>
      </c>
      <c r="E30" s="415"/>
      <c r="F30" s="106"/>
      <c r="G30" s="44"/>
      <c r="H30" s="44"/>
      <c r="I30" s="44"/>
      <c r="J30" s="44"/>
      <c r="K30" s="76"/>
      <c r="L30" s="76"/>
      <c r="M30" s="76"/>
    </row>
    <row r="31" spans="1:13" s="74" customFormat="1" ht="24" hidden="1" customHeight="1">
      <c r="A31" s="60">
        <f t="shared" ref="A31:A34" si="0">+A30+1</f>
        <v>7</v>
      </c>
      <c r="B31" s="505" t="s">
        <v>35</v>
      </c>
      <c r="C31" s="506"/>
      <c r="D31" s="282"/>
      <c r="E31" s="415"/>
      <c r="F31" s="109"/>
      <c r="G31" s="100"/>
      <c r="H31" s="100"/>
      <c r="I31" s="100"/>
      <c r="J31" s="44"/>
      <c r="K31" s="76"/>
      <c r="L31" s="76"/>
      <c r="M31" s="76"/>
    </row>
    <row r="32" spans="1:13" s="74" customFormat="1" ht="24" hidden="1" customHeight="1">
      <c r="A32" s="60">
        <f t="shared" si="0"/>
        <v>8</v>
      </c>
      <c r="B32" s="505" t="s">
        <v>10</v>
      </c>
      <c r="C32" s="506"/>
      <c r="D32" s="283">
        <f>+'Ekamut-caxs'!D32</f>
        <v>0</v>
      </c>
      <c r="E32" s="414"/>
      <c r="F32" s="109"/>
      <c r="G32" s="100"/>
      <c r="H32" s="100"/>
      <c r="I32" s="100"/>
      <c r="J32" s="44"/>
      <c r="K32" s="76"/>
      <c r="L32" s="76"/>
      <c r="M32" s="76"/>
    </row>
    <row r="33" spans="1:13" s="76" customFormat="1" ht="24" hidden="1" customHeight="1">
      <c r="A33" s="60">
        <v>2</v>
      </c>
      <c r="B33" s="492" t="s">
        <v>9</v>
      </c>
      <c r="C33" s="493"/>
      <c r="D33" s="282">
        <f>+'Ekamut-caxs'!D33</f>
        <v>0</v>
      </c>
      <c r="E33" s="415"/>
      <c r="F33" s="109"/>
      <c r="G33" s="100"/>
      <c r="H33" s="100"/>
      <c r="I33" s="100"/>
      <c r="J33" s="44"/>
    </row>
    <row r="34" spans="1:13" s="76" customFormat="1" ht="24" hidden="1" customHeight="1">
      <c r="A34" s="60">
        <f t="shared" si="0"/>
        <v>3</v>
      </c>
      <c r="B34" s="492"/>
      <c r="C34" s="493"/>
      <c r="D34" s="282">
        <f>+'Ekamut-caxs'!D34</f>
        <v>0</v>
      </c>
      <c r="E34" s="415"/>
      <c r="F34" s="105" t="s">
        <v>292</v>
      </c>
      <c r="G34" s="100"/>
      <c r="H34" s="100"/>
      <c r="I34" s="100"/>
      <c r="J34" s="44"/>
    </row>
    <row r="35" spans="1:13" s="74" customFormat="1" ht="24" customHeight="1">
      <c r="A35" s="12" t="s">
        <v>36</v>
      </c>
      <c r="B35" s="494" t="s">
        <v>85</v>
      </c>
      <c r="C35" s="495"/>
      <c r="D35" s="291">
        <f>D36+D79+D91</f>
        <v>51313.2</v>
      </c>
      <c r="E35" s="413"/>
      <c r="F35" s="310"/>
      <c r="G35" s="44"/>
      <c r="H35" s="44"/>
      <c r="I35" s="44"/>
      <c r="J35" s="44"/>
      <c r="K35" s="76"/>
      <c r="L35" s="76"/>
      <c r="M35" s="76"/>
    </row>
    <row r="36" spans="1:13" s="74" customFormat="1" ht="24" customHeight="1">
      <c r="A36" s="15" t="s">
        <v>58</v>
      </c>
      <c r="B36" s="494" t="s">
        <v>61</v>
      </c>
      <c r="C36" s="495"/>
      <c r="D36" s="291">
        <f>SUM(D37,D41:D47,D51:D73,D77:D78)</f>
        <v>51136.7</v>
      </c>
      <c r="E36" s="413"/>
      <c r="F36" s="106"/>
      <c r="G36" s="44"/>
      <c r="H36" s="44"/>
      <c r="I36" s="44"/>
      <c r="J36" s="44"/>
      <c r="K36" s="76"/>
      <c r="L36" s="76"/>
      <c r="M36" s="76"/>
    </row>
    <row r="37" spans="1:13" s="94" customFormat="1" ht="25.15" customHeight="1">
      <c r="A37" s="60">
        <f>+'Ekamut-caxs'!A38</f>
        <v>1</v>
      </c>
      <c r="B37" s="492" t="str">
        <f>+'Ekamut-caxs'!B38</f>
        <v>Աշխատավարձի գծով, որից՝</v>
      </c>
      <c r="C37" s="493"/>
      <c r="D37" s="283">
        <f>+'Ekamut-caxs'!D38</f>
        <v>34681.5</v>
      </c>
      <c r="E37" s="414"/>
      <c r="F37" s="110"/>
      <c r="G37" s="101"/>
      <c r="H37" s="101"/>
      <c r="I37" s="101"/>
      <c r="J37" s="101"/>
      <c r="K37" s="93"/>
      <c r="L37" s="93"/>
      <c r="M37" s="93"/>
    </row>
    <row r="38" spans="1:13" s="84" customFormat="1" ht="18" hidden="1" customHeight="1">
      <c r="A38" s="27">
        <f>+'Ekamut-caxs'!A39</f>
        <v>1.1000000000000001</v>
      </c>
      <c r="B38" s="496" t="s">
        <v>121</v>
      </c>
      <c r="C38" s="497"/>
      <c r="D38" s="295">
        <f>+'Ekamut-caxs'!D39</f>
        <v>0</v>
      </c>
      <c r="E38" s="416"/>
      <c r="F38" s="302"/>
      <c r="G38" s="102"/>
      <c r="H38" s="102"/>
      <c r="I38" s="102"/>
      <c r="J38" s="102"/>
      <c r="K38" s="83"/>
      <c r="L38" s="83"/>
      <c r="M38" s="83"/>
    </row>
    <row r="39" spans="1:13" s="84" customFormat="1" ht="25.15" customHeight="1">
      <c r="A39" s="27">
        <v>1.1000000000000001</v>
      </c>
      <c r="B39" s="496" t="s">
        <v>13</v>
      </c>
      <c r="C39" s="497"/>
      <c r="D39" s="295">
        <f>+'Ekamut-caxs'!D40</f>
        <v>551</v>
      </c>
      <c r="E39" s="416"/>
      <c r="F39" s="111"/>
      <c r="G39" s="102"/>
      <c r="H39" s="102"/>
      <c r="I39" s="102"/>
      <c r="J39" s="102"/>
      <c r="K39" s="83"/>
      <c r="L39" s="83"/>
      <c r="M39" s="83"/>
    </row>
    <row r="40" spans="1:13" s="84" customFormat="1" ht="0.6" customHeight="1">
      <c r="A40" s="27">
        <f>+'Ekamut-caxs'!A41</f>
        <v>1.3</v>
      </c>
      <c r="B40" s="496" t="str">
        <f>+'Ekamut-caxs'!B41</f>
        <v>կամավոր ատեստ. գծով լրավճար</v>
      </c>
      <c r="C40" s="497"/>
      <c r="D40" s="295">
        <f>+'Ekamut-caxs'!D41</f>
        <v>0</v>
      </c>
      <c r="E40" s="416"/>
      <c r="F40" s="111"/>
      <c r="G40" s="102"/>
      <c r="H40" s="102"/>
      <c r="I40" s="102"/>
      <c r="J40" s="102"/>
      <c r="K40" s="83"/>
      <c r="L40" s="83"/>
      <c r="M40" s="83"/>
    </row>
    <row r="41" spans="1:13" s="96" customFormat="1" ht="18" customHeight="1">
      <c r="A41" s="60">
        <f>+'Ekamut-caxs'!A42</f>
        <v>2</v>
      </c>
      <c r="B41" s="492" t="s">
        <v>16</v>
      </c>
      <c r="C41" s="493"/>
      <c r="D41" s="282">
        <f>+'Ekamut-caxs'!D42</f>
        <v>11592.7</v>
      </c>
      <c r="E41" s="415"/>
      <c r="F41" s="56"/>
      <c r="G41" s="66"/>
      <c r="H41" s="66"/>
      <c r="I41" s="66"/>
      <c r="J41" s="66"/>
      <c r="K41" s="95"/>
      <c r="L41" s="95"/>
      <c r="M41" s="95"/>
    </row>
    <row r="42" spans="1:13" s="96" customFormat="1" ht="18" customHeight="1">
      <c r="A42" s="60">
        <f>+'Ekamut-caxs'!A43</f>
        <v>3</v>
      </c>
      <c r="B42" s="492" t="s">
        <v>15</v>
      </c>
      <c r="C42" s="493"/>
      <c r="D42" s="282">
        <f>+'Ekamut-caxs'!D43</f>
        <v>1350.9</v>
      </c>
      <c r="E42" s="414"/>
      <c r="F42" s="332">
        <f>+D42-Komunal!F27</f>
        <v>0</v>
      </c>
      <c r="G42" s="66"/>
      <c r="H42" s="66"/>
      <c r="I42" s="66"/>
      <c r="J42" s="66"/>
      <c r="K42" s="95"/>
      <c r="L42" s="95"/>
      <c r="M42" s="95"/>
    </row>
    <row r="43" spans="1:13" s="96" customFormat="1" ht="18" customHeight="1">
      <c r="A43" s="60">
        <f>+'Ekamut-caxs'!A44</f>
        <v>4</v>
      </c>
      <c r="B43" s="492" t="s">
        <v>14</v>
      </c>
      <c r="C43" s="493"/>
      <c r="D43" s="282">
        <f>+'Ekamut-caxs'!D44</f>
        <v>909.3</v>
      </c>
      <c r="E43" s="414"/>
      <c r="F43" s="332">
        <f>+D43-Komunal!J27</f>
        <v>0</v>
      </c>
      <c r="G43" s="66"/>
      <c r="H43" s="66"/>
      <c r="I43" s="66"/>
      <c r="J43" s="66"/>
      <c r="K43" s="95"/>
      <c r="L43" s="95"/>
      <c r="M43" s="95"/>
    </row>
    <row r="44" spans="1:13" s="96" customFormat="1" ht="18" customHeight="1">
      <c r="A44" s="60">
        <f>+'Ekamut-caxs'!A45</f>
        <v>5</v>
      </c>
      <c r="B44" s="492" t="s">
        <v>17</v>
      </c>
      <c r="C44" s="493"/>
      <c r="D44" s="282">
        <f>+Komunal!M27</f>
        <v>232.3</v>
      </c>
      <c r="E44" s="414"/>
      <c r="F44" s="332">
        <f>+D44-Komunal!M27</f>
        <v>0</v>
      </c>
      <c r="G44" s="66"/>
      <c r="H44" s="66"/>
      <c r="I44" s="66"/>
      <c r="J44" s="66"/>
      <c r="K44" s="95"/>
      <c r="L44" s="95"/>
      <c r="M44" s="95"/>
    </row>
    <row r="45" spans="1:13" s="96" customFormat="1" ht="18" customHeight="1">
      <c r="A45" s="60">
        <f>+'Ekamut-caxs'!A46</f>
        <v>6</v>
      </c>
      <c r="B45" s="492" t="s">
        <v>18</v>
      </c>
      <c r="C45" s="493"/>
      <c r="D45" s="283">
        <f>+'Ekamut-caxs'!D46</f>
        <v>32</v>
      </c>
      <c r="E45" s="414"/>
      <c r="F45" s="112"/>
      <c r="G45" s="66"/>
      <c r="H45" s="66"/>
      <c r="I45" s="66"/>
      <c r="J45" s="66"/>
      <c r="K45" s="95"/>
      <c r="L45" s="95"/>
      <c r="M45" s="95"/>
    </row>
    <row r="46" spans="1:13" s="96" customFormat="1" ht="18" customHeight="1">
      <c r="A46" s="60">
        <f>+'Ekamut-caxs'!A47</f>
        <v>7</v>
      </c>
      <c r="B46" s="492" t="s">
        <v>19</v>
      </c>
      <c r="C46" s="493"/>
      <c r="D46" s="283">
        <f>+'Ekamut-caxs'!D47</f>
        <v>60</v>
      </c>
      <c r="E46" s="414"/>
      <c r="F46" s="112"/>
      <c r="G46" s="66"/>
      <c r="H46" s="66"/>
      <c r="I46" s="66"/>
      <c r="J46" s="66"/>
      <c r="K46" s="95"/>
      <c r="L46" s="95"/>
      <c r="M46" s="95"/>
    </row>
    <row r="47" spans="1:13" s="96" customFormat="1" ht="18" customHeight="1">
      <c r="A47" s="60">
        <f>+'Ekamut-caxs'!A48</f>
        <v>8</v>
      </c>
      <c r="B47" s="492" t="s">
        <v>20</v>
      </c>
      <c r="C47" s="493"/>
      <c r="D47" s="283">
        <f>SUM(D48:D50)</f>
        <v>126</v>
      </c>
      <c r="E47" s="414"/>
      <c r="F47" s="112"/>
      <c r="G47" s="66"/>
      <c r="H47" s="66"/>
      <c r="I47" s="66"/>
      <c r="J47" s="66"/>
      <c r="K47" s="95"/>
      <c r="L47" s="95"/>
      <c r="M47" s="95"/>
    </row>
    <row r="48" spans="1:13" ht="17.45" customHeight="1">
      <c r="A48" s="27">
        <f>+A47+0.1</f>
        <v>8.1</v>
      </c>
      <c r="B48" s="496" t="s">
        <v>21</v>
      </c>
      <c r="C48" s="497"/>
      <c r="D48" s="295">
        <f>+'Ekamut-caxs'!D49</f>
        <v>6</v>
      </c>
      <c r="E48" s="414"/>
    </row>
    <row r="49" spans="1:13" ht="18" hidden="1" customHeight="1">
      <c r="A49" s="27">
        <f>+A48+0.1</f>
        <v>8.1999999999999993</v>
      </c>
      <c r="B49" s="496" t="s">
        <v>22</v>
      </c>
      <c r="C49" s="497"/>
      <c r="D49" s="295">
        <f>+'Ekamut-caxs'!D50</f>
        <v>0</v>
      </c>
      <c r="E49" s="414"/>
    </row>
    <row r="50" spans="1:13" ht="18" customHeight="1">
      <c r="A50" s="27">
        <v>8.1999999999999993</v>
      </c>
      <c r="B50" s="496" t="s">
        <v>23</v>
      </c>
      <c r="C50" s="497"/>
      <c r="D50" s="295">
        <f>+'Ekamut-caxs'!D51</f>
        <v>120</v>
      </c>
      <c r="E50" s="414"/>
    </row>
    <row r="51" spans="1:13" s="96" customFormat="1" ht="18" customHeight="1">
      <c r="A51" s="60">
        <f>+'Ekamut-caxs'!A52</f>
        <v>9</v>
      </c>
      <c r="B51" s="492" t="s">
        <v>24</v>
      </c>
      <c r="C51" s="493"/>
      <c r="D51" s="283">
        <f>+'Ekamut-caxs'!D52</f>
        <v>23</v>
      </c>
      <c r="E51" s="414"/>
      <c r="F51" s="112"/>
      <c r="G51" s="66"/>
      <c r="H51" s="66"/>
      <c r="I51" s="66"/>
      <c r="J51" s="66"/>
      <c r="K51" s="95"/>
      <c r="L51" s="95"/>
      <c r="M51" s="95"/>
    </row>
    <row r="52" spans="1:13" s="96" customFormat="1" ht="18" customHeight="1">
      <c r="A52" s="60">
        <f>+'Ekamut-caxs'!A53</f>
        <v>10</v>
      </c>
      <c r="B52" s="492" t="s">
        <v>31</v>
      </c>
      <c r="C52" s="493"/>
      <c r="D52" s="282">
        <f>+'Ekamut-caxs'!D53</f>
        <v>508</v>
      </c>
      <c r="E52" s="415"/>
      <c r="F52" s="6"/>
      <c r="G52" s="66"/>
      <c r="H52" s="66"/>
      <c r="I52" s="66"/>
      <c r="J52" s="66"/>
      <c r="K52" s="95"/>
      <c r="L52" s="95"/>
      <c r="M52" s="95"/>
    </row>
    <row r="53" spans="1:13" s="96" customFormat="1" ht="18" customHeight="1">
      <c r="A53" s="60">
        <f>+'Ekamut-caxs'!A54</f>
        <v>11</v>
      </c>
      <c r="B53" s="492" t="s">
        <v>25</v>
      </c>
      <c r="C53" s="493"/>
      <c r="D53" s="282">
        <f>+'Ekamut-caxs'!D54</f>
        <v>140</v>
      </c>
      <c r="E53" s="415"/>
      <c r="F53" s="112"/>
      <c r="G53" s="66"/>
      <c r="H53" s="66"/>
      <c r="I53" s="66"/>
      <c r="J53" s="66"/>
      <c r="K53" s="95"/>
      <c r="L53" s="95"/>
      <c r="M53" s="95"/>
    </row>
    <row r="54" spans="1:13" s="96" customFormat="1" ht="18" customHeight="1">
      <c r="A54" s="60">
        <f>+'Ekamut-caxs'!A55</f>
        <v>12</v>
      </c>
      <c r="B54" s="492" t="s">
        <v>76</v>
      </c>
      <c r="C54" s="493"/>
      <c r="D54" s="282">
        <f>+'Ekamut-caxs'!D55</f>
        <v>203.1</v>
      </c>
      <c r="E54" s="415"/>
      <c r="F54" s="112"/>
      <c r="G54" s="66"/>
      <c r="H54" s="66"/>
      <c r="I54" s="66"/>
      <c r="J54" s="66"/>
      <c r="K54" s="95"/>
      <c r="L54" s="95"/>
      <c r="M54" s="95"/>
    </row>
    <row r="55" spans="1:13" s="68" customFormat="1" ht="18" customHeight="1">
      <c r="A55" s="60">
        <f>+'Ekamut-caxs'!A56</f>
        <v>13</v>
      </c>
      <c r="B55" s="492" t="s">
        <v>50</v>
      </c>
      <c r="C55" s="493"/>
      <c r="D55" s="283">
        <f>+'Ekamut-caxs'!D56</f>
        <v>100</v>
      </c>
      <c r="E55" s="414"/>
      <c r="F55" s="113"/>
      <c r="G55" s="66"/>
      <c r="H55" s="66"/>
      <c r="I55" s="66"/>
      <c r="J55" s="55"/>
      <c r="K55" s="67"/>
      <c r="L55" s="67"/>
      <c r="M55" s="67"/>
    </row>
    <row r="56" spans="1:13" s="96" customFormat="1" ht="18" customHeight="1">
      <c r="A56" s="60">
        <f>+'Ekamut-caxs'!A57</f>
        <v>14</v>
      </c>
      <c r="B56" s="492" t="s">
        <v>122</v>
      </c>
      <c r="C56" s="493"/>
      <c r="D56" s="283">
        <f>+'Ekamut-caxs'!D57</f>
        <v>18.100000000000001</v>
      </c>
      <c r="E56" s="414"/>
      <c r="F56" s="112"/>
      <c r="G56" s="66"/>
      <c r="H56" s="66"/>
      <c r="I56" s="66"/>
      <c r="J56" s="66"/>
      <c r="K56" s="95"/>
      <c r="L56" s="95"/>
      <c r="M56" s="95"/>
    </row>
    <row r="57" spans="1:13" s="96" customFormat="1" ht="18" customHeight="1">
      <c r="A57" s="60">
        <f>+'Ekamut-caxs'!A58</f>
        <v>15</v>
      </c>
      <c r="B57" s="492" t="s">
        <v>123</v>
      </c>
      <c r="C57" s="493"/>
      <c r="D57" s="283">
        <f>+'Ekamut-caxs'!D58</f>
        <v>87</v>
      </c>
      <c r="E57" s="414"/>
      <c r="F57" s="112"/>
      <c r="G57" s="66"/>
      <c r="H57" s="66"/>
      <c r="I57" s="66"/>
      <c r="J57" s="66"/>
      <c r="K57" s="95"/>
      <c r="L57" s="95"/>
      <c r="M57" s="95"/>
    </row>
    <row r="58" spans="1:13" s="96" customFormat="1" ht="18" customHeight="1">
      <c r="A58" s="60">
        <f>+'Ekamut-caxs'!A59</f>
        <v>16</v>
      </c>
      <c r="B58" s="492" t="s">
        <v>26</v>
      </c>
      <c r="C58" s="493"/>
      <c r="D58" s="283">
        <f>+'Ekamut-caxs'!D59</f>
        <v>189.2</v>
      </c>
      <c r="E58" s="414"/>
      <c r="F58" s="112"/>
      <c r="G58" s="66"/>
      <c r="H58" s="66"/>
      <c r="I58" s="66"/>
      <c r="J58" s="66"/>
      <c r="K58" s="95"/>
      <c r="L58" s="95"/>
      <c r="M58" s="95"/>
    </row>
    <row r="59" spans="1:13" s="94" customFormat="1" ht="16.899999999999999" customHeight="1">
      <c r="A59" s="60">
        <f>+'Ekamut-caxs'!A60</f>
        <v>17</v>
      </c>
      <c r="B59" s="492" t="s">
        <v>27</v>
      </c>
      <c r="C59" s="493"/>
      <c r="D59" s="283">
        <f>+'Ekamut-caxs'!D60</f>
        <v>107.7</v>
      </c>
      <c r="E59" s="414"/>
      <c r="F59" s="110"/>
      <c r="G59" s="101"/>
      <c r="H59" s="101"/>
      <c r="I59" s="101"/>
      <c r="J59" s="101"/>
      <c r="K59" s="93"/>
      <c r="L59" s="93"/>
      <c r="M59" s="93"/>
    </row>
    <row r="60" spans="1:13" s="94" customFormat="1" ht="0.6" customHeight="1">
      <c r="A60" s="60">
        <f>+'Ekamut-caxs'!A61</f>
        <v>18</v>
      </c>
      <c r="B60" s="492" t="s">
        <v>69</v>
      </c>
      <c r="C60" s="493"/>
      <c r="D60" s="283">
        <f>+'Ekamut-caxs'!D61</f>
        <v>0</v>
      </c>
      <c r="E60" s="414"/>
      <c r="F60" s="110"/>
      <c r="G60" s="101"/>
      <c r="H60" s="101"/>
      <c r="I60" s="101"/>
      <c r="J60" s="101"/>
      <c r="K60" s="93"/>
      <c r="L60" s="93"/>
      <c r="M60" s="93"/>
    </row>
    <row r="61" spans="1:13" s="94" customFormat="1" ht="18" hidden="1" customHeight="1">
      <c r="A61" s="60">
        <f>+'Ekamut-caxs'!A62</f>
        <v>19</v>
      </c>
      <c r="B61" s="492" t="s">
        <v>56</v>
      </c>
      <c r="C61" s="493"/>
      <c r="D61" s="283">
        <f>+'Ekamut-caxs'!D62</f>
        <v>0</v>
      </c>
      <c r="E61" s="414"/>
      <c r="F61" s="110"/>
      <c r="G61" s="101"/>
      <c r="H61" s="101"/>
      <c r="I61" s="101"/>
      <c r="J61" s="101"/>
      <c r="K61" s="93"/>
      <c r="L61" s="93"/>
      <c r="M61" s="93"/>
    </row>
    <row r="62" spans="1:13" s="68" customFormat="1" ht="18" customHeight="1">
      <c r="A62" s="60">
        <f>+'Ekamut-caxs'!A63</f>
        <v>18</v>
      </c>
      <c r="B62" s="492" t="s">
        <v>47</v>
      </c>
      <c r="C62" s="493"/>
      <c r="D62" s="283">
        <f>+'Ekamut-caxs'!D63</f>
        <v>105</v>
      </c>
      <c r="E62" s="414"/>
      <c r="F62" s="113"/>
      <c r="G62" s="66"/>
      <c r="H62" s="66"/>
      <c r="I62" s="66"/>
      <c r="J62" s="55"/>
      <c r="K62" s="67"/>
      <c r="L62" s="67"/>
      <c r="M62" s="67"/>
    </row>
    <row r="63" spans="1:13" s="68" customFormat="1" ht="18.75" customHeight="1">
      <c r="A63" s="60">
        <f>+'Ekamut-caxs'!A64</f>
        <v>19</v>
      </c>
      <c r="B63" s="492" t="s">
        <v>77</v>
      </c>
      <c r="C63" s="493"/>
      <c r="D63" s="283">
        <f>+'Ekamut-caxs'!D64</f>
        <v>24</v>
      </c>
      <c r="E63" s="414"/>
      <c r="F63" s="113"/>
      <c r="G63" s="66"/>
      <c r="H63" s="66"/>
      <c r="I63" s="66"/>
      <c r="J63" s="55"/>
      <c r="K63" s="67"/>
      <c r="L63" s="67"/>
      <c r="M63" s="67"/>
    </row>
    <row r="64" spans="1:13" s="68" customFormat="1" ht="18" customHeight="1">
      <c r="A64" s="60">
        <f>+'Ekamut-caxs'!A65</f>
        <v>20</v>
      </c>
      <c r="B64" s="492" t="s">
        <v>78</v>
      </c>
      <c r="C64" s="493"/>
      <c r="D64" s="283">
        <f>+'Ekamut-caxs'!D65</f>
        <v>95</v>
      </c>
      <c r="E64" s="414"/>
      <c r="F64" s="6"/>
      <c r="G64" s="66"/>
      <c r="H64" s="66"/>
      <c r="I64" s="66"/>
      <c r="J64" s="55"/>
      <c r="K64" s="67"/>
      <c r="L64" s="67"/>
      <c r="M64" s="67"/>
    </row>
    <row r="65" spans="1:13" s="68" customFormat="1" ht="18" customHeight="1">
      <c r="A65" s="60">
        <f>+'Ekamut-caxs'!A66</f>
        <v>21</v>
      </c>
      <c r="B65" s="492" t="s">
        <v>48</v>
      </c>
      <c r="C65" s="493"/>
      <c r="D65" s="283">
        <f>+'Ekamut-caxs'!D66</f>
        <v>3</v>
      </c>
      <c r="E65" s="414"/>
      <c r="F65" s="113"/>
      <c r="G65" s="66"/>
      <c r="H65" s="66"/>
      <c r="I65" s="66"/>
      <c r="J65" s="55"/>
      <c r="K65" s="67"/>
      <c r="L65" s="67"/>
      <c r="M65" s="67"/>
    </row>
    <row r="66" spans="1:13" s="68" customFormat="1" ht="18" customHeight="1">
      <c r="A66" s="60">
        <f>+'Ekamut-caxs'!A67</f>
        <v>22</v>
      </c>
      <c r="B66" s="492" t="s">
        <v>124</v>
      </c>
      <c r="C66" s="493"/>
      <c r="D66" s="283">
        <f>+'Ekamut-caxs'!D67</f>
        <v>45</v>
      </c>
      <c r="E66" s="414"/>
      <c r="F66" s="113"/>
      <c r="G66" s="66"/>
      <c r="H66" s="66"/>
      <c r="I66" s="66"/>
      <c r="J66" s="55"/>
      <c r="K66" s="67"/>
      <c r="L66" s="67"/>
      <c r="M66" s="67"/>
    </row>
    <row r="67" spans="1:13" s="68" customFormat="1" ht="0.6" customHeight="1">
      <c r="A67" s="60">
        <f>+'Ekamut-caxs'!A68</f>
        <v>23</v>
      </c>
      <c r="B67" s="492"/>
      <c r="C67" s="493"/>
      <c r="D67" s="283">
        <f>+'Ekamut-caxs'!D68</f>
        <v>0</v>
      </c>
      <c r="E67" s="414"/>
      <c r="F67" s="113"/>
      <c r="G67" s="66"/>
      <c r="H67" s="66"/>
      <c r="I67" s="66"/>
      <c r="J67" s="55"/>
      <c r="K67" s="67"/>
      <c r="L67" s="67"/>
      <c r="M67" s="67"/>
    </row>
    <row r="68" spans="1:13" s="68" customFormat="1" ht="17.45" customHeight="1">
      <c r="A68" s="60">
        <f>+'Ekamut-caxs'!A69</f>
        <v>23</v>
      </c>
      <c r="B68" s="492" t="s">
        <v>66</v>
      </c>
      <c r="C68" s="493"/>
      <c r="D68" s="283">
        <f>+'Ekamut-caxs'!D69</f>
        <v>24</v>
      </c>
      <c r="E68" s="414"/>
      <c r="F68" s="113"/>
      <c r="G68" s="66"/>
      <c r="H68" s="66"/>
      <c r="I68" s="66"/>
      <c r="J68" s="55"/>
      <c r="K68" s="67"/>
      <c r="L68" s="67"/>
      <c r="M68" s="67"/>
    </row>
    <row r="69" spans="1:13" s="68" customFormat="1" ht="18" hidden="1" customHeight="1">
      <c r="A69" s="60">
        <f>+'Ekamut-caxs'!A70</f>
        <v>24</v>
      </c>
      <c r="B69" s="492"/>
      <c r="C69" s="493"/>
      <c r="D69" s="283">
        <f>+'Ekamut-caxs'!D70</f>
        <v>0</v>
      </c>
      <c r="E69" s="414"/>
      <c r="F69" s="113"/>
      <c r="G69" s="66"/>
      <c r="H69" s="66"/>
      <c r="I69" s="66"/>
      <c r="J69" s="55"/>
      <c r="K69" s="67"/>
      <c r="L69" s="67"/>
      <c r="M69" s="67"/>
    </row>
    <row r="70" spans="1:13" s="68" customFormat="1" ht="18" hidden="1" customHeight="1">
      <c r="A70" s="60">
        <v>28</v>
      </c>
      <c r="B70" s="492">
        <f>+'Ekamut-caxs'!B71</f>
        <v>0</v>
      </c>
      <c r="C70" s="493"/>
      <c r="D70" s="282">
        <f>+'Ekamut-caxs'!D71</f>
        <v>0</v>
      </c>
      <c r="E70" s="415"/>
      <c r="F70" s="113"/>
      <c r="G70" s="66"/>
      <c r="H70" s="66"/>
      <c r="I70" s="66"/>
      <c r="J70" s="55"/>
      <c r="K70" s="67"/>
      <c r="L70" s="67"/>
      <c r="M70" s="67"/>
    </row>
    <row r="71" spans="1:13" s="67" customFormat="1" ht="18" customHeight="1">
      <c r="A71" s="60">
        <v>24</v>
      </c>
      <c r="B71" s="492" t="str">
        <f>+'Ekamut-caxs'!B72</f>
        <v>Կրակմարիչների լիցքավորում</v>
      </c>
      <c r="C71" s="493"/>
      <c r="D71" s="282">
        <f>+'Ekamut-caxs'!D72</f>
        <v>12</v>
      </c>
      <c r="E71" s="415"/>
      <c r="F71" s="113"/>
      <c r="G71" s="66"/>
      <c r="H71" s="66"/>
      <c r="I71" s="66"/>
      <c r="J71" s="55"/>
    </row>
    <row r="72" spans="1:13" s="67" customFormat="1" ht="18" customHeight="1">
      <c r="A72" s="60">
        <v>25</v>
      </c>
      <c r="B72" s="492" t="str">
        <f>+'Ekamut-caxs'!B73</f>
        <v>Միջոցառումների կազմակերպման գծով</v>
      </c>
      <c r="C72" s="493"/>
      <c r="D72" s="282">
        <f>+'Ekamut-caxs'!D73</f>
        <v>70</v>
      </c>
      <c r="E72" s="415"/>
      <c r="F72" s="105" t="s">
        <v>125</v>
      </c>
      <c r="G72" s="66"/>
      <c r="H72" s="66"/>
      <c r="I72" s="66"/>
      <c r="J72" s="55"/>
    </row>
    <row r="73" spans="1:13" s="96" customFormat="1" ht="22.15" hidden="1" customHeight="1">
      <c r="A73" s="60">
        <v>31</v>
      </c>
      <c r="B73" s="492" t="s">
        <v>37</v>
      </c>
      <c r="C73" s="493"/>
      <c r="D73" s="283">
        <f>SUM(D74:D76)</f>
        <v>0</v>
      </c>
      <c r="E73" s="414"/>
      <c r="F73" s="112"/>
      <c r="G73" s="66"/>
      <c r="H73" s="66"/>
      <c r="I73" s="66"/>
      <c r="J73" s="66"/>
      <c r="K73" s="95"/>
      <c r="L73" s="95"/>
      <c r="M73" s="95"/>
    </row>
    <row r="74" spans="1:13" ht="19.149999999999999" hidden="1" customHeight="1">
      <c r="A74" s="14">
        <f>+A73+0.1</f>
        <v>31.1</v>
      </c>
      <c r="B74" s="496" t="s">
        <v>38</v>
      </c>
      <c r="C74" s="497"/>
      <c r="D74" s="257"/>
      <c r="E74" s="417"/>
    </row>
    <row r="75" spans="1:13" ht="19.149999999999999" hidden="1" customHeight="1">
      <c r="A75" s="14">
        <f>+A74+0.1</f>
        <v>31.200000000000003</v>
      </c>
      <c r="B75" s="496" t="s">
        <v>51</v>
      </c>
      <c r="C75" s="497"/>
      <c r="D75" s="257"/>
      <c r="E75" s="417"/>
    </row>
    <row r="76" spans="1:13" ht="19.149999999999999" hidden="1" customHeight="1">
      <c r="A76" s="14">
        <f>+A75+0.1</f>
        <v>31.300000000000004</v>
      </c>
      <c r="B76" s="496" t="s">
        <v>86</v>
      </c>
      <c r="C76" s="497"/>
      <c r="D76" s="257">
        <f>+'Ekamut-caxs'!D76</f>
        <v>0</v>
      </c>
      <c r="E76" s="417"/>
    </row>
    <row r="77" spans="1:13" s="96" customFormat="1" ht="16.149999999999999" customHeight="1">
      <c r="A77" s="70">
        <v>26</v>
      </c>
      <c r="B77" s="492" t="s">
        <v>39</v>
      </c>
      <c r="C77" s="493"/>
      <c r="D77" s="283">
        <f>+'Deb. ev kreditor'!D59-'Deb. ev kreditor'!D55</f>
        <v>397.89999999999986</v>
      </c>
      <c r="E77" s="414"/>
      <c r="F77" s="112"/>
      <c r="G77" s="66"/>
      <c r="H77" s="66"/>
      <c r="I77" s="66"/>
      <c r="J77" s="66"/>
      <c r="K77" s="95"/>
      <c r="L77" s="95"/>
      <c r="M77" s="95"/>
    </row>
    <row r="78" spans="1:13" s="96" customFormat="1" ht="16.149999999999999" hidden="1" customHeight="1">
      <c r="A78" s="70">
        <v>33</v>
      </c>
      <c r="B78" s="492" t="s">
        <v>87</v>
      </c>
      <c r="C78" s="493"/>
      <c r="D78" s="282"/>
      <c r="E78" s="415"/>
      <c r="F78" s="112" t="s">
        <v>232</v>
      </c>
      <c r="G78" s="66"/>
      <c r="H78" s="66"/>
      <c r="I78" s="66"/>
      <c r="J78" s="66"/>
      <c r="K78" s="95"/>
      <c r="L78" s="95"/>
      <c r="M78" s="95"/>
    </row>
    <row r="79" spans="1:13" s="80" customFormat="1" ht="25.5" customHeight="1">
      <c r="A79" s="40" t="s">
        <v>59</v>
      </c>
      <c r="B79" s="498" t="s">
        <v>62</v>
      </c>
      <c r="C79" s="499"/>
      <c r="D79" s="291">
        <f>D80+D87</f>
        <v>176.5</v>
      </c>
      <c r="E79" s="413"/>
      <c r="F79" s="114"/>
      <c r="G79" s="103"/>
      <c r="H79" s="103"/>
      <c r="I79" s="103"/>
      <c r="J79" s="103"/>
      <c r="K79" s="79"/>
      <c r="L79" s="79"/>
      <c r="M79" s="79"/>
    </row>
    <row r="80" spans="1:13" s="94" customFormat="1" ht="25.9" customHeight="1">
      <c r="A80" s="70">
        <v>1</v>
      </c>
      <c r="B80" s="492" t="s">
        <v>92</v>
      </c>
      <c r="C80" s="493"/>
      <c r="D80" s="283">
        <f>SUM(D81:D86)</f>
        <v>176.5</v>
      </c>
      <c r="E80" s="414"/>
      <c r="F80" s="110"/>
      <c r="G80" s="101"/>
      <c r="H80" s="101"/>
      <c r="I80" s="101"/>
      <c r="J80" s="101"/>
      <c r="K80" s="93"/>
      <c r="L80" s="93"/>
      <c r="M80" s="93"/>
    </row>
    <row r="81" spans="1:13" s="94" customFormat="1" ht="16.899999999999999" hidden="1" customHeight="1">
      <c r="A81" s="70">
        <v>1.1000000000000001</v>
      </c>
      <c r="B81" s="492" t="s">
        <v>88</v>
      </c>
      <c r="C81" s="493"/>
      <c r="D81" s="282"/>
      <c r="E81" s="415"/>
      <c r="F81" s="110"/>
      <c r="G81" s="101"/>
      <c r="H81" s="101"/>
      <c r="I81" s="101"/>
      <c r="J81" s="101"/>
      <c r="K81" s="93"/>
      <c r="L81" s="93"/>
      <c r="M81" s="93"/>
    </row>
    <row r="82" spans="1:13" s="94" customFormat="1" ht="17.25" customHeight="1">
      <c r="A82" s="70">
        <v>1.1000000000000001</v>
      </c>
      <c r="B82" s="492" t="s">
        <v>89</v>
      </c>
      <c r="C82" s="493"/>
      <c r="D82" s="282">
        <v>104</v>
      </c>
      <c r="E82" s="415"/>
      <c r="F82" s="110"/>
      <c r="G82" s="101"/>
      <c r="H82" s="101"/>
      <c r="I82" s="101"/>
      <c r="J82" s="101"/>
      <c r="K82" s="93"/>
      <c r="L82" s="93"/>
      <c r="M82" s="93"/>
    </row>
    <row r="83" spans="1:13" s="94" customFormat="1" ht="18" customHeight="1">
      <c r="A83" s="70">
        <v>1.2</v>
      </c>
      <c r="B83" s="492" t="s">
        <v>90</v>
      </c>
      <c r="C83" s="493"/>
      <c r="D83" s="282">
        <v>42.5</v>
      </c>
      <c r="E83" s="415"/>
      <c r="F83" s="110"/>
      <c r="G83" s="101"/>
      <c r="H83" s="101"/>
      <c r="I83" s="101"/>
      <c r="J83" s="101"/>
      <c r="K83" s="93"/>
      <c r="L83" s="93"/>
      <c r="M83" s="93"/>
    </row>
    <row r="84" spans="1:13" s="94" customFormat="1" ht="15" customHeight="1">
      <c r="A84" s="70">
        <v>1.3</v>
      </c>
      <c r="B84" s="492" t="s">
        <v>67</v>
      </c>
      <c r="C84" s="493"/>
      <c r="D84" s="282">
        <v>30</v>
      </c>
      <c r="E84" s="415"/>
      <c r="F84" s="110"/>
      <c r="G84" s="101"/>
      <c r="H84" s="101"/>
      <c r="I84" s="101"/>
      <c r="J84" s="101"/>
      <c r="K84" s="93"/>
      <c r="L84" s="93"/>
      <c r="M84" s="93"/>
    </row>
    <row r="85" spans="1:13" s="93" customFormat="1" ht="16.899999999999999" hidden="1" customHeight="1">
      <c r="A85" s="70">
        <f t="shared" ref="A85:A86" si="1">+A84+0.1</f>
        <v>1.4000000000000001</v>
      </c>
      <c r="B85" s="492" t="s">
        <v>68</v>
      </c>
      <c r="C85" s="493"/>
      <c r="D85" s="282"/>
      <c r="E85" s="415"/>
      <c r="F85" s="110"/>
      <c r="G85" s="101"/>
      <c r="H85" s="101"/>
      <c r="I85" s="101"/>
      <c r="J85" s="101"/>
    </row>
    <row r="86" spans="1:13" s="93" customFormat="1" ht="16.899999999999999" hidden="1" customHeight="1">
      <c r="A86" s="70">
        <f t="shared" si="1"/>
        <v>1.5000000000000002</v>
      </c>
      <c r="B86" s="492"/>
      <c r="C86" s="493"/>
      <c r="D86" s="282"/>
      <c r="E86" s="415"/>
      <c r="F86" s="105" t="s">
        <v>126</v>
      </c>
      <c r="G86" s="101"/>
      <c r="H86" s="101"/>
      <c r="I86" s="101"/>
      <c r="J86" s="101"/>
    </row>
    <row r="87" spans="1:13" s="94" customFormat="1" ht="27.6" hidden="1" customHeight="1">
      <c r="A87" s="70">
        <v>2</v>
      </c>
      <c r="B87" s="492" t="s">
        <v>93</v>
      </c>
      <c r="C87" s="493"/>
      <c r="D87" s="283">
        <f>SUM(D88:D90)</f>
        <v>0</v>
      </c>
      <c r="E87" s="414"/>
      <c r="F87" s="110"/>
      <c r="G87" s="101"/>
      <c r="H87" s="101"/>
      <c r="I87" s="101"/>
      <c r="J87" s="101"/>
      <c r="K87" s="93"/>
      <c r="L87" s="93"/>
      <c r="M87" s="93"/>
    </row>
    <row r="88" spans="1:13" s="94" customFormat="1" ht="18.600000000000001" hidden="1" customHeight="1">
      <c r="A88" s="70">
        <v>2.1</v>
      </c>
      <c r="B88" s="492" t="s">
        <v>64</v>
      </c>
      <c r="C88" s="493"/>
      <c r="D88" s="282"/>
      <c r="E88" s="415"/>
      <c r="F88" s="110"/>
      <c r="G88" s="101"/>
      <c r="H88" s="101"/>
      <c r="I88" s="101"/>
      <c r="J88" s="101"/>
      <c r="K88" s="93"/>
      <c r="L88" s="93"/>
      <c r="M88" s="93"/>
    </row>
    <row r="89" spans="1:13" s="94" customFormat="1" ht="18.600000000000001" hidden="1" customHeight="1">
      <c r="A89" s="70">
        <f>+A88+0.1</f>
        <v>2.2000000000000002</v>
      </c>
      <c r="B89" s="492" t="s">
        <v>63</v>
      </c>
      <c r="C89" s="493"/>
      <c r="D89" s="282"/>
      <c r="E89" s="415"/>
      <c r="F89" s="110"/>
      <c r="G89" s="101"/>
      <c r="H89" s="101"/>
      <c r="I89" s="101"/>
      <c r="J89" s="101"/>
      <c r="K89" s="93"/>
      <c r="L89" s="93"/>
      <c r="M89" s="93"/>
    </row>
    <row r="90" spans="1:13" s="94" customFormat="1" ht="18.600000000000001" hidden="1" customHeight="1">
      <c r="A90" s="70">
        <f>+A89+0.1</f>
        <v>2.3000000000000003</v>
      </c>
      <c r="B90" s="492" t="s">
        <v>52</v>
      </c>
      <c r="C90" s="493"/>
      <c r="D90" s="282"/>
      <c r="E90" s="415"/>
      <c r="F90" s="110"/>
      <c r="G90" s="101"/>
      <c r="H90" s="101"/>
      <c r="I90" s="101"/>
      <c r="J90" s="101"/>
      <c r="K90" s="93"/>
      <c r="L90" s="93"/>
      <c r="M90" s="93"/>
    </row>
    <row r="91" spans="1:13" s="80" customFormat="1" ht="37.15" hidden="1" customHeight="1" thickBot="1">
      <c r="A91" s="40" t="s">
        <v>60</v>
      </c>
      <c r="B91" s="494" t="s">
        <v>155</v>
      </c>
      <c r="C91" s="495"/>
      <c r="D91" s="291">
        <f>SUM(D92:D93)</f>
        <v>0</v>
      </c>
      <c r="E91" s="413"/>
      <c r="F91" s="114"/>
      <c r="G91" s="103"/>
      <c r="H91" s="103"/>
      <c r="I91" s="103"/>
      <c r="J91" s="103"/>
      <c r="K91" s="79"/>
      <c r="L91" s="79"/>
      <c r="M91" s="79"/>
    </row>
    <row r="92" spans="1:13" s="94" customFormat="1" ht="15.6" hidden="1" customHeight="1" thickBot="1">
      <c r="A92" s="70">
        <v>1</v>
      </c>
      <c r="B92" s="492" t="s">
        <v>16</v>
      </c>
      <c r="C92" s="493"/>
      <c r="D92" s="282"/>
      <c r="E92" s="415"/>
      <c r="F92" s="110"/>
      <c r="G92" s="101"/>
      <c r="H92" s="101"/>
      <c r="I92" s="101"/>
      <c r="J92" s="101"/>
      <c r="K92" s="93"/>
      <c r="L92" s="93"/>
      <c r="M92" s="93"/>
    </row>
    <row r="93" spans="1:13" s="94" customFormat="1" ht="15.6" hidden="1" customHeight="1" thickBot="1">
      <c r="A93" s="70">
        <v>2</v>
      </c>
      <c r="B93" s="492"/>
      <c r="C93" s="493"/>
      <c r="D93" s="282"/>
      <c r="E93" s="415"/>
      <c r="F93" s="105"/>
      <c r="G93" s="101"/>
      <c r="H93" s="101"/>
      <c r="I93" s="101"/>
      <c r="J93" s="101"/>
      <c r="K93" s="93"/>
      <c r="L93" s="93"/>
      <c r="M93" s="93"/>
    </row>
    <row r="94" spans="1:13" s="98" customFormat="1" ht="38.25" customHeight="1">
      <c r="A94" s="12" t="s">
        <v>40</v>
      </c>
      <c r="B94" s="494" t="s">
        <v>41</v>
      </c>
      <c r="C94" s="495"/>
      <c r="D94" s="291">
        <f>D19+D20-D35</f>
        <v>9562.6000000000058</v>
      </c>
      <c r="E94" s="456" t="s">
        <v>249</v>
      </c>
      <c r="F94" s="500" t="s">
        <v>206</v>
      </c>
      <c r="G94" s="501"/>
      <c r="H94" s="303"/>
      <c r="I94" s="303"/>
      <c r="J94" s="250"/>
      <c r="K94" s="97"/>
      <c r="L94" s="97"/>
      <c r="M94" s="97"/>
    </row>
    <row r="95" spans="1:13" s="80" customFormat="1" ht="24" customHeight="1">
      <c r="A95" s="85"/>
      <c r="B95" s="86"/>
      <c r="C95" s="86"/>
      <c r="F95" s="114"/>
      <c r="G95" s="103"/>
      <c r="H95" s="103"/>
      <c r="I95" s="103"/>
      <c r="J95" s="103"/>
      <c r="K95" s="79"/>
      <c r="L95" s="79"/>
      <c r="M95" s="79"/>
    </row>
    <row r="96" spans="1:13" s="7" customFormat="1" ht="21.75" hidden="1" customHeight="1">
      <c r="B96" s="18" t="s">
        <v>2</v>
      </c>
      <c r="C96" s="18"/>
      <c r="D96" s="309" t="str">
        <f>+'Ekamut-caxs'!C80</f>
        <v>Ն․ Հովհաննիսյան</v>
      </c>
      <c r="E96" s="103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8" t="s">
        <v>97</v>
      </c>
      <c r="E97" s="418"/>
      <c r="F97" s="191"/>
      <c r="G97" s="88"/>
      <c r="H97" s="88"/>
      <c r="I97" s="88"/>
      <c r="J97" s="88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1" t="str">
        <f>+'Ekamut-caxs'!C82</f>
        <v>Հ․ Ղանթարչյան</v>
      </c>
      <c r="E98" s="419"/>
      <c r="F98" s="79"/>
      <c r="G98" s="88"/>
      <c r="H98" s="88"/>
      <c r="I98" s="88"/>
      <c r="J98" s="88"/>
      <c r="K98" s="2"/>
      <c r="L98" s="2"/>
      <c r="M98" s="2"/>
    </row>
    <row r="99" spans="1:13" s="3" customFormat="1" ht="12" hidden="1" customHeight="1">
      <c r="D99" s="248" t="s">
        <v>97</v>
      </c>
      <c r="E99" s="418"/>
      <c r="F99" s="191"/>
      <c r="G99" s="88"/>
      <c r="H99" s="88"/>
      <c r="I99" s="88"/>
      <c r="J99" s="88"/>
      <c r="K99" s="2"/>
      <c r="L99" s="2"/>
      <c r="M99" s="2"/>
    </row>
    <row r="100" spans="1:13" s="3" customFormat="1" hidden="1">
      <c r="B100" s="8" t="s">
        <v>195</v>
      </c>
      <c r="C100" s="8"/>
      <c r="D100" s="81"/>
      <c r="E100" s="81"/>
      <c r="F100" s="81"/>
      <c r="G100" s="88"/>
      <c r="H100" s="88"/>
      <c r="I100" s="88"/>
      <c r="J100" s="88"/>
      <c r="K100" s="2"/>
      <c r="L100" s="2"/>
      <c r="M100" s="2"/>
    </row>
    <row r="101" spans="1:13" s="260" customFormat="1" ht="97.5" customHeight="1">
      <c r="B101" s="482" t="str">
        <f>+'Ekamut-caxs'!B85</f>
        <v>ԵՐԵՎԱՆԻ ՔԱՂԱՔԱՊԵՏ՝</v>
      </c>
      <c r="C101" s="261"/>
      <c r="D101" s="79" t="str">
        <f>+'Ekamut-caxs'!D85</f>
        <v>ՏԻԳՐԱՆ ԱՎԻՆՅԱՆ</v>
      </c>
      <c r="E101" s="79"/>
      <c r="G101" s="6"/>
      <c r="H101" s="6"/>
      <c r="I101" s="6"/>
      <c r="J101" s="6"/>
      <c r="K101" s="6"/>
      <c r="L101" s="6"/>
      <c r="M101" s="6"/>
    </row>
    <row r="102" spans="1:13" s="81" customFormat="1">
      <c r="F102" s="108"/>
      <c r="G102" s="88"/>
      <c r="H102" s="88"/>
      <c r="I102" s="88"/>
      <c r="J102" s="88"/>
    </row>
    <row r="103" spans="1:13" s="81" customFormat="1">
      <c r="F103" s="108"/>
      <c r="G103" s="88"/>
      <c r="H103" s="88"/>
      <c r="I103" s="88"/>
      <c r="J103" s="88"/>
    </row>
    <row r="104" spans="1:13" s="81" customFormat="1">
      <c r="F104" s="108"/>
      <c r="G104" s="88"/>
      <c r="H104" s="88"/>
      <c r="I104" s="88"/>
      <c r="J104" s="88"/>
    </row>
    <row r="105" spans="1:13" s="81" customFormat="1">
      <c r="F105" s="108"/>
      <c r="G105" s="88"/>
      <c r="H105" s="88"/>
      <c r="I105" s="88"/>
      <c r="J105" s="88"/>
    </row>
    <row r="106" spans="1:13" s="81" customFormat="1">
      <c r="F106" s="108"/>
      <c r="G106" s="88"/>
      <c r="H106" s="88"/>
      <c r="I106" s="88"/>
      <c r="J106" s="88"/>
    </row>
    <row r="107" spans="1:13" s="81" customFormat="1">
      <c r="F107" s="108"/>
      <c r="G107" s="88"/>
      <c r="H107" s="88"/>
      <c r="I107" s="88"/>
      <c r="J107" s="88"/>
    </row>
    <row r="108" spans="1:13" s="81" customFormat="1">
      <c r="F108" s="108"/>
      <c r="G108" s="88"/>
      <c r="H108" s="88"/>
      <c r="I108" s="88"/>
      <c r="J108" s="88"/>
    </row>
    <row r="109" spans="1:13" s="81" customFormat="1">
      <c r="F109" s="108"/>
      <c r="G109" s="88"/>
      <c r="H109" s="88"/>
      <c r="I109" s="88"/>
      <c r="J109" s="88"/>
    </row>
    <row r="110" spans="1:13" s="81" customFormat="1">
      <c r="F110" s="108"/>
      <c r="G110" s="88"/>
      <c r="H110" s="88"/>
      <c r="I110" s="88"/>
      <c r="J110" s="88"/>
    </row>
    <row r="111" spans="1:13" s="81" customFormat="1">
      <c r="F111" s="108"/>
      <c r="G111" s="88"/>
      <c r="H111" s="88"/>
      <c r="I111" s="88"/>
      <c r="J111" s="88"/>
    </row>
    <row r="112" spans="1:13" s="81" customFormat="1">
      <c r="F112" s="108"/>
      <c r="G112" s="88"/>
      <c r="H112" s="88"/>
      <c r="I112" s="88"/>
      <c r="J112" s="88"/>
    </row>
    <row r="113" spans="6:10" s="81" customFormat="1">
      <c r="F113" s="108"/>
      <c r="G113" s="88"/>
      <c r="H113" s="88"/>
      <c r="I113" s="88"/>
      <c r="J113" s="88"/>
    </row>
    <row r="114" spans="6:10" s="81" customFormat="1">
      <c r="F114" s="108"/>
      <c r="G114" s="88"/>
      <c r="H114" s="88"/>
      <c r="I114" s="88"/>
      <c r="J114" s="88"/>
    </row>
    <row r="115" spans="6:10" s="81" customFormat="1">
      <c r="F115" s="108"/>
      <c r="G115" s="88"/>
      <c r="H115" s="88"/>
      <c r="I115" s="88"/>
      <c r="J115" s="88"/>
    </row>
    <row r="116" spans="6:10" s="81" customFormat="1">
      <c r="F116" s="108"/>
      <c r="G116" s="88"/>
      <c r="H116" s="88"/>
      <c r="I116" s="88"/>
      <c r="J116" s="88"/>
    </row>
    <row r="117" spans="6:10" s="81" customFormat="1">
      <c r="F117" s="108"/>
      <c r="G117" s="88"/>
      <c r="H117" s="88"/>
      <c r="I117" s="88"/>
      <c r="J117" s="88"/>
    </row>
    <row r="118" spans="6:10" s="81" customFormat="1">
      <c r="F118" s="108"/>
      <c r="G118" s="88"/>
      <c r="H118" s="88"/>
      <c r="I118" s="88"/>
      <c r="J118" s="88"/>
    </row>
    <row r="119" spans="6:10" s="81" customFormat="1">
      <c r="F119" s="108"/>
      <c r="G119" s="88"/>
      <c r="H119" s="88"/>
      <c r="I119" s="88"/>
      <c r="J119" s="88"/>
    </row>
    <row r="120" spans="6:10" s="81" customFormat="1">
      <c r="F120" s="108"/>
      <c r="G120" s="88"/>
      <c r="H120" s="88"/>
      <c r="I120" s="88"/>
      <c r="J120" s="88"/>
    </row>
    <row r="121" spans="6:10" s="81" customFormat="1">
      <c r="F121" s="108"/>
      <c r="G121" s="88"/>
      <c r="H121" s="88"/>
      <c r="I121" s="88"/>
      <c r="J121" s="88"/>
    </row>
    <row r="122" spans="6:10" s="81" customFormat="1">
      <c r="F122" s="108"/>
      <c r="G122" s="88"/>
      <c r="H122" s="88"/>
      <c r="I122" s="88"/>
      <c r="J122" s="88"/>
    </row>
    <row r="123" spans="6:10" s="81" customFormat="1">
      <c r="F123" s="108"/>
      <c r="G123" s="88"/>
      <c r="H123" s="88"/>
      <c r="I123" s="88"/>
      <c r="J123" s="88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19" zoomScaleSheetLayoutView="100" workbookViewId="0">
      <selection activeCell="E33" sqref="E33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07" t="s">
        <v>57</v>
      </c>
      <c r="B1" s="507"/>
      <c r="C1" s="507"/>
      <c r="D1" s="507"/>
      <c r="E1" s="507"/>
      <c r="F1" s="507"/>
    </row>
    <row r="2" spans="1:18" s="22" customFormat="1" ht="25.5" customHeight="1">
      <c r="A2" s="487" t="str">
        <f>+'Ekamut-caxs'!A14:D14</f>
        <v xml:space="preserve">«Երևանի «Արևամանուկ» հ․163 մսուր-մանկապարտեզ» ՀՈԱԿ-ի </v>
      </c>
      <c r="B2" s="487"/>
      <c r="C2" s="487"/>
      <c r="D2" s="487"/>
      <c r="E2" s="487"/>
      <c r="F2" s="48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10" t="s">
        <v>257</v>
      </c>
      <c r="B3" s="510"/>
      <c r="C3" s="510"/>
      <c r="D3" s="510"/>
      <c r="E3" s="510"/>
      <c r="F3" s="510"/>
      <c r="G3" s="23"/>
      <c r="H3" s="23"/>
      <c r="I3" s="23"/>
    </row>
    <row r="4" spans="1:18">
      <c r="F4" s="25" t="s">
        <v>0</v>
      </c>
    </row>
    <row r="5" spans="1:18" ht="80.25" customHeight="1">
      <c r="A5" s="64" t="s">
        <v>3</v>
      </c>
      <c r="B5" s="65" t="s">
        <v>33</v>
      </c>
      <c r="C5" s="247" t="s">
        <v>208</v>
      </c>
      <c r="D5" s="247" t="s">
        <v>209</v>
      </c>
      <c r="E5" s="65" t="s">
        <v>53</v>
      </c>
      <c r="F5" s="336" t="s">
        <v>240</v>
      </c>
    </row>
    <row r="6" spans="1:18" s="22" customFormat="1" ht="31.5" customHeight="1">
      <c r="A6" s="62" t="s">
        <v>7</v>
      </c>
      <c r="B6" s="63" t="s">
        <v>148</v>
      </c>
      <c r="C6" s="305">
        <f>SUM(C7:C18,C21:C24)</f>
        <v>52697.5</v>
      </c>
      <c r="D6" s="305">
        <f>SUM(D7:D18,D21:D24)-D8-D11</f>
        <v>60864.499999999993</v>
      </c>
      <c r="E6" s="305">
        <f t="shared" ref="E6:E66" si="0">D6-C6</f>
        <v>8166.9999999999927</v>
      </c>
      <c r="F6" s="405"/>
      <c r="G6" s="21">
        <f>+'Ekamut-caxs'!D35</f>
        <v>60864.5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7" customFormat="1" ht="24" customHeight="1">
      <c r="A7" s="60">
        <v>1</v>
      </c>
      <c r="B7" s="284" t="s">
        <v>120</v>
      </c>
      <c r="C7" s="296">
        <v>51744</v>
      </c>
      <c r="D7" s="297">
        <f>+'Ekamut-caxs'!D18</f>
        <v>51744</v>
      </c>
      <c r="E7" s="297">
        <f t="shared" si="0"/>
        <v>0</v>
      </c>
      <c r="F7" s="29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24" customHeight="1">
      <c r="A8" s="451">
        <v>2</v>
      </c>
      <c r="B8" s="284" t="s">
        <v>260</v>
      </c>
      <c r="C8" s="452">
        <f>+C9+C10</f>
        <v>0</v>
      </c>
      <c r="D8" s="297">
        <f>+'Ekamut-caxs'!D19</f>
        <v>24</v>
      </c>
      <c r="E8" s="297">
        <f t="shared" si="0"/>
        <v>24</v>
      </c>
      <c r="F8" s="29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24" customHeight="1">
      <c r="A9" s="27">
        <v>2.1</v>
      </c>
      <c r="B9" s="32" t="s">
        <v>261</v>
      </c>
      <c r="C9" s="453"/>
      <c r="D9" s="297">
        <f>+'Ekamut-caxs'!D20</f>
        <v>24</v>
      </c>
      <c r="E9" s="297">
        <f t="shared" si="0"/>
        <v>24</v>
      </c>
      <c r="F9" s="29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24" hidden="1" customHeight="1">
      <c r="A10" s="27">
        <v>2.2000000000000002</v>
      </c>
      <c r="B10" s="32" t="s">
        <v>264</v>
      </c>
      <c r="C10" s="453"/>
      <c r="D10" s="297">
        <f>+'Ekamut-caxs'!D21</f>
        <v>0</v>
      </c>
      <c r="E10" s="297">
        <f t="shared" si="0"/>
        <v>0</v>
      </c>
      <c r="F10" s="29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24" customHeight="1">
      <c r="A11" s="451">
        <v>3</v>
      </c>
      <c r="B11" s="281" t="s">
        <v>265</v>
      </c>
      <c r="C11" s="452">
        <f>+C12+C13</f>
        <v>0</v>
      </c>
      <c r="D11" s="297">
        <f>+'Ekamut-caxs'!D22</f>
        <v>7977.4</v>
      </c>
      <c r="E11" s="297">
        <f t="shared" si="0"/>
        <v>7977.4</v>
      </c>
      <c r="F11" s="29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24" customHeight="1">
      <c r="A12" s="27">
        <v>3.1</v>
      </c>
      <c r="B12" s="421" t="s">
        <v>262</v>
      </c>
      <c r="C12" s="453"/>
      <c r="D12" s="297">
        <f>+'Ekamut-caxs'!D23</f>
        <v>4371.8</v>
      </c>
      <c r="E12" s="297">
        <f t="shared" si="0"/>
        <v>4371.8</v>
      </c>
      <c r="F12" s="29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24" customHeight="1">
      <c r="A13" s="27">
        <v>3.2</v>
      </c>
      <c r="B13" s="422" t="s">
        <v>263</v>
      </c>
      <c r="C13" s="453"/>
      <c r="D13" s="297">
        <f>+'Ekamut-caxs'!D24</f>
        <v>3605.6</v>
      </c>
      <c r="E13" s="297">
        <f t="shared" si="0"/>
        <v>3605.6</v>
      </c>
      <c r="F13" s="29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24" customHeight="1">
      <c r="A14" s="451">
        <v>2</v>
      </c>
      <c r="B14" s="284" t="s">
        <v>270</v>
      </c>
      <c r="C14" s="453"/>
      <c r="D14" s="297">
        <f>+'Ekamut-caxs'!D25</f>
        <v>9.1999999999999993</v>
      </c>
      <c r="E14" s="297">
        <f t="shared" si="0"/>
        <v>9.1999999999999993</v>
      </c>
      <c r="F14" s="29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24" hidden="1" customHeight="1">
      <c r="A15" s="60">
        <v>5</v>
      </c>
      <c r="B15" s="284" t="s">
        <v>8</v>
      </c>
      <c r="C15" s="296"/>
      <c r="D15" s="297">
        <f>+'Ekamut-caxs'!D26</f>
        <v>0</v>
      </c>
      <c r="E15" s="297">
        <f>D15-C15</f>
        <v>0</v>
      </c>
      <c r="F15" s="29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24" hidden="1" customHeight="1">
      <c r="A16" s="60">
        <v>6</v>
      </c>
      <c r="B16" s="284" t="s">
        <v>55</v>
      </c>
      <c r="C16" s="298"/>
      <c r="D16" s="297">
        <f>+'Ekamut-caxs'!D27</f>
        <v>0</v>
      </c>
      <c r="E16" s="297">
        <f t="shared" si="0"/>
        <v>0</v>
      </c>
      <c r="F16" s="29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24" hidden="1" customHeight="1">
      <c r="A17" s="60">
        <v>7</v>
      </c>
      <c r="B17" s="284" t="s">
        <v>65</v>
      </c>
      <c r="C17" s="298"/>
      <c r="D17" s="297">
        <f>+'Ekamut-caxs'!D28</f>
        <v>0</v>
      </c>
      <c r="E17" s="297">
        <f t="shared" si="0"/>
        <v>0</v>
      </c>
      <c r="F17" s="29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24" customHeight="1">
      <c r="A18" s="60">
        <v>3</v>
      </c>
      <c r="B18" s="299" t="s">
        <v>127</v>
      </c>
      <c r="C18" s="300">
        <f>SUM(C19:C20)</f>
        <v>953.5</v>
      </c>
      <c r="D18" s="300">
        <f>SUM(D19:D20)</f>
        <v>1109.9000000000001</v>
      </c>
      <c r="E18" s="297">
        <f t="shared" si="0"/>
        <v>156.40000000000009</v>
      </c>
      <c r="F18" s="29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23.45" customHeight="1">
      <c r="A19" s="27">
        <v>3.1</v>
      </c>
      <c r="B19" s="32" t="s">
        <v>74</v>
      </c>
      <c r="C19" s="253">
        <v>953.5</v>
      </c>
      <c r="D19" s="254">
        <f>+'Ekamut-caxs'!D30</f>
        <v>1109.9000000000001</v>
      </c>
      <c r="E19" s="254">
        <f t="shared" si="0"/>
        <v>156.40000000000009</v>
      </c>
      <c r="F19" s="255"/>
    </row>
    <row r="20" spans="1:18" ht="16.149999999999999" hidden="1" customHeight="1">
      <c r="A20" s="27">
        <v>8.1999999999999993</v>
      </c>
      <c r="B20" s="32" t="s">
        <v>75</v>
      </c>
      <c r="C20" s="253"/>
      <c r="D20" s="254">
        <f>+'Ekamut-caxs'!D31</f>
        <v>0</v>
      </c>
      <c r="E20" s="254">
        <f t="shared" si="0"/>
        <v>0</v>
      </c>
      <c r="F20" s="255"/>
    </row>
    <row r="21" spans="1:18" s="57" customFormat="1" ht="23.45" hidden="1" customHeight="1">
      <c r="A21" s="60">
        <v>9</v>
      </c>
      <c r="B21" s="286" t="s">
        <v>10</v>
      </c>
      <c r="C21" s="298"/>
      <c r="D21" s="297">
        <f>+'Ekamut-caxs'!D32</f>
        <v>0</v>
      </c>
      <c r="E21" s="297">
        <f t="shared" si="0"/>
        <v>0</v>
      </c>
      <c r="F21" s="29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24.6" hidden="1" customHeight="1">
      <c r="A22" s="60">
        <v>10</v>
      </c>
      <c r="B22" s="286" t="s">
        <v>9</v>
      </c>
      <c r="C22" s="298"/>
      <c r="D22" s="297"/>
      <c r="E22" s="297">
        <f t="shared" si="0"/>
        <v>0</v>
      </c>
      <c r="F22" s="296"/>
      <c r="G22" s="56" t="s">
        <v>287</v>
      </c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25.15" hidden="1" customHeight="1">
      <c r="A23" s="61">
        <v>4</v>
      </c>
      <c r="B23" s="288" t="s">
        <v>9</v>
      </c>
      <c r="C23" s="298"/>
      <c r="D23" s="296">
        <f>+'Ekamut-caxs'!D33</f>
        <v>0</v>
      </c>
      <c r="E23" s="296">
        <f>D23-C23</f>
        <v>0</v>
      </c>
      <c r="F23" s="29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57" customFormat="1" ht="25.15" hidden="1" customHeight="1">
      <c r="A24" s="60">
        <v>12</v>
      </c>
      <c r="B24" s="287"/>
      <c r="C24" s="298"/>
      <c r="D24" s="296">
        <f>+'Ekamut-caxs'!D34</f>
        <v>0</v>
      </c>
      <c r="E24" s="296">
        <f>D24-C24</f>
        <v>0</v>
      </c>
      <c r="F24" s="296"/>
      <c r="G24" s="56" t="s">
        <v>194</v>
      </c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</row>
    <row r="25" spans="1:18" s="22" customFormat="1" ht="29.25" customHeight="1">
      <c r="A25" s="62" t="s">
        <v>11</v>
      </c>
      <c r="B25" s="59" t="s">
        <v>149</v>
      </c>
      <c r="C25" s="306">
        <f>SUM(C26,C30:C36,C40:C62,C64:C65)</f>
        <v>52697.500000000007</v>
      </c>
      <c r="D25" s="306">
        <f>SUM(D26,D30:D36,D40:D62,D64:D65)</f>
        <v>60864.499999999993</v>
      </c>
      <c r="E25" s="305">
        <f t="shared" si="0"/>
        <v>8166.9999999999854</v>
      </c>
      <c r="F25" s="405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7" customFormat="1" ht="21" customHeight="1">
      <c r="A26" s="60">
        <v>1</v>
      </c>
      <c r="B26" s="288" t="s">
        <v>12</v>
      </c>
      <c r="C26" s="298">
        <v>36501.300000000003</v>
      </c>
      <c r="D26" s="300">
        <f>+'Ekamut-caxs'!D38</f>
        <v>34681.5</v>
      </c>
      <c r="E26" s="297">
        <f t="shared" si="0"/>
        <v>-1819.8000000000029</v>
      </c>
      <c r="F26" s="29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</row>
    <row r="27" spans="1:18" s="156" customFormat="1" ht="7.15" hidden="1" customHeight="1">
      <c r="A27" s="28">
        <v>1.1000000000000001</v>
      </c>
      <c r="B27" s="154" t="s">
        <v>121</v>
      </c>
      <c r="C27" s="253"/>
      <c r="D27" s="301">
        <f>+'Ekamut-caxs'!D39</f>
        <v>0</v>
      </c>
      <c r="E27" s="254">
        <f>D27-C27</f>
        <v>0</v>
      </c>
      <c r="F27" s="2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s="156" customFormat="1" ht="21" customHeight="1">
      <c r="A28" s="28">
        <v>1.1000000000000001</v>
      </c>
      <c r="B28" s="154" t="s">
        <v>13</v>
      </c>
      <c r="C28" s="253"/>
      <c r="D28" s="301">
        <f>+'Ekamut-caxs'!D40</f>
        <v>551</v>
      </c>
      <c r="E28" s="254">
        <f>D28-C28</f>
        <v>551</v>
      </c>
      <c r="F28" s="2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s="156" customFormat="1" ht="0.6" customHeight="1">
      <c r="A29" s="28">
        <v>1.3</v>
      </c>
      <c r="B29" s="154" t="str">
        <f>+'Ekamut-caxs'!B41</f>
        <v>կամավոր ատեստ. գծով լրավճար</v>
      </c>
      <c r="C29" s="253"/>
      <c r="D29" s="301">
        <f>+'Ekamut-caxs'!D41</f>
        <v>0</v>
      </c>
      <c r="E29" s="254">
        <f>D29-C29</f>
        <v>0</v>
      </c>
      <c r="F29" s="2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</row>
    <row r="30" spans="1:18" s="57" customFormat="1" ht="21" customHeight="1">
      <c r="A30" s="60">
        <v>2</v>
      </c>
      <c r="B30" s="284" t="s">
        <v>16</v>
      </c>
      <c r="C30" s="298">
        <v>10592</v>
      </c>
      <c r="D30" s="300">
        <f>+'Ekamut-caxs'!D42</f>
        <v>11592.7</v>
      </c>
      <c r="E30" s="297">
        <f t="shared" si="0"/>
        <v>1000.7000000000007</v>
      </c>
      <c r="F30" s="29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3</v>
      </c>
      <c r="B31" s="284" t="s">
        <v>15</v>
      </c>
      <c r="C31" s="298">
        <v>1370</v>
      </c>
      <c r="D31" s="300">
        <f>+'Ekamut-caxs'!D43</f>
        <v>1350.9</v>
      </c>
      <c r="E31" s="297">
        <f t="shared" si="0"/>
        <v>-19.099999999999909</v>
      </c>
      <c r="F31" s="29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4</v>
      </c>
      <c r="B32" s="284" t="s">
        <v>14</v>
      </c>
      <c r="C32" s="298">
        <v>903.8</v>
      </c>
      <c r="D32" s="300">
        <f>+'Ekamut-caxs'!D44</f>
        <v>909.3</v>
      </c>
      <c r="E32" s="297">
        <f t="shared" si="0"/>
        <v>5.5</v>
      </c>
      <c r="F32" s="29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customHeight="1">
      <c r="A33" s="60">
        <v>5</v>
      </c>
      <c r="B33" s="284" t="s">
        <v>17</v>
      </c>
      <c r="C33" s="298">
        <v>203.5</v>
      </c>
      <c r="D33" s="300">
        <f>+'Ekamut-caxs'!D45</f>
        <v>241.6</v>
      </c>
      <c r="E33" s="297">
        <f t="shared" si="0"/>
        <v>38.099999999999994</v>
      </c>
      <c r="F33" s="296"/>
      <c r="G33" s="193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6</v>
      </c>
      <c r="B34" s="284" t="s">
        <v>18</v>
      </c>
      <c r="C34" s="298">
        <v>32</v>
      </c>
      <c r="D34" s="300">
        <f>+'Ekamut-caxs'!D46</f>
        <v>32</v>
      </c>
      <c r="E34" s="297">
        <f t="shared" si="0"/>
        <v>0</v>
      </c>
      <c r="F34" s="29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s="57" customFormat="1" ht="21" customHeight="1">
      <c r="A35" s="60">
        <v>7</v>
      </c>
      <c r="B35" s="284" t="s">
        <v>19</v>
      </c>
      <c r="C35" s="298">
        <v>60</v>
      </c>
      <c r="D35" s="300">
        <f>+'Ekamut-caxs'!D47</f>
        <v>60</v>
      </c>
      <c r="E35" s="297">
        <f t="shared" si="0"/>
        <v>0</v>
      </c>
      <c r="F35" s="29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</row>
    <row r="36" spans="1:18" s="57" customFormat="1" ht="21" customHeight="1">
      <c r="A36" s="60">
        <v>8</v>
      </c>
      <c r="B36" s="284" t="s">
        <v>20</v>
      </c>
      <c r="C36" s="300">
        <f>SUM(C37:C39)</f>
        <v>126</v>
      </c>
      <c r="D36" s="300">
        <f>SUM(D37:D39)</f>
        <v>126</v>
      </c>
      <c r="E36" s="297">
        <f t="shared" si="0"/>
        <v>0</v>
      </c>
      <c r="F36" s="29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</row>
    <row r="37" spans="1:18" ht="20.45" customHeight="1">
      <c r="A37" s="27">
        <v>8.1</v>
      </c>
      <c r="B37" s="32" t="s">
        <v>21</v>
      </c>
      <c r="C37" s="253">
        <v>6</v>
      </c>
      <c r="D37" s="301">
        <f>+'Ekamut-caxs'!D49</f>
        <v>6</v>
      </c>
      <c r="E37" s="254">
        <f t="shared" si="0"/>
        <v>0</v>
      </c>
      <c r="F37" s="255"/>
    </row>
    <row r="38" spans="1:18" ht="21" hidden="1" customHeight="1">
      <c r="A38" s="27">
        <v>8.1999999999999993</v>
      </c>
      <c r="B38" s="32" t="s">
        <v>22</v>
      </c>
      <c r="C38" s="253"/>
      <c r="D38" s="301">
        <f>+'Ekamut-caxs'!D50</f>
        <v>0</v>
      </c>
      <c r="E38" s="254">
        <f t="shared" si="0"/>
        <v>0</v>
      </c>
      <c r="F38" s="255"/>
    </row>
    <row r="39" spans="1:18" ht="21" customHeight="1">
      <c r="A39" s="27">
        <v>8.1999999999999993</v>
      </c>
      <c r="B39" s="32" t="s">
        <v>23</v>
      </c>
      <c r="C39" s="253">
        <v>120</v>
      </c>
      <c r="D39" s="301">
        <f>+'Ekamut-caxs'!D51</f>
        <v>120</v>
      </c>
      <c r="E39" s="254">
        <f t="shared" si="0"/>
        <v>0</v>
      </c>
      <c r="F39" s="255"/>
    </row>
    <row r="40" spans="1:18" s="57" customFormat="1" ht="21" customHeight="1">
      <c r="A40" s="60">
        <v>9</v>
      </c>
      <c r="B40" s="284" t="s">
        <v>24</v>
      </c>
      <c r="C40" s="298">
        <v>23</v>
      </c>
      <c r="D40" s="300">
        <f>+'Ekamut-caxs'!D52</f>
        <v>23</v>
      </c>
      <c r="E40" s="297">
        <f t="shared" si="0"/>
        <v>0</v>
      </c>
      <c r="F40" s="29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" customHeight="1">
      <c r="A41" s="60">
        <v>10</v>
      </c>
      <c r="B41" s="284" t="s">
        <v>31</v>
      </c>
      <c r="C41" s="298">
        <v>588</v>
      </c>
      <c r="D41" s="300">
        <f>+'Ekamut-caxs'!D53</f>
        <v>508</v>
      </c>
      <c r="E41" s="297">
        <f t="shared" si="0"/>
        <v>-80</v>
      </c>
      <c r="F41" s="296"/>
      <c r="G41" s="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customHeight="1">
      <c r="A42" s="60">
        <v>11</v>
      </c>
      <c r="B42" s="284" t="s">
        <v>25</v>
      </c>
      <c r="C42" s="298">
        <v>140</v>
      </c>
      <c r="D42" s="300">
        <f>+'Ekamut-caxs'!D54</f>
        <v>140</v>
      </c>
      <c r="E42" s="297">
        <f t="shared" si="0"/>
        <v>0</v>
      </c>
      <c r="F42" s="29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customHeight="1">
      <c r="A43" s="60">
        <v>12</v>
      </c>
      <c r="B43" s="289" t="s">
        <v>76</v>
      </c>
      <c r="C43" s="298">
        <v>292</v>
      </c>
      <c r="D43" s="300">
        <f>+'Ekamut-caxs'!D55</f>
        <v>203.1</v>
      </c>
      <c r="E43" s="297">
        <f t="shared" si="0"/>
        <v>-88.9</v>
      </c>
      <c r="F43" s="29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1" customHeight="1">
      <c r="A44" s="60">
        <v>13</v>
      </c>
      <c r="B44" s="284" t="s">
        <v>50</v>
      </c>
      <c r="C44" s="298">
        <v>100</v>
      </c>
      <c r="D44" s="300">
        <f>+'Ekamut-caxs'!D56</f>
        <v>100</v>
      </c>
      <c r="E44" s="297">
        <f t="shared" si="0"/>
        <v>0</v>
      </c>
      <c r="F44" s="29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customHeight="1">
      <c r="A45" s="60">
        <v>14</v>
      </c>
      <c r="B45" s="284" t="s">
        <v>122</v>
      </c>
      <c r="C45" s="298">
        <v>35</v>
      </c>
      <c r="D45" s="300">
        <f>+'Ekamut-caxs'!D57</f>
        <v>18.100000000000001</v>
      </c>
      <c r="E45" s="297">
        <f>D45-C45</f>
        <v>-16.899999999999999</v>
      </c>
      <c r="F45" s="29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0.25" customHeight="1">
      <c r="A46" s="60">
        <v>15</v>
      </c>
      <c r="B46" s="284" t="s">
        <v>123</v>
      </c>
      <c r="C46" s="298">
        <v>90</v>
      </c>
      <c r="D46" s="300">
        <f>+'Ekamut-caxs'!D58</f>
        <v>87</v>
      </c>
      <c r="E46" s="297">
        <f t="shared" si="0"/>
        <v>-3</v>
      </c>
      <c r="F46" s="29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customHeight="1">
      <c r="A47" s="60">
        <v>16</v>
      </c>
      <c r="B47" s="284" t="s">
        <v>26</v>
      </c>
      <c r="C47" s="296">
        <v>228.4</v>
      </c>
      <c r="D47" s="300">
        <f>+'Ekamut-caxs'!D59</f>
        <v>189.2</v>
      </c>
      <c r="E47" s="297">
        <f t="shared" si="0"/>
        <v>-39.200000000000017</v>
      </c>
      <c r="F47" s="29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0.45" customHeight="1">
      <c r="A48" s="60">
        <v>17</v>
      </c>
      <c r="B48" s="284" t="s">
        <v>27</v>
      </c>
      <c r="C48" s="296">
        <v>120</v>
      </c>
      <c r="D48" s="300">
        <f>+'Ekamut-caxs'!D60</f>
        <v>107.7</v>
      </c>
      <c r="E48" s="297">
        <f>D48-C48</f>
        <v>-12.299999999999997</v>
      </c>
      <c r="F48" s="29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hidden="1" customHeight="1">
      <c r="A49" s="60">
        <v>18</v>
      </c>
      <c r="B49" s="284" t="s">
        <v>69</v>
      </c>
      <c r="C49" s="296"/>
      <c r="D49" s="300">
        <f>+'Ekamut-caxs'!D61</f>
        <v>0</v>
      </c>
      <c r="E49" s="297">
        <f>D49-C49</f>
        <v>0</v>
      </c>
      <c r="F49" s="29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21" hidden="1" customHeight="1">
      <c r="A50" s="60">
        <v>19</v>
      </c>
      <c r="B50" s="284" t="s">
        <v>56</v>
      </c>
      <c r="C50" s="296"/>
      <c r="D50" s="300">
        <f>+'Ekamut-caxs'!D62</f>
        <v>0</v>
      </c>
      <c r="E50" s="297">
        <f>D50-C50</f>
        <v>0</v>
      </c>
      <c r="F50" s="29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21" customHeight="1">
      <c r="A51" s="60">
        <v>18</v>
      </c>
      <c r="B51" s="284" t="s">
        <v>47</v>
      </c>
      <c r="C51" s="298">
        <v>105</v>
      </c>
      <c r="D51" s="300">
        <f>+'Ekamut-caxs'!D63</f>
        <v>105</v>
      </c>
      <c r="E51" s="297">
        <f t="shared" si="0"/>
        <v>0</v>
      </c>
      <c r="F51" s="29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1" customHeight="1">
      <c r="A52" s="60">
        <v>19</v>
      </c>
      <c r="B52" s="284" t="s">
        <v>77</v>
      </c>
      <c r="C52" s="298">
        <v>30</v>
      </c>
      <c r="D52" s="300">
        <f>+'Ekamut-caxs'!D64</f>
        <v>24</v>
      </c>
      <c r="E52" s="297">
        <f t="shared" si="0"/>
        <v>-6</v>
      </c>
      <c r="F52" s="29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.75" customHeight="1">
      <c r="A53" s="60">
        <v>20</v>
      </c>
      <c r="B53" s="284" t="s">
        <v>78</v>
      </c>
      <c r="C53" s="296">
        <v>95</v>
      </c>
      <c r="D53" s="300">
        <f>+'Ekamut-caxs'!D65</f>
        <v>95</v>
      </c>
      <c r="E53" s="297">
        <f t="shared" si="0"/>
        <v>0</v>
      </c>
      <c r="F53" s="296"/>
      <c r="G53" s="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3.25" customHeight="1">
      <c r="A54" s="60">
        <v>21</v>
      </c>
      <c r="B54" s="284" t="s">
        <v>48</v>
      </c>
      <c r="C54" s="296">
        <v>3</v>
      </c>
      <c r="D54" s="300">
        <f>+'Ekamut-caxs'!D66</f>
        <v>3</v>
      </c>
      <c r="E54" s="297">
        <f t="shared" ref="E54:E65" si="1">D54-C54</f>
        <v>0</v>
      </c>
      <c r="F54" s="29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45" customHeight="1">
      <c r="A55" s="60">
        <v>22</v>
      </c>
      <c r="B55" s="284" t="s">
        <v>124</v>
      </c>
      <c r="C55" s="296">
        <v>0</v>
      </c>
      <c r="D55" s="300">
        <f>+'Ekamut-caxs'!D67</f>
        <v>45</v>
      </c>
      <c r="E55" s="297">
        <f t="shared" si="1"/>
        <v>45</v>
      </c>
      <c r="F55" s="296" t="s">
        <v>302</v>
      </c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1" hidden="1" customHeight="1">
      <c r="A56" s="60">
        <v>25</v>
      </c>
      <c r="B56" s="284" t="s">
        <v>49</v>
      </c>
      <c r="C56" s="296"/>
      <c r="D56" s="300">
        <f>+'Ekamut-caxs'!D68</f>
        <v>0</v>
      </c>
      <c r="E56" s="297">
        <f t="shared" si="1"/>
        <v>0</v>
      </c>
      <c r="F56" s="29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19.899999999999999" customHeight="1">
      <c r="A57" s="60">
        <v>23</v>
      </c>
      <c r="B57" s="284" t="s">
        <v>66</v>
      </c>
      <c r="C57" s="296">
        <v>24</v>
      </c>
      <c r="D57" s="300">
        <f>+'Ekamut-caxs'!D69</f>
        <v>24</v>
      </c>
      <c r="E57" s="297">
        <f t="shared" si="1"/>
        <v>0</v>
      </c>
      <c r="F57" s="29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hidden="1" customHeight="1">
      <c r="A58" s="60">
        <v>27</v>
      </c>
      <c r="B58" s="22" t="s">
        <v>79</v>
      </c>
      <c r="C58" s="296"/>
      <c r="D58" s="300">
        <f>+'Ekamut-caxs'!D70</f>
        <v>0</v>
      </c>
      <c r="E58" s="297">
        <f t="shared" si="1"/>
        <v>0</v>
      </c>
      <c r="F58" s="29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hidden="1" customHeight="1">
      <c r="A59" s="60">
        <v>28</v>
      </c>
      <c r="B59" s="284" t="s">
        <v>158</v>
      </c>
      <c r="C59" s="296"/>
      <c r="D59" s="300">
        <f>+'Ekamut-caxs'!D71</f>
        <v>0</v>
      </c>
      <c r="E59" s="297">
        <f t="shared" si="1"/>
        <v>0</v>
      </c>
      <c r="F59" s="29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customHeight="1">
      <c r="A60" s="60">
        <v>24</v>
      </c>
      <c r="B60" s="287" t="s">
        <v>299</v>
      </c>
      <c r="C60" s="296">
        <v>12</v>
      </c>
      <c r="D60" s="298">
        <f>+'Ekamut-caxs'!D72</f>
        <v>12</v>
      </c>
      <c r="E60" s="296">
        <f>D60-C60</f>
        <v>0</v>
      </c>
      <c r="F60" s="29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21" customHeight="1">
      <c r="A61" s="60">
        <v>25</v>
      </c>
      <c r="B61" s="287" t="s">
        <v>300</v>
      </c>
      <c r="C61" s="296">
        <v>70</v>
      </c>
      <c r="D61" s="298">
        <f>+'Ekamut-caxs'!D73</f>
        <v>70</v>
      </c>
      <c r="E61" s="296">
        <f>D61-C61</f>
        <v>0</v>
      </c>
      <c r="F61" s="296"/>
      <c r="G61" s="56" t="s">
        <v>125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s="57" customFormat="1" ht="21" customHeight="1">
      <c r="A62" s="60">
        <v>26</v>
      </c>
      <c r="B62" s="288" t="s">
        <v>28</v>
      </c>
      <c r="C62" s="296">
        <v>953.5</v>
      </c>
      <c r="D62" s="300">
        <f>+'Ekamut-caxs'!D74</f>
        <v>1109.9000000000001</v>
      </c>
      <c r="E62" s="297">
        <f t="shared" si="1"/>
        <v>156.40000000000009</v>
      </c>
      <c r="F62" s="29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</row>
    <row r="63" spans="1:18" ht="18" customHeight="1">
      <c r="A63" s="28">
        <v>26.1</v>
      </c>
      <c r="B63" s="30" t="s">
        <v>80</v>
      </c>
      <c r="C63" s="255">
        <v>953.5</v>
      </c>
      <c r="D63" s="301">
        <f>+'Ekamut-caxs'!D75</f>
        <v>1109.9000000000001</v>
      </c>
      <c r="E63" s="254">
        <f t="shared" si="1"/>
        <v>156.40000000000009</v>
      </c>
      <c r="F63" s="255"/>
      <c r="G63" s="158"/>
    </row>
    <row r="64" spans="1:18" s="57" customFormat="1" ht="21" hidden="1" customHeight="1">
      <c r="A64" s="60">
        <v>32</v>
      </c>
      <c r="B64" s="299" t="s">
        <v>81</v>
      </c>
      <c r="C64" s="296"/>
      <c r="D64" s="300">
        <f>+'Ekamut-caxs'!D76</f>
        <v>0</v>
      </c>
      <c r="E64" s="297">
        <f t="shared" si="1"/>
        <v>0</v>
      </c>
      <c r="F64" s="29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21" hidden="1" customHeight="1">
      <c r="A65" s="60">
        <v>33</v>
      </c>
      <c r="B65" s="284" t="s">
        <v>70</v>
      </c>
      <c r="C65" s="296"/>
      <c r="D65" s="300">
        <f>+'Ekamut-caxs'!D77</f>
        <v>9006.5</v>
      </c>
      <c r="E65" s="297">
        <f t="shared" si="1"/>
        <v>9006.5</v>
      </c>
      <c r="F65" s="29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</row>
    <row r="66" spans="1:18" s="34" customFormat="1" ht="24.75" customHeight="1">
      <c r="A66" s="26"/>
      <c r="B66" s="58" t="s">
        <v>82</v>
      </c>
      <c r="C66" s="305">
        <f>C6-C25</f>
        <v>0</v>
      </c>
      <c r="D66" s="305">
        <f>D6-D25</f>
        <v>0</v>
      </c>
      <c r="E66" s="305">
        <f t="shared" si="0"/>
        <v>0</v>
      </c>
      <c r="F66" s="405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09" t="str">
        <f>+'Ekamut-caxs'!C80</f>
        <v>Ն․ Հովհաննիսյան</v>
      </c>
      <c r="E68" s="509"/>
      <c r="F68" s="122"/>
    </row>
    <row r="69" spans="1:18" ht="9.75" customHeight="1">
      <c r="B69" s="38"/>
      <c r="D69" s="508" t="s">
        <v>5</v>
      </c>
      <c r="E69" s="508"/>
      <c r="F69" s="335"/>
    </row>
    <row r="70" spans="1:18" ht="24.75" customHeight="1">
      <c r="B70" s="37" t="s">
        <v>6</v>
      </c>
      <c r="C70" s="24"/>
      <c r="D70" s="509" t="str">
        <f>+'Ekamut-caxs'!C82</f>
        <v>Հ․ Ղանթարչյան</v>
      </c>
      <c r="E70" s="509"/>
      <c r="F70" s="122"/>
    </row>
    <row r="71" spans="1:18" ht="11.25" customHeight="1">
      <c r="D71" s="508" t="s">
        <v>5</v>
      </c>
      <c r="E71" s="508"/>
      <c r="F71" s="335"/>
    </row>
    <row r="72" spans="1:18" s="19" customFormat="1">
      <c r="A72" s="24"/>
      <c r="B72" s="157" t="s">
        <v>1</v>
      </c>
      <c r="C72" s="20"/>
      <c r="D72" s="20"/>
      <c r="E72" s="20"/>
      <c r="F72" s="20"/>
    </row>
    <row r="73" spans="1:18" s="19" customFormat="1">
      <c r="A73" s="115"/>
    </row>
    <row r="74" spans="1:18" s="19" customFormat="1">
      <c r="A74" s="115"/>
    </row>
    <row r="75" spans="1:18" s="19" customFormat="1">
      <c r="A75" s="115"/>
    </row>
    <row r="76" spans="1:18" s="19" customFormat="1">
      <c r="A76" s="115"/>
    </row>
    <row r="77" spans="1:18" s="19" customFormat="1">
      <c r="A77" s="115"/>
    </row>
    <row r="78" spans="1:18" s="19" customFormat="1">
      <c r="A78" s="115"/>
    </row>
    <row r="79" spans="1:18" s="19" customFormat="1">
      <c r="A79" s="115"/>
    </row>
    <row r="80" spans="1:18" s="19" customFormat="1">
      <c r="A80" s="115"/>
    </row>
    <row r="81" spans="1:1" s="19" customFormat="1">
      <c r="A81" s="115"/>
    </row>
    <row r="82" spans="1:1" s="19" customFormat="1">
      <c r="A82" s="115"/>
    </row>
    <row r="83" spans="1:1" s="19" customFormat="1">
      <c r="A83" s="115"/>
    </row>
    <row r="84" spans="1:1" s="19" customFormat="1">
      <c r="A84" s="115"/>
    </row>
    <row r="85" spans="1:1" s="19" customFormat="1">
      <c r="A85" s="115"/>
    </row>
    <row r="86" spans="1:1" s="19" customFormat="1">
      <c r="A86" s="115"/>
    </row>
    <row r="87" spans="1:1" s="19" customFormat="1">
      <c r="A87" s="115"/>
    </row>
    <row r="88" spans="1:1" s="19" customFormat="1">
      <c r="A88" s="115"/>
    </row>
    <row r="89" spans="1:1" s="19" customFormat="1">
      <c r="A89" s="115"/>
    </row>
    <row r="90" spans="1:1" s="19" customFormat="1">
      <c r="A90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3" zoomScaleSheetLayoutView="100" workbookViewId="0">
      <selection activeCell="E33" sqref="E33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29"/>
    <col min="8" max="13" width="9.140625" style="115"/>
    <col min="14" max="20" width="9.140625" style="123"/>
    <col min="21" max="16384" width="9.140625" style="20"/>
  </cols>
  <sheetData>
    <row r="1" spans="1:20" ht="23.25" customHeight="1">
      <c r="A1" s="507" t="s">
        <v>83</v>
      </c>
      <c r="B1" s="507"/>
      <c r="C1" s="507"/>
      <c r="D1" s="507"/>
      <c r="E1" s="507"/>
      <c r="F1" s="507"/>
    </row>
    <row r="2" spans="1:20" s="22" customFormat="1" ht="26.25" customHeight="1">
      <c r="A2" s="487" t="str">
        <f>+'Ekamut-caxs'!A14:D14</f>
        <v xml:space="preserve">«Երևանի «Արևամանուկ» հ․163 մսուր-մանկապարտեզ» ՀՈԱԿ-ի </v>
      </c>
      <c r="B2" s="487"/>
      <c r="C2" s="487"/>
      <c r="D2" s="487"/>
      <c r="E2" s="487"/>
      <c r="F2" s="487"/>
      <c r="G2" s="107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27.75" customHeight="1">
      <c r="A3" s="510" t="s">
        <v>258</v>
      </c>
      <c r="B3" s="510"/>
      <c r="C3" s="510"/>
      <c r="D3" s="510"/>
      <c r="E3" s="510"/>
      <c r="F3" s="510"/>
      <c r="G3" s="130"/>
      <c r="H3" s="117"/>
      <c r="I3" s="117"/>
      <c r="J3" s="117"/>
      <c r="K3" s="117"/>
      <c r="L3" s="117"/>
    </row>
    <row r="4" spans="1:20" s="22" customFormat="1" ht="18" customHeight="1">
      <c r="A4" s="10"/>
      <c r="B4" s="10"/>
      <c r="F4" s="11" t="s">
        <v>46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9" customFormat="1" ht="75.75" customHeight="1">
      <c r="A5" s="89" t="s">
        <v>3</v>
      </c>
      <c r="B5" s="91" t="s">
        <v>33</v>
      </c>
      <c r="C5" s="247" t="s">
        <v>208</v>
      </c>
      <c r="D5" s="247" t="s">
        <v>209</v>
      </c>
      <c r="E5" s="90" t="s">
        <v>53</v>
      </c>
      <c r="F5" s="336" t="str">
        <f>+'Ekamutneri hamematakan'!F5</f>
        <v>Ծանոթություն հոդվածային ավելացումների վերաբերյալ</v>
      </c>
      <c r="G5" s="132"/>
      <c r="H5" s="118"/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25.15" customHeight="1">
      <c r="A6" s="12" t="s">
        <v>7</v>
      </c>
      <c r="B6" s="13" t="s">
        <v>34</v>
      </c>
      <c r="C6" s="256">
        <v>1130.4000000000001</v>
      </c>
      <c r="D6" s="256">
        <f>+C6</f>
        <v>1130.4000000000001</v>
      </c>
      <c r="E6" s="291">
        <f t="shared" ref="E6:E68" si="0">D6-C6</f>
        <v>0</v>
      </c>
      <c r="F6" s="256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6" customHeight="1">
      <c r="A7" s="12" t="s">
        <v>11</v>
      </c>
      <c r="B7" s="13" t="s">
        <v>84</v>
      </c>
      <c r="C7" s="291">
        <f>SUM(C8:C9,C12,C15:C22)</f>
        <v>51744</v>
      </c>
      <c r="D7" s="291">
        <f>SUM(D8:D9,D12,D15:D22)</f>
        <v>59745.4</v>
      </c>
      <c r="E7" s="291">
        <f>D7-C7</f>
        <v>8001.4000000000015</v>
      </c>
      <c r="F7" s="256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57" customFormat="1" ht="25.15" customHeight="1">
      <c r="A8" s="60">
        <v>1</v>
      </c>
      <c r="B8" s="281" t="s">
        <v>120</v>
      </c>
      <c r="C8" s="282">
        <v>51744</v>
      </c>
      <c r="D8" s="283">
        <f>+'Dramakan hosqer'!D21</f>
        <v>51744</v>
      </c>
      <c r="E8" s="283">
        <f>D8-C8</f>
        <v>0</v>
      </c>
      <c r="F8" s="282"/>
      <c r="G8" s="105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57" customFormat="1" ht="25.15" customHeight="1">
      <c r="A9" s="60">
        <v>2</v>
      </c>
      <c r="B9" s="284" t="s">
        <v>260</v>
      </c>
      <c r="C9" s="283">
        <f>+C10+C11</f>
        <v>0</v>
      </c>
      <c r="D9" s="283">
        <f>+'Dramakan hosqer'!D22</f>
        <v>24</v>
      </c>
      <c r="E9" s="283">
        <f t="shared" ref="E9:E14" si="1">D9-C9</f>
        <v>24</v>
      </c>
      <c r="F9" s="282"/>
      <c r="G9" s="105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57" customFormat="1" ht="24.6" customHeight="1">
      <c r="A10" s="27">
        <v>2.1</v>
      </c>
      <c r="B10" s="32" t="s">
        <v>261</v>
      </c>
      <c r="C10" s="257"/>
      <c r="D10" s="283">
        <f>+'Dramakan hosqer'!D23</f>
        <v>24</v>
      </c>
      <c r="E10" s="283">
        <f t="shared" si="1"/>
        <v>24</v>
      </c>
      <c r="F10" s="282"/>
      <c r="G10" s="105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57" customFormat="1" ht="24.6" hidden="1" customHeight="1">
      <c r="A11" s="27">
        <v>2.2000000000000002</v>
      </c>
      <c r="B11" s="32" t="s">
        <v>264</v>
      </c>
      <c r="C11" s="257"/>
      <c r="D11" s="283">
        <f>+'Dramakan hosqer'!D24</f>
        <v>0</v>
      </c>
      <c r="E11" s="283">
        <f t="shared" si="1"/>
        <v>0</v>
      </c>
      <c r="F11" s="282"/>
      <c r="G11" s="105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57" customFormat="1" ht="24.6" customHeight="1">
      <c r="A12" s="60">
        <v>3</v>
      </c>
      <c r="B12" s="281" t="s">
        <v>265</v>
      </c>
      <c r="C12" s="283">
        <f>+C13+C14</f>
        <v>0</v>
      </c>
      <c r="D12" s="283">
        <f>+'Dramakan hosqer'!D25</f>
        <v>7977.4</v>
      </c>
      <c r="E12" s="283">
        <f t="shared" si="1"/>
        <v>7977.4</v>
      </c>
      <c r="F12" s="282"/>
      <c r="G12" s="105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57" customFormat="1" ht="24.6" customHeight="1">
      <c r="A13" s="27">
        <v>3.1</v>
      </c>
      <c r="B13" s="421" t="s">
        <v>262</v>
      </c>
      <c r="C13" s="257"/>
      <c r="D13" s="283">
        <f>+'Dramakan hosqer'!D26</f>
        <v>4371.8</v>
      </c>
      <c r="E13" s="283">
        <f t="shared" si="1"/>
        <v>4371.8</v>
      </c>
      <c r="F13" s="282"/>
      <c r="G13" s="105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57" customFormat="1" ht="24.6" customHeight="1">
      <c r="A14" s="27">
        <v>3.2</v>
      </c>
      <c r="B14" s="422" t="s">
        <v>263</v>
      </c>
      <c r="C14" s="257"/>
      <c r="D14" s="283">
        <f>+'Dramakan hosqer'!D27</f>
        <v>3605.6</v>
      </c>
      <c r="E14" s="283">
        <f t="shared" si="1"/>
        <v>3605.6</v>
      </c>
      <c r="F14" s="282"/>
      <c r="G14" s="105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57" customFormat="1" ht="24.6" hidden="1" customHeight="1">
      <c r="A15" s="60">
        <v>4</v>
      </c>
      <c r="B15" s="284" t="s">
        <v>8</v>
      </c>
      <c r="C15" s="282"/>
      <c r="D15" s="283">
        <f>+'Dramakan hosqer'!D28</f>
        <v>0</v>
      </c>
      <c r="E15" s="283">
        <f t="shared" si="0"/>
        <v>0</v>
      </c>
      <c r="F15" s="282"/>
      <c r="G15" s="105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57" customFormat="1" ht="24.6" hidden="1" customHeight="1">
      <c r="A16" s="60">
        <v>5</v>
      </c>
      <c r="B16" s="285" t="s">
        <v>55</v>
      </c>
      <c r="C16" s="282"/>
      <c r="D16" s="283">
        <f>+'Dramakan hosqer'!D29</f>
        <v>0</v>
      </c>
      <c r="E16" s="283">
        <f t="shared" si="0"/>
        <v>0</v>
      </c>
      <c r="F16" s="282"/>
      <c r="G16" s="105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57" customFormat="1" ht="24.6" hidden="1" customHeight="1">
      <c r="A17" s="60">
        <v>6</v>
      </c>
      <c r="B17" s="286" t="s">
        <v>65</v>
      </c>
      <c r="C17" s="282"/>
      <c r="D17" s="283">
        <f>+'Dramakan hosqer'!D30</f>
        <v>0</v>
      </c>
      <c r="E17" s="283">
        <f t="shared" si="0"/>
        <v>0</v>
      </c>
      <c r="F17" s="282"/>
      <c r="G17" s="105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57" customFormat="1" ht="24.6" hidden="1" customHeight="1">
      <c r="A18" s="60">
        <v>7</v>
      </c>
      <c r="B18" s="281" t="s">
        <v>35</v>
      </c>
      <c r="C18" s="282"/>
      <c r="D18" s="283">
        <f>+'Dramakan hosqer'!D31</f>
        <v>0</v>
      </c>
      <c r="E18" s="283">
        <f t="shared" si="0"/>
        <v>0</v>
      </c>
      <c r="F18" s="282"/>
      <c r="G18" s="105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57" customFormat="1" ht="24.6" hidden="1" customHeight="1">
      <c r="A19" s="60">
        <v>8</v>
      </c>
      <c r="B19" s="281" t="s">
        <v>10</v>
      </c>
      <c r="C19" s="282"/>
      <c r="D19" s="283">
        <f>+'Dramakan hosqer'!D32</f>
        <v>0</v>
      </c>
      <c r="E19" s="283">
        <f>D19-C19</f>
        <v>0</v>
      </c>
      <c r="F19" s="282"/>
      <c r="G19" s="105"/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57" customFormat="1" ht="24.6" hidden="1" customHeight="1">
      <c r="A20" s="60">
        <v>9</v>
      </c>
      <c r="B20" s="281" t="s">
        <v>9</v>
      </c>
      <c r="C20" s="282"/>
      <c r="D20" s="283"/>
      <c r="E20" s="283">
        <f>D20-C20</f>
        <v>0</v>
      </c>
      <c r="F20" s="282"/>
      <c r="G20" s="56" t="s">
        <v>287</v>
      </c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s="57" customFormat="1" ht="25.15" hidden="1" customHeight="1">
      <c r="A21" s="60">
        <v>2</v>
      </c>
      <c r="B21" s="287" t="s">
        <v>9</v>
      </c>
      <c r="C21" s="282"/>
      <c r="D21" s="282">
        <f>+'Dramakan hosqer'!D33</f>
        <v>0</v>
      </c>
      <c r="E21" s="282">
        <f t="shared" si="0"/>
        <v>0</v>
      </c>
      <c r="F21" s="282"/>
      <c r="G21" s="105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s="57" customFormat="1" ht="25.15" hidden="1" customHeight="1">
      <c r="A22" s="60">
        <v>11</v>
      </c>
      <c r="B22" s="287"/>
      <c r="C22" s="282"/>
      <c r="D22" s="282">
        <f>+'Dramakan hosqer'!D34</f>
        <v>0</v>
      </c>
      <c r="E22" s="282">
        <f>D22-C22</f>
        <v>0</v>
      </c>
      <c r="F22" s="282"/>
      <c r="G22" s="105" t="s">
        <v>194</v>
      </c>
      <c r="H22" s="119"/>
      <c r="I22" s="119"/>
      <c r="J22" s="119"/>
      <c r="K22" s="119"/>
      <c r="L22" s="119"/>
      <c r="M22" s="119"/>
      <c r="N22" s="126"/>
      <c r="O22" s="126"/>
      <c r="P22" s="126"/>
      <c r="Q22" s="126"/>
      <c r="R22" s="126"/>
      <c r="S22" s="126"/>
      <c r="T22" s="126"/>
    </row>
    <row r="23" spans="1:20" s="22" customFormat="1" ht="25.15" customHeight="1">
      <c r="A23" s="12" t="s">
        <v>36</v>
      </c>
      <c r="B23" s="13" t="s">
        <v>85</v>
      </c>
      <c r="C23" s="291">
        <f>+C24+C67+C79</f>
        <v>52874.400000000009</v>
      </c>
      <c r="D23" s="291">
        <f>+D24+D67+D79</f>
        <v>51313.2</v>
      </c>
      <c r="E23" s="291">
        <f t="shared" si="0"/>
        <v>-1561.2000000000116</v>
      </c>
      <c r="F23" s="256"/>
      <c r="G23" s="131"/>
      <c r="H23" s="116"/>
      <c r="I23" s="116"/>
      <c r="J23" s="116"/>
      <c r="K23" s="116"/>
      <c r="L23" s="116"/>
      <c r="M23" s="116"/>
      <c r="N23" s="124"/>
      <c r="O23" s="124"/>
      <c r="P23" s="124"/>
      <c r="Q23" s="124"/>
      <c r="R23" s="124"/>
      <c r="S23" s="124"/>
      <c r="T23" s="124"/>
    </row>
    <row r="24" spans="1:20" s="22" customFormat="1" ht="21" customHeight="1">
      <c r="A24" s="15" t="s">
        <v>58</v>
      </c>
      <c r="B24" s="13" t="s">
        <v>61</v>
      </c>
      <c r="C24" s="291">
        <f>SUM(C25,C29:C35,C39:C61,C65:C66)</f>
        <v>52141.900000000009</v>
      </c>
      <c r="D24" s="291">
        <f>SUM(D25,D29:D35,D39:D61,D65:D66)</f>
        <v>51136.7</v>
      </c>
      <c r="E24" s="291">
        <f t="shared" si="0"/>
        <v>-1005.2000000000116</v>
      </c>
      <c r="F24" s="256"/>
      <c r="G24" s="131"/>
      <c r="H24" s="116"/>
      <c r="I24" s="116"/>
      <c r="J24" s="116"/>
      <c r="K24" s="116"/>
      <c r="L24" s="116"/>
      <c r="M24" s="116"/>
      <c r="N24" s="124"/>
      <c r="O24" s="124"/>
      <c r="P24" s="124"/>
      <c r="Q24" s="124"/>
      <c r="R24" s="124"/>
      <c r="S24" s="124"/>
      <c r="T24" s="124"/>
    </row>
    <row r="25" spans="1:20" s="57" customFormat="1" ht="18" customHeight="1">
      <c r="A25" s="60">
        <v>1</v>
      </c>
      <c r="B25" s="288" t="s">
        <v>12</v>
      </c>
      <c r="C25" s="282">
        <v>36501.300000000003</v>
      </c>
      <c r="D25" s="283">
        <f>+'Dramakan hosqer'!D37</f>
        <v>34681.5</v>
      </c>
      <c r="E25" s="283">
        <f t="shared" si="0"/>
        <v>-1819.8000000000029</v>
      </c>
      <c r="F25" s="282"/>
      <c r="G25" s="105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ht="0.6" customHeight="1">
      <c r="A26" s="27">
        <v>1.1000000000000001</v>
      </c>
      <c r="B26" s="32" t="s">
        <v>121</v>
      </c>
      <c r="C26" s="257"/>
      <c r="D26" s="295">
        <f>+'Dramakan hosqer'!D38</f>
        <v>0</v>
      </c>
      <c r="E26" s="295">
        <f t="shared" si="0"/>
        <v>0</v>
      </c>
      <c r="F26" s="257"/>
    </row>
    <row r="27" spans="1:20" ht="18" customHeight="1">
      <c r="A27" s="27">
        <v>1.1000000000000001</v>
      </c>
      <c r="B27" s="32" t="s">
        <v>13</v>
      </c>
      <c r="C27" s="257"/>
      <c r="D27" s="295">
        <f>+'Dramakan hosqer'!D39</f>
        <v>551</v>
      </c>
      <c r="E27" s="295">
        <f t="shared" si="0"/>
        <v>551</v>
      </c>
      <c r="F27" s="257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7"/>
      <c r="D28" s="295">
        <f>+'Dramakan hosqer'!D40</f>
        <v>0</v>
      </c>
      <c r="E28" s="295">
        <f t="shared" si="0"/>
        <v>0</v>
      </c>
      <c r="F28" s="257"/>
    </row>
    <row r="29" spans="1:20" s="57" customFormat="1" ht="18" customHeight="1">
      <c r="A29" s="60">
        <v>2</v>
      </c>
      <c r="B29" s="284" t="s">
        <v>16</v>
      </c>
      <c r="C29" s="282">
        <v>10592</v>
      </c>
      <c r="D29" s="283">
        <f>+'Dramakan hosqer'!D41</f>
        <v>11592.7</v>
      </c>
      <c r="E29" s="283">
        <f t="shared" si="0"/>
        <v>1000.7000000000007</v>
      </c>
      <c r="F29" s="282"/>
      <c r="G29" s="56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57" customFormat="1" ht="18" customHeight="1">
      <c r="A30" s="60">
        <v>3</v>
      </c>
      <c r="B30" s="284" t="s">
        <v>15</v>
      </c>
      <c r="C30" s="282">
        <v>1370</v>
      </c>
      <c r="D30" s="283">
        <f>+'Dramakan hosqer'!D42</f>
        <v>1350.9</v>
      </c>
      <c r="E30" s="283">
        <f t="shared" si="0"/>
        <v>-19.099999999999909</v>
      </c>
      <c r="F30" s="282"/>
      <c r="G30" s="105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s="57" customFormat="1" ht="18" customHeight="1">
      <c r="A31" s="60">
        <v>4</v>
      </c>
      <c r="B31" s="284" t="s">
        <v>14</v>
      </c>
      <c r="C31" s="282">
        <v>903.8</v>
      </c>
      <c r="D31" s="283">
        <f>+'Dramakan hosqer'!D43</f>
        <v>909.3</v>
      </c>
      <c r="E31" s="283">
        <f t="shared" si="0"/>
        <v>5.5</v>
      </c>
      <c r="F31" s="282"/>
      <c r="G31" s="105"/>
      <c r="H31" s="119"/>
      <c r="I31" s="119"/>
      <c r="J31" s="119"/>
      <c r="K31" s="119"/>
      <c r="L31" s="119"/>
      <c r="M31" s="119"/>
      <c r="N31" s="126"/>
      <c r="O31" s="126"/>
      <c r="P31" s="126"/>
      <c r="Q31" s="126"/>
      <c r="R31" s="126"/>
      <c r="S31" s="126"/>
      <c r="T31" s="126"/>
    </row>
    <row r="32" spans="1:20" s="57" customFormat="1" ht="18" customHeight="1">
      <c r="A32" s="60">
        <v>5</v>
      </c>
      <c r="B32" s="284" t="s">
        <v>17</v>
      </c>
      <c r="C32" s="282">
        <v>203.5</v>
      </c>
      <c r="D32" s="283">
        <f>+'Dramakan hosqer'!D44</f>
        <v>232.3</v>
      </c>
      <c r="E32" s="283">
        <f t="shared" si="0"/>
        <v>28.800000000000011</v>
      </c>
      <c r="F32" s="282"/>
      <c r="G32" s="105"/>
      <c r="H32" s="119"/>
      <c r="I32" s="119"/>
      <c r="J32" s="119"/>
      <c r="K32" s="119"/>
      <c r="L32" s="119"/>
      <c r="M32" s="119"/>
      <c r="N32" s="126"/>
      <c r="O32" s="126"/>
      <c r="P32" s="126"/>
      <c r="Q32" s="126"/>
      <c r="R32" s="126"/>
      <c r="S32" s="126"/>
      <c r="T32" s="126"/>
    </row>
    <row r="33" spans="1:20" s="57" customFormat="1" ht="18" customHeight="1">
      <c r="A33" s="60">
        <v>6</v>
      </c>
      <c r="B33" s="284" t="s">
        <v>18</v>
      </c>
      <c r="C33" s="282">
        <v>32</v>
      </c>
      <c r="D33" s="283">
        <f>+'Dramakan hosqer'!D45</f>
        <v>32</v>
      </c>
      <c r="E33" s="283">
        <f t="shared" si="0"/>
        <v>0</v>
      </c>
      <c r="F33" s="282"/>
      <c r="G33" s="105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57" customFormat="1" ht="16.5" customHeight="1">
      <c r="A34" s="60">
        <v>7</v>
      </c>
      <c r="B34" s="284" t="s">
        <v>19</v>
      </c>
      <c r="C34" s="282">
        <v>60</v>
      </c>
      <c r="D34" s="283">
        <f>+'Dramakan hosqer'!D46</f>
        <v>60</v>
      </c>
      <c r="E34" s="283">
        <f t="shared" si="0"/>
        <v>0</v>
      </c>
      <c r="F34" s="282"/>
      <c r="G34" s="133"/>
      <c r="H34" s="120"/>
      <c r="I34" s="120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57" customFormat="1" ht="17.25">
      <c r="A35" s="60">
        <v>8</v>
      </c>
      <c r="B35" s="284" t="s">
        <v>20</v>
      </c>
      <c r="C35" s="283">
        <f>SUM(C36:C38)</f>
        <v>126</v>
      </c>
      <c r="D35" s="283">
        <f>SUM(D36:D38)</f>
        <v>126</v>
      </c>
      <c r="E35" s="283">
        <f t="shared" si="0"/>
        <v>0</v>
      </c>
      <c r="F35" s="282"/>
      <c r="G35" s="105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ht="18" customHeight="1">
      <c r="A36" s="27">
        <v>8.1</v>
      </c>
      <c r="B36" s="32" t="s">
        <v>21</v>
      </c>
      <c r="C36" s="257">
        <v>6</v>
      </c>
      <c r="D36" s="295">
        <f>+'Dramakan hosqer'!D48</f>
        <v>6</v>
      </c>
      <c r="E36" s="295">
        <f t="shared" si="0"/>
        <v>0</v>
      </c>
      <c r="F36" s="257"/>
    </row>
    <row r="37" spans="1:20" s="34" customFormat="1" ht="0.6" customHeight="1">
      <c r="A37" s="27">
        <v>8.1999999999999993</v>
      </c>
      <c r="B37" s="32" t="s">
        <v>22</v>
      </c>
      <c r="C37" s="257"/>
      <c r="D37" s="295">
        <f>+'Dramakan hosqer'!D49</f>
        <v>0</v>
      </c>
      <c r="E37" s="295">
        <f t="shared" si="0"/>
        <v>0</v>
      </c>
      <c r="F37" s="257"/>
      <c r="G37" s="134"/>
      <c r="H37" s="121"/>
      <c r="I37" s="121"/>
      <c r="J37" s="121"/>
      <c r="K37" s="121"/>
      <c r="L37" s="121"/>
      <c r="M37" s="121"/>
      <c r="N37" s="127"/>
      <c r="O37" s="127"/>
      <c r="P37" s="127"/>
      <c r="Q37" s="127"/>
      <c r="R37" s="127"/>
      <c r="S37" s="127"/>
      <c r="T37" s="127"/>
    </row>
    <row r="38" spans="1:20" ht="18" customHeight="1">
      <c r="A38" s="27">
        <v>8.1999999999999993</v>
      </c>
      <c r="B38" s="32" t="s">
        <v>23</v>
      </c>
      <c r="C38" s="257">
        <v>120</v>
      </c>
      <c r="D38" s="295">
        <f>+'Dramakan hosqer'!D50</f>
        <v>120</v>
      </c>
      <c r="E38" s="295">
        <f t="shared" si="0"/>
        <v>0</v>
      </c>
      <c r="F38" s="257"/>
      <c r="I38" s="136"/>
    </row>
    <row r="39" spans="1:20" s="57" customFormat="1" ht="18" customHeight="1">
      <c r="A39" s="60">
        <v>9</v>
      </c>
      <c r="B39" s="284" t="s">
        <v>24</v>
      </c>
      <c r="C39" s="282">
        <v>23</v>
      </c>
      <c r="D39" s="283">
        <f>+'Dramakan hosqer'!D51</f>
        <v>23</v>
      </c>
      <c r="E39" s="283">
        <f t="shared" si="0"/>
        <v>0</v>
      </c>
      <c r="F39" s="282"/>
      <c r="G39" s="105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57" customFormat="1" ht="18" customHeight="1">
      <c r="A40" s="60">
        <v>10</v>
      </c>
      <c r="B40" s="284" t="s">
        <v>31</v>
      </c>
      <c r="C40" s="282">
        <v>588</v>
      </c>
      <c r="D40" s="283">
        <f>+'Dramakan hosqer'!D52</f>
        <v>508</v>
      </c>
      <c r="E40" s="283">
        <f t="shared" si="0"/>
        <v>-80</v>
      </c>
      <c r="F40" s="282"/>
      <c r="G40" s="6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57" customFormat="1" ht="18" customHeight="1">
      <c r="A41" s="60">
        <v>11</v>
      </c>
      <c r="B41" s="284" t="s">
        <v>25</v>
      </c>
      <c r="C41" s="282">
        <v>140</v>
      </c>
      <c r="D41" s="283">
        <f>+'Dramakan hosqer'!D53</f>
        <v>140</v>
      </c>
      <c r="E41" s="283">
        <f t="shared" si="0"/>
        <v>0</v>
      </c>
      <c r="F41" s="282"/>
      <c r="G41" s="105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57" customFormat="1" ht="18" customHeight="1">
      <c r="A42" s="60">
        <v>12</v>
      </c>
      <c r="B42" s="289" t="s">
        <v>76</v>
      </c>
      <c r="C42" s="282">
        <v>292</v>
      </c>
      <c r="D42" s="283">
        <f>+'Dramakan hosqer'!D54</f>
        <v>203.1</v>
      </c>
      <c r="E42" s="283">
        <f t="shared" si="0"/>
        <v>-88.9</v>
      </c>
      <c r="F42" s="282"/>
      <c r="G42" s="105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57" customFormat="1" ht="18" customHeight="1">
      <c r="A43" s="60">
        <v>13</v>
      </c>
      <c r="B43" s="284" t="s">
        <v>50</v>
      </c>
      <c r="C43" s="282">
        <v>100</v>
      </c>
      <c r="D43" s="283">
        <f>+'Dramakan hosqer'!D55</f>
        <v>100</v>
      </c>
      <c r="E43" s="283">
        <f t="shared" si="0"/>
        <v>0</v>
      </c>
      <c r="F43" s="282"/>
      <c r="G43" s="105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57" customFormat="1" ht="18" customHeight="1">
      <c r="A44" s="60">
        <v>14</v>
      </c>
      <c r="B44" s="284" t="s">
        <v>122</v>
      </c>
      <c r="C44" s="282">
        <v>35</v>
      </c>
      <c r="D44" s="283">
        <f>+'Dramakan hosqer'!D56</f>
        <v>18.100000000000001</v>
      </c>
      <c r="E44" s="283">
        <f t="shared" si="0"/>
        <v>-16.899999999999999</v>
      </c>
      <c r="F44" s="282"/>
      <c r="G44" s="105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57" customFormat="1" ht="18" customHeight="1">
      <c r="A45" s="60">
        <v>15</v>
      </c>
      <c r="B45" s="284" t="s">
        <v>123</v>
      </c>
      <c r="C45" s="282">
        <v>90</v>
      </c>
      <c r="D45" s="283">
        <f>+'Dramakan hosqer'!D57</f>
        <v>87</v>
      </c>
      <c r="E45" s="283">
        <f t="shared" si="0"/>
        <v>-3</v>
      </c>
      <c r="F45" s="282"/>
      <c r="G45" s="105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57" customFormat="1" ht="18" customHeight="1">
      <c r="A46" s="60">
        <v>16</v>
      </c>
      <c r="B46" s="284" t="s">
        <v>26</v>
      </c>
      <c r="C46" s="282">
        <v>228.4</v>
      </c>
      <c r="D46" s="283">
        <f>+'Dramakan hosqer'!D58</f>
        <v>189.2</v>
      </c>
      <c r="E46" s="283">
        <f t="shared" si="0"/>
        <v>-39.200000000000017</v>
      </c>
      <c r="F46" s="282"/>
      <c r="G46" s="10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57" customFormat="1" ht="17.45" customHeight="1">
      <c r="A47" s="60">
        <v>17</v>
      </c>
      <c r="B47" s="284" t="s">
        <v>27</v>
      </c>
      <c r="C47" s="282">
        <v>120</v>
      </c>
      <c r="D47" s="283">
        <f>+'Dramakan hosqer'!D59</f>
        <v>107.7</v>
      </c>
      <c r="E47" s="283">
        <f t="shared" si="0"/>
        <v>-12.299999999999997</v>
      </c>
      <c r="F47" s="282"/>
      <c r="G47" s="10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57" customFormat="1" ht="18" hidden="1" customHeight="1">
      <c r="A48" s="60">
        <v>18</v>
      </c>
      <c r="B48" s="284" t="s">
        <v>69</v>
      </c>
      <c r="C48" s="282"/>
      <c r="D48" s="283">
        <f>+'Dramakan hosqer'!D60</f>
        <v>0</v>
      </c>
      <c r="E48" s="283">
        <f t="shared" si="0"/>
        <v>0</v>
      </c>
      <c r="F48" s="282"/>
      <c r="G48" s="105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57" customFormat="1" ht="18" hidden="1" customHeight="1">
      <c r="A49" s="60">
        <v>19</v>
      </c>
      <c r="B49" s="284" t="s">
        <v>56</v>
      </c>
      <c r="C49" s="282"/>
      <c r="D49" s="283">
        <f>+'Dramakan hosqer'!D61</f>
        <v>0</v>
      </c>
      <c r="E49" s="283">
        <f t="shared" si="0"/>
        <v>0</v>
      </c>
      <c r="F49" s="282"/>
      <c r="G49" s="105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57" customFormat="1" ht="18" customHeight="1">
      <c r="A50" s="60">
        <v>18</v>
      </c>
      <c r="B50" s="284" t="s">
        <v>47</v>
      </c>
      <c r="C50" s="282">
        <v>105</v>
      </c>
      <c r="D50" s="283">
        <f>+'Dramakan hosqer'!D62</f>
        <v>105</v>
      </c>
      <c r="E50" s="283">
        <f t="shared" si="0"/>
        <v>0</v>
      </c>
      <c r="F50" s="282"/>
      <c r="G50" s="105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57" customFormat="1" ht="18" customHeight="1">
      <c r="A51" s="60">
        <v>19</v>
      </c>
      <c r="B51" s="284" t="s">
        <v>77</v>
      </c>
      <c r="C51" s="282">
        <v>30</v>
      </c>
      <c r="D51" s="283">
        <f>+'Dramakan hosqer'!D63</f>
        <v>24</v>
      </c>
      <c r="E51" s="283">
        <f t="shared" si="0"/>
        <v>-6</v>
      </c>
      <c r="F51" s="282"/>
      <c r="G51" s="105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57" customFormat="1" ht="18" customHeight="1">
      <c r="A52" s="60">
        <v>20</v>
      </c>
      <c r="B52" s="284" t="s">
        <v>78</v>
      </c>
      <c r="C52" s="282">
        <v>95</v>
      </c>
      <c r="D52" s="283">
        <f>+'Dramakan hosqer'!D64</f>
        <v>95</v>
      </c>
      <c r="E52" s="283">
        <f t="shared" si="0"/>
        <v>0</v>
      </c>
      <c r="F52" s="282"/>
      <c r="G52" s="6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57" customFormat="1" ht="18" customHeight="1">
      <c r="A53" s="60">
        <v>21</v>
      </c>
      <c r="B53" s="284" t="s">
        <v>48</v>
      </c>
      <c r="C53" s="282">
        <v>3</v>
      </c>
      <c r="D53" s="283">
        <f>+'Dramakan hosqer'!D65</f>
        <v>3</v>
      </c>
      <c r="E53" s="283">
        <f t="shared" si="0"/>
        <v>0</v>
      </c>
      <c r="F53" s="282"/>
      <c r="G53" s="105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57" customFormat="1" ht="18" customHeight="1">
      <c r="A54" s="60">
        <v>22</v>
      </c>
      <c r="B54" s="284" t="s">
        <v>124</v>
      </c>
      <c r="C54" s="282">
        <v>0</v>
      </c>
      <c r="D54" s="283">
        <f>+'Dramakan hosqer'!D66</f>
        <v>45</v>
      </c>
      <c r="E54" s="283">
        <f t="shared" si="0"/>
        <v>45</v>
      </c>
      <c r="F54" s="282"/>
      <c r="G54" s="105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57" customFormat="1" ht="18" hidden="1" customHeight="1">
      <c r="A55" s="60">
        <v>25</v>
      </c>
      <c r="B55" s="284" t="s">
        <v>49</v>
      </c>
      <c r="C55" s="282"/>
      <c r="D55" s="283">
        <f>+'Dramakan hosqer'!D67</f>
        <v>0</v>
      </c>
      <c r="E55" s="283">
        <f t="shared" si="0"/>
        <v>0</v>
      </c>
      <c r="F55" s="282"/>
      <c r="G55" s="105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57" customFormat="1" ht="17.45" customHeight="1">
      <c r="A56" s="60">
        <v>23</v>
      </c>
      <c r="B56" s="284" t="s">
        <v>66</v>
      </c>
      <c r="C56" s="282">
        <v>24</v>
      </c>
      <c r="D56" s="283">
        <f>+'Dramakan hosqer'!D68</f>
        <v>24</v>
      </c>
      <c r="E56" s="283">
        <f t="shared" si="0"/>
        <v>0</v>
      </c>
      <c r="F56" s="282"/>
      <c r="G56" s="105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57" customFormat="1" ht="18" hidden="1" customHeight="1">
      <c r="A57" s="60">
        <v>27</v>
      </c>
      <c r="B57" s="22" t="s">
        <v>79</v>
      </c>
      <c r="C57" s="282"/>
      <c r="D57" s="283">
        <f>+'Dramakan hosqer'!D69</f>
        <v>0</v>
      </c>
      <c r="E57" s="283">
        <f t="shared" si="0"/>
        <v>0</v>
      </c>
      <c r="F57" s="282"/>
      <c r="G57" s="105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57" customFormat="1" ht="18" hidden="1" customHeight="1">
      <c r="A58" s="60">
        <v>28</v>
      </c>
      <c r="B58" s="284" t="s">
        <v>158</v>
      </c>
      <c r="C58" s="282"/>
      <c r="D58" s="283">
        <f>+'Dramakan hosqer'!D70</f>
        <v>0</v>
      </c>
      <c r="E58" s="283">
        <f t="shared" si="0"/>
        <v>0</v>
      </c>
      <c r="F58" s="282"/>
      <c r="G58" s="105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57" customFormat="1" ht="18" customHeight="1">
      <c r="A59" s="60">
        <v>24</v>
      </c>
      <c r="B59" s="287" t="s">
        <v>299</v>
      </c>
      <c r="C59" s="282">
        <v>12</v>
      </c>
      <c r="D59" s="282">
        <f>+'Dramakan hosqer'!D71</f>
        <v>12</v>
      </c>
      <c r="E59" s="282">
        <f>D59-C59</f>
        <v>0</v>
      </c>
      <c r="F59" s="282"/>
      <c r="G59" s="105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57" customFormat="1" ht="18" customHeight="1">
      <c r="A60" s="60">
        <v>25</v>
      </c>
      <c r="B60" s="287" t="s">
        <v>300</v>
      </c>
      <c r="C60" s="282">
        <v>70</v>
      </c>
      <c r="D60" s="282">
        <f>+'Dramakan hosqer'!D72</f>
        <v>70</v>
      </c>
      <c r="E60" s="282">
        <f>D60-C60</f>
        <v>0</v>
      </c>
      <c r="F60" s="282"/>
      <c r="G60" s="105" t="s">
        <v>125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57" customFormat="1" ht="18" hidden="1" customHeight="1">
      <c r="A61" s="60">
        <v>31</v>
      </c>
      <c r="B61" s="290" t="s">
        <v>37</v>
      </c>
      <c r="C61" s="283">
        <f>SUM(C62:C64)</f>
        <v>0</v>
      </c>
      <c r="D61" s="283">
        <f>SUM(D62:D64)</f>
        <v>0</v>
      </c>
      <c r="E61" s="282">
        <f>D61-C61</f>
        <v>0</v>
      </c>
      <c r="F61" s="282"/>
      <c r="G61" s="105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156" customFormat="1" ht="18" hidden="1" customHeight="1">
      <c r="A62" s="14">
        <v>31.1</v>
      </c>
      <c r="B62" s="162" t="s">
        <v>38</v>
      </c>
      <c r="C62" s="257"/>
      <c r="D62" s="295">
        <f>+'Dramakan hosqer'!D74</f>
        <v>0</v>
      </c>
      <c r="E62" s="257">
        <f>D62-C62</f>
        <v>0</v>
      </c>
      <c r="F62" s="257"/>
      <c r="G62" s="163"/>
      <c r="H62" s="160"/>
      <c r="I62" s="160"/>
      <c r="J62" s="160"/>
      <c r="K62" s="160"/>
      <c r="L62" s="160"/>
      <c r="M62" s="160"/>
      <c r="N62" s="164"/>
      <c r="O62" s="164"/>
      <c r="P62" s="164"/>
      <c r="Q62" s="164"/>
      <c r="R62" s="164"/>
      <c r="S62" s="164"/>
      <c r="T62" s="164"/>
    </row>
    <row r="63" spans="1:20" s="156" customFormat="1" ht="18.600000000000001" hidden="1" customHeight="1">
      <c r="A63" s="14">
        <v>31.2</v>
      </c>
      <c r="B63" s="162" t="s">
        <v>51</v>
      </c>
      <c r="C63" s="257"/>
      <c r="D63" s="295">
        <f>+'Dramakan hosqer'!D75</f>
        <v>0</v>
      </c>
      <c r="E63" s="295">
        <f t="shared" si="0"/>
        <v>0</v>
      </c>
      <c r="F63" s="257"/>
      <c r="G63" s="163"/>
      <c r="H63" s="160"/>
      <c r="I63" s="160"/>
      <c r="J63" s="160"/>
      <c r="K63" s="160"/>
      <c r="L63" s="160"/>
      <c r="M63" s="160"/>
      <c r="N63" s="164"/>
      <c r="O63" s="164"/>
      <c r="P63" s="164"/>
      <c r="Q63" s="164"/>
      <c r="R63" s="164"/>
      <c r="S63" s="164"/>
      <c r="T63" s="164"/>
    </row>
    <row r="64" spans="1:20" s="156" customFormat="1" ht="18" hidden="1" customHeight="1">
      <c r="A64" s="14">
        <v>31.3</v>
      </c>
      <c r="B64" s="165" t="s">
        <v>86</v>
      </c>
      <c r="C64" s="257"/>
      <c r="D64" s="295">
        <f>+'Dramakan hosqer'!D76</f>
        <v>0</v>
      </c>
      <c r="E64" s="295">
        <f t="shared" si="0"/>
        <v>0</v>
      </c>
      <c r="F64" s="257"/>
      <c r="G64" s="163"/>
      <c r="H64" s="160"/>
      <c r="I64" s="160"/>
      <c r="J64" s="160"/>
      <c r="K64" s="160"/>
      <c r="L64" s="160"/>
      <c r="M64" s="160"/>
      <c r="N64" s="164"/>
      <c r="O64" s="164"/>
      <c r="P64" s="164"/>
      <c r="Q64" s="164"/>
      <c r="R64" s="164"/>
      <c r="S64" s="164"/>
      <c r="T64" s="164"/>
    </row>
    <row r="65" spans="1:20" s="57" customFormat="1" ht="17.45" customHeight="1">
      <c r="A65" s="70">
        <v>26</v>
      </c>
      <c r="B65" s="290" t="s">
        <v>39</v>
      </c>
      <c r="C65" s="282">
        <v>397.9</v>
      </c>
      <c r="D65" s="283">
        <f>+'Dramakan hosqer'!D77</f>
        <v>397.89999999999986</v>
      </c>
      <c r="E65" s="283">
        <f t="shared" si="0"/>
        <v>0</v>
      </c>
      <c r="F65" s="282"/>
      <c r="G65" s="105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57" customFormat="1" ht="18" hidden="1" customHeight="1">
      <c r="A66" s="70">
        <v>33</v>
      </c>
      <c r="B66" s="285" t="s">
        <v>87</v>
      </c>
      <c r="C66" s="282"/>
      <c r="D66" s="283">
        <f>+'Dramakan hosqer'!D78</f>
        <v>0</v>
      </c>
      <c r="E66" s="283">
        <f t="shared" si="0"/>
        <v>0</v>
      </c>
      <c r="F66" s="282"/>
      <c r="G66" s="105" t="s">
        <v>233</v>
      </c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57" customFormat="1" ht="21.75" customHeight="1">
      <c r="A67" s="161" t="s">
        <v>59</v>
      </c>
      <c r="B67" s="13" t="s">
        <v>62</v>
      </c>
      <c r="C67" s="291">
        <f>+C68+C75</f>
        <v>247</v>
      </c>
      <c r="D67" s="291">
        <f>+D68+D75</f>
        <v>176.5</v>
      </c>
      <c r="E67" s="291">
        <f t="shared" si="0"/>
        <v>-70.5</v>
      </c>
      <c r="F67" s="256"/>
      <c r="G67" s="105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57" customFormat="1" ht="24" customHeight="1">
      <c r="A68" s="70">
        <v>1</v>
      </c>
      <c r="B68" s="292" t="s">
        <v>92</v>
      </c>
      <c r="C68" s="283">
        <f>SUM(C69:C74)</f>
        <v>247</v>
      </c>
      <c r="D68" s="283">
        <f>SUM(D69:D74)</f>
        <v>176.5</v>
      </c>
      <c r="E68" s="283">
        <f t="shared" si="0"/>
        <v>-70.5</v>
      </c>
      <c r="F68" s="282"/>
      <c r="G68" s="105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57" customFormat="1" ht="2.4500000000000002" hidden="1" customHeight="1">
      <c r="A69" s="70">
        <v>1.1000000000000001</v>
      </c>
      <c r="B69" s="293" t="s">
        <v>88</v>
      </c>
      <c r="C69" s="282"/>
      <c r="D69" s="283">
        <f>+'Dramakan hosqer'!D81</f>
        <v>0</v>
      </c>
      <c r="E69" s="283">
        <f t="shared" ref="E69:E82" si="2">D69-C69</f>
        <v>0</v>
      </c>
      <c r="F69" s="282"/>
      <c r="G69" s="105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57" customFormat="1" ht="17.25" customHeight="1">
      <c r="A70" s="70">
        <v>1.1000000000000001</v>
      </c>
      <c r="B70" s="293" t="s">
        <v>89</v>
      </c>
      <c r="C70" s="282">
        <v>110</v>
      </c>
      <c r="D70" s="283">
        <f>+'Dramakan hosqer'!D82</f>
        <v>104</v>
      </c>
      <c r="E70" s="283">
        <f>D70-C70</f>
        <v>-6</v>
      </c>
      <c r="F70" s="282"/>
      <c r="G70" s="105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57" customFormat="1" ht="18" customHeight="1">
      <c r="A71" s="70">
        <v>1.2</v>
      </c>
      <c r="B71" s="293" t="s">
        <v>90</v>
      </c>
      <c r="C71" s="282">
        <v>43</v>
      </c>
      <c r="D71" s="283">
        <f>+'Dramakan hosqer'!D83</f>
        <v>42.5</v>
      </c>
      <c r="E71" s="283">
        <f t="shared" si="2"/>
        <v>-0.5</v>
      </c>
      <c r="F71" s="282"/>
      <c r="G71" s="105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57" customFormat="1" ht="18" customHeight="1">
      <c r="A72" s="70">
        <v>1.3</v>
      </c>
      <c r="B72" s="293" t="s">
        <v>67</v>
      </c>
      <c r="C72" s="282">
        <v>94</v>
      </c>
      <c r="D72" s="283">
        <f>+'Dramakan hosqer'!D84</f>
        <v>30</v>
      </c>
      <c r="E72" s="283">
        <f t="shared" si="2"/>
        <v>-64</v>
      </c>
      <c r="F72" s="282"/>
      <c r="G72" s="105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57" customFormat="1" ht="0.6" customHeight="1">
      <c r="A73" s="70">
        <v>1.5</v>
      </c>
      <c r="B73" s="294" t="s">
        <v>68</v>
      </c>
      <c r="C73" s="282"/>
      <c r="D73" s="282">
        <f>+'Dramakan hosqer'!D85</f>
        <v>0</v>
      </c>
      <c r="E73" s="282">
        <f>D73-C73</f>
        <v>0</v>
      </c>
      <c r="F73" s="282"/>
      <c r="G73" s="105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71" customFormat="1" ht="18" hidden="1" customHeight="1">
      <c r="A74" s="70">
        <v>1.6</v>
      </c>
      <c r="B74" s="294"/>
      <c r="C74" s="282"/>
      <c r="D74" s="282">
        <f>+'Dramakan hosqer'!D86</f>
        <v>0</v>
      </c>
      <c r="E74" s="282">
        <f>D74-C74</f>
        <v>0</v>
      </c>
      <c r="F74" s="282"/>
      <c r="G74" s="56" t="s">
        <v>126</v>
      </c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71" customFormat="1" ht="39.6" hidden="1" customHeight="1">
      <c r="A75" s="70">
        <v>2</v>
      </c>
      <c r="B75" s="293" t="s">
        <v>91</v>
      </c>
      <c r="C75" s="283">
        <f>SUM(C76:C78)</f>
        <v>0</v>
      </c>
      <c r="D75" s="283">
        <f>SUM(D76:D78)</f>
        <v>0</v>
      </c>
      <c r="E75" s="282">
        <f>D75-C75</f>
        <v>0</v>
      </c>
      <c r="F75" s="282"/>
      <c r="G75" s="105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94" customFormat="1" ht="18.600000000000001" hidden="1" customHeight="1">
      <c r="A76" s="70">
        <v>2.1</v>
      </c>
      <c r="B76" s="292" t="s">
        <v>64</v>
      </c>
      <c r="C76" s="282"/>
      <c r="D76" s="283">
        <f>+'Dramakan hosqer'!D88</f>
        <v>0</v>
      </c>
      <c r="E76" s="283">
        <f t="shared" si="2"/>
        <v>0</v>
      </c>
      <c r="F76" s="282"/>
      <c r="G76" s="183"/>
      <c r="H76" s="110"/>
      <c r="I76" s="101"/>
      <c r="J76" s="101"/>
      <c r="K76" s="101"/>
      <c r="L76" s="101"/>
      <c r="M76" s="101"/>
      <c r="N76" s="101"/>
      <c r="O76" s="93"/>
      <c r="P76" s="93"/>
      <c r="Q76" s="93"/>
    </row>
    <row r="77" spans="1:20" s="57" customFormat="1" ht="19.149999999999999" hidden="1" customHeight="1">
      <c r="A77" s="70">
        <v>2.2000000000000002</v>
      </c>
      <c r="B77" s="292" t="s">
        <v>63</v>
      </c>
      <c r="C77" s="282"/>
      <c r="D77" s="283">
        <f>+'Dramakan hosqer'!D89</f>
        <v>0</v>
      </c>
      <c r="E77" s="283">
        <f t="shared" si="2"/>
        <v>0</v>
      </c>
      <c r="F77" s="282"/>
      <c r="G77" s="105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57" customFormat="1" ht="18" hidden="1" customHeight="1">
      <c r="A78" s="70">
        <v>2.2999999999999998</v>
      </c>
      <c r="B78" s="292" t="s">
        <v>52</v>
      </c>
      <c r="C78" s="282"/>
      <c r="D78" s="283">
        <f>+'Dramakan hosqer'!D90</f>
        <v>0</v>
      </c>
      <c r="E78" s="283">
        <f t="shared" si="2"/>
        <v>0</v>
      </c>
      <c r="F78" s="282"/>
      <c r="G78" s="105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57" customFormat="1" ht="38.25" customHeight="1">
      <c r="A79" s="161" t="s">
        <v>60</v>
      </c>
      <c r="B79" s="13" t="s">
        <v>155</v>
      </c>
      <c r="C79" s="291">
        <f>SUM(C80:C81)</f>
        <v>485.5</v>
      </c>
      <c r="D79" s="291">
        <f>SUM(D80:D81)</f>
        <v>0</v>
      </c>
      <c r="E79" s="291">
        <f t="shared" si="2"/>
        <v>-485.5</v>
      </c>
      <c r="F79" s="256"/>
      <c r="G79" s="105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57" customFormat="1" ht="20.45" customHeight="1">
      <c r="A80" s="70">
        <v>1</v>
      </c>
      <c r="B80" s="288" t="str">
        <f>+'Dramakan hosqer'!B92</f>
        <v>Սննդի գծով</v>
      </c>
      <c r="C80" s="282">
        <v>485.5</v>
      </c>
      <c r="D80" s="283">
        <f>+'Dramakan hosqer'!D92</f>
        <v>0</v>
      </c>
      <c r="E80" s="282">
        <f>D80-C80</f>
        <v>-485.5</v>
      </c>
      <c r="F80" s="282"/>
      <c r="G80" s="105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69" customFormat="1" ht="7.9" hidden="1" customHeight="1">
      <c r="A81" s="70">
        <v>2</v>
      </c>
      <c r="B81" s="288">
        <f>+'Dramakan hosqer'!B93</f>
        <v>0</v>
      </c>
      <c r="C81" s="282"/>
      <c r="D81" s="283">
        <f>+'Dramakan hosqer'!D93</f>
        <v>0</v>
      </c>
      <c r="E81" s="282">
        <f>D81-C81</f>
        <v>0</v>
      </c>
      <c r="F81" s="282"/>
      <c r="G81" s="105"/>
      <c r="H81" s="104"/>
      <c r="I81" s="104"/>
      <c r="J81" s="104"/>
      <c r="K81" s="104"/>
      <c r="L81" s="104"/>
      <c r="M81" s="104"/>
      <c r="N81" s="99"/>
      <c r="O81" s="99"/>
      <c r="P81" s="99"/>
      <c r="Q81" s="99"/>
      <c r="R81" s="99"/>
      <c r="S81" s="99"/>
      <c r="T81" s="99"/>
    </row>
    <row r="82" spans="1:20" s="39" customFormat="1" ht="43.5" customHeight="1">
      <c r="A82" s="12" t="s">
        <v>40</v>
      </c>
      <c r="B82" s="13" t="s">
        <v>41</v>
      </c>
      <c r="C82" s="291">
        <f>C6+C7-C23</f>
        <v>0</v>
      </c>
      <c r="D82" s="291">
        <f>D6+D7-D23</f>
        <v>9562.6000000000058</v>
      </c>
      <c r="E82" s="291">
        <f t="shared" si="2"/>
        <v>9562.6000000000058</v>
      </c>
      <c r="F82" s="256"/>
      <c r="G82" s="135"/>
      <c r="H82" s="122"/>
      <c r="I82" s="122"/>
      <c r="J82" s="122"/>
      <c r="K82" s="122"/>
      <c r="L82" s="122"/>
      <c r="M82" s="122"/>
      <c r="N82" s="128"/>
      <c r="O82" s="128"/>
      <c r="P82" s="128"/>
      <c r="Q82" s="128"/>
      <c r="R82" s="128"/>
      <c r="S82" s="128"/>
      <c r="T82" s="128"/>
    </row>
    <row r="83" spans="1:20" s="22" customFormat="1" ht="46.5" customHeight="1">
      <c r="A83" s="20"/>
      <c r="B83" s="20"/>
      <c r="C83" s="20"/>
      <c r="D83" s="20"/>
      <c r="E83" s="20"/>
      <c r="F83" s="20"/>
      <c r="G83" s="131"/>
      <c r="H83" s="116"/>
      <c r="I83" s="116"/>
      <c r="J83" s="116"/>
      <c r="K83" s="116"/>
      <c r="L83" s="116"/>
      <c r="M83" s="116"/>
      <c r="N83" s="124"/>
      <c r="O83" s="124"/>
      <c r="P83" s="124"/>
      <c r="Q83" s="124"/>
      <c r="R83" s="124"/>
      <c r="S83" s="124"/>
      <c r="T83" s="124"/>
    </row>
    <row r="84" spans="1:20" s="22" customFormat="1" ht="25.5" customHeight="1">
      <c r="B84" s="18" t="s">
        <v>2</v>
      </c>
      <c r="C84" s="20"/>
      <c r="D84" s="512" t="str">
        <f>+'Ekamut-caxs'!C80</f>
        <v>Ն․ Հովհաննիսյան</v>
      </c>
      <c r="E84" s="509"/>
      <c r="F84" s="122"/>
      <c r="G84" s="131"/>
      <c r="H84" s="116"/>
      <c r="I84" s="116"/>
      <c r="J84" s="116"/>
      <c r="K84" s="116"/>
      <c r="L84" s="116"/>
      <c r="M84" s="116"/>
      <c r="N84" s="124"/>
      <c r="O84" s="124"/>
      <c r="P84" s="124"/>
      <c r="Q84" s="124"/>
      <c r="R84" s="124"/>
      <c r="S84" s="124"/>
      <c r="T84" s="124"/>
    </row>
    <row r="85" spans="1:20" ht="13.5" customHeight="1">
      <c r="A85" s="22"/>
      <c r="B85" s="22" t="s">
        <v>4</v>
      </c>
      <c r="C85" s="22"/>
      <c r="D85" s="511" t="s">
        <v>97</v>
      </c>
      <c r="E85" s="511"/>
      <c r="F85" s="337"/>
    </row>
    <row r="86" spans="1:20" s="19" customFormat="1" ht="22.5" customHeight="1">
      <c r="A86" s="20"/>
      <c r="B86" s="39" t="s">
        <v>6</v>
      </c>
      <c r="C86" s="20"/>
      <c r="D86" s="509" t="str">
        <f>+'Ekamut-caxs'!C82</f>
        <v>Հ․ Ղանթարչյան</v>
      </c>
      <c r="E86" s="509"/>
      <c r="F86" s="122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 ht="12" customHeight="1">
      <c r="A87" s="20"/>
      <c r="B87" s="20"/>
      <c r="C87" s="20"/>
      <c r="D87" s="511" t="s">
        <v>97</v>
      </c>
      <c r="E87" s="511"/>
      <c r="F87" s="337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A88" s="20"/>
      <c r="B88" s="157" t="s">
        <v>1</v>
      </c>
      <c r="C88" s="20"/>
      <c r="D88" s="20"/>
      <c r="E88" s="20"/>
      <c r="F88" s="20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7:20" s="19" customFormat="1"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7:20" s="19" customFormat="1"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7:20" s="19" customFormat="1"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7:20" s="19" customFormat="1"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7:20" s="19" customFormat="1"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7:20" s="19" customFormat="1"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7:20" s="19" customFormat="1"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7:20" s="19" customFormat="1"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7:20" s="19" customFormat="1"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7:20" s="19" customFormat="1"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7:20" s="19" customFormat="1"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7:20" s="19" customFormat="1"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7:20" s="19" customFormat="1"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7:20" s="19" customFormat="1"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7:20" s="19" customFormat="1"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7:20" s="19" customFormat="1"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7:20" s="19" customFormat="1"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7:20" s="19" customFormat="1"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7:20" s="19" customFormat="1"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7:20" s="19" customFormat="1"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7:20" s="19" customFormat="1"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7:20" s="19" customFormat="1"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7:20" s="19" customFormat="1"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E33" sqref="E3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4" customFormat="1" ht="22.5" customHeight="1">
      <c r="A1" s="517" t="s">
        <v>71</v>
      </c>
      <c r="B1" s="517"/>
      <c r="C1" s="517"/>
      <c r="D1" s="517"/>
      <c r="E1" s="517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138" customFormat="1" ht="26.25" customHeight="1">
      <c r="A2" s="518" t="str">
        <f>+'Ekamut-caxs'!A14:D14</f>
        <v xml:space="preserve">«Երևանի «Արևամանուկ» հ․163 մսուր-մանկապարտեզ» ՀՈԱԿ-ի </v>
      </c>
      <c r="B2" s="519"/>
      <c r="C2" s="519"/>
      <c r="D2" s="519"/>
      <c r="E2" s="5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8" customFormat="1" ht="24" customHeight="1">
      <c r="A3" s="520" t="s">
        <v>160</v>
      </c>
      <c r="B3" s="520"/>
      <c r="C3" s="520"/>
      <c r="D3" s="520"/>
      <c r="E3" s="52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8" customFormat="1" ht="16.5" customHeight="1">
      <c r="A4" s="521" t="s">
        <v>255</v>
      </c>
      <c r="B4" s="521"/>
      <c r="C4" s="521"/>
      <c r="D4" s="521"/>
      <c r="E4" s="521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3.5" customHeight="1">
      <c r="D5" s="209"/>
      <c r="E5" s="209" t="s">
        <v>150</v>
      </c>
    </row>
    <row r="6" spans="1:22" s="214" customFormat="1" ht="56.25" customHeight="1">
      <c r="A6" s="210" t="s">
        <v>3</v>
      </c>
      <c r="B6" s="211" t="s">
        <v>161</v>
      </c>
      <c r="C6" s="210" t="s">
        <v>162</v>
      </c>
      <c r="D6" s="210" t="s">
        <v>163</v>
      </c>
      <c r="E6" s="212" t="s">
        <v>164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8" customFormat="1" ht="21" customHeight="1">
      <c r="A7" s="522" t="s">
        <v>165</v>
      </c>
      <c r="B7" s="523"/>
      <c r="C7" s="523"/>
      <c r="D7" s="239"/>
      <c r="E7" s="23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9" customFormat="1" ht="21.6" hidden="1" customHeight="1">
      <c r="A8" s="215">
        <v>1</v>
      </c>
      <c r="B8" s="216" t="s">
        <v>166</v>
      </c>
      <c r="C8" s="215"/>
      <c r="D8" s="217">
        <f>SUM(D9:D29)</f>
        <v>0</v>
      </c>
      <c r="E8" s="21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219">
        <v>1.1000000000000001</v>
      </c>
      <c r="B9" s="220" t="s">
        <v>167</v>
      </c>
      <c r="C9" s="219" t="s">
        <v>168</v>
      </c>
      <c r="D9" s="31"/>
      <c r="E9" s="31"/>
    </row>
    <row r="10" spans="1:22" ht="10.15" hidden="1" customHeight="1">
      <c r="A10" s="219">
        <v>1.2</v>
      </c>
      <c r="B10" s="220" t="s">
        <v>169</v>
      </c>
      <c r="C10" s="219" t="s">
        <v>170</v>
      </c>
      <c r="D10" s="31"/>
      <c r="E10" s="31"/>
    </row>
    <row r="11" spans="1:22" ht="27" hidden="1" customHeight="1">
      <c r="A11" s="219">
        <v>1.3</v>
      </c>
      <c r="B11" s="220" t="s">
        <v>171</v>
      </c>
      <c r="C11" s="219" t="s">
        <v>172</v>
      </c>
      <c r="D11" s="31"/>
      <c r="E11" s="31"/>
    </row>
    <row r="12" spans="1:22" ht="27" hidden="1" customHeight="1">
      <c r="A12" s="219">
        <v>1.4</v>
      </c>
      <c r="B12" s="221" t="s">
        <v>173</v>
      </c>
      <c r="C12" s="222" t="s">
        <v>174</v>
      </c>
      <c r="D12" s="31"/>
      <c r="E12" s="31"/>
    </row>
    <row r="13" spans="1:22" ht="27" hidden="1" customHeight="1">
      <c r="A13" s="219">
        <v>1.5</v>
      </c>
      <c r="B13" s="221"/>
      <c r="C13" s="219" t="s">
        <v>175</v>
      </c>
      <c r="D13" s="31"/>
      <c r="E13" s="31"/>
    </row>
    <row r="14" spans="1:22" ht="18" hidden="1" customHeight="1">
      <c r="A14" s="219">
        <v>1.6</v>
      </c>
      <c r="B14" s="220" t="s">
        <v>226</v>
      </c>
      <c r="C14" s="219" t="s">
        <v>176</v>
      </c>
      <c r="D14" s="31"/>
      <c r="E14" s="31"/>
    </row>
    <row r="15" spans="1:22" ht="33.6" hidden="1" customHeight="1">
      <c r="A15" s="219">
        <v>1.7</v>
      </c>
      <c r="B15" s="221"/>
      <c r="C15" s="219" t="s">
        <v>200</v>
      </c>
      <c r="D15" s="31"/>
      <c r="E15" s="31"/>
    </row>
    <row r="16" spans="1:22" ht="22.15" hidden="1" customHeight="1">
      <c r="A16" s="219">
        <v>1.8</v>
      </c>
      <c r="B16" s="221"/>
      <c r="C16" s="223" t="s">
        <v>199</v>
      </c>
      <c r="D16" s="31"/>
      <c r="E16" s="31"/>
    </row>
    <row r="17" spans="1:22" ht="18" hidden="1" customHeight="1">
      <c r="A17" s="219">
        <v>1.9</v>
      </c>
      <c r="B17" s="221"/>
      <c r="C17" s="223"/>
      <c r="D17" s="31"/>
      <c r="E17" s="31"/>
    </row>
    <row r="18" spans="1:22" ht="18" hidden="1" customHeight="1">
      <c r="A18" s="224">
        <v>2</v>
      </c>
      <c r="B18" s="221"/>
      <c r="C18" s="223"/>
      <c r="D18" s="31"/>
      <c r="E18" s="31"/>
    </row>
    <row r="19" spans="1:22" ht="18" hidden="1" customHeight="1">
      <c r="A19" s="219">
        <v>2.1</v>
      </c>
      <c r="B19" s="221"/>
      <c r="C19" s="223"/>
      <c r="D19" s="31"/>
      <c r="E19" s="31"/>
    </row>
    <row r="20" spans="1:22" ht="18" hidden="1" customHeight="1">
      <c r="A20" s="219">
        <v>2.2000000000000002</v>
      </c>
      <c r="B20" s="221"/>
      <c r="C20" s="223"/>
      <c r="D20" s="31"/>
      <c r="E20" s="31"/>
    </row>
    <row r="21" spans="1:22" ht="18" hidden="1" customHeight="1">
      <c r="A21" s="219">
        <v>2.2999999999999998</v>
      </c>
      <c r="B21" s="221"/>
      <c r="C21" s="223"/>
      <c r="D21" s="31"/>
      <c r="E21" s="31"/>
    </row>
    <row r="22" spans="1:22" ht="27.6" hidden="1" customHeight="1">
      <c r="A22" s="219">
        <v>2.4</v>
      </c>
      <c r="B22" s="221"/>
      <c r="C22" s="223"/>
      <c r="D22" s="31"/>
      <c r="E22" s="31"/>
    </row>
    <row r="23" spans="1:22" ht="27.6" hidden="1" customHeight="1">
      <c r="A23" s="219">
        <v>2.5</v>
      </c>
      <c r="B23" s="221" t="s">
        <v>177</v>
      </c>
      <c r="C23" s="219" t="s">
        <v>38</v>
      </c>
      <c r="D23" s="31"/>
      <c r="E23" s="31"/>
    </row>
    <row r="24" spans="1:22" ht="27.6" hidden="1" customHeight="1">
      <c r="A24" s="219">
        <v>2.6</v>
      </c>
      <c r="B24" s="221" t="s">
        <v>177</v>
      </c>
      <c r="C24" s="219" t="s">
        <v>51</v>
      </c>
      <c r="D24" s="31"/>
      <c r="E24" s="31"/>
    </row>
    <row r="25" spans="1:22" ht="1.1499999999999999" hidden="1" customHeight="1">
      <c r="A25" s="219">
        <v>2.7</v>
      </c>
      <c r="B25" s="221" t="s">
        <v>177</v>
      </c>
      <c r="C25" s="219" t="s">
        <v>178</v>
      </c>
      <c r="D25" s="31"/>
      <c r="E25" s="31"/>
    </row>
    <row r="26" spans="1:22" ht="27.6" hidden="1" customHeight="1">
      <c r="A26" s="219">
        <v>2.8</v>
      </c>
      <c r="B26" s="221" t="s">
        <v>177</v>
      </c>
      <c r="C26" s="219" t="s">
        <v>179</v>
      </c>
      <c r="D26" s="31"/>
      <c r="E26" s="31"/>
    </row>
    <row r="27" spans="1:22" ht="27" hidden="1" customHeight="1">
      <c r="A27" s="219">
        <v>2.9</v>
      </c>
      <c r="B27" s="220" t="s">
        <v>180</v>
      </c>
      <c r="C27" s="219" t="s">
        <v>181</v>
      </c>
      <c r="D27" s="31"/>
      <c r="E27" s="31"/>
    </row>
    <row r="28" spans="1:22" ht="25.9" hidden="1" customHeight="1">
      <c r="A28" s="225">
        <v>2.1</v>
      </c>
      <c r="B28" s="221" t="s">
        <v>182</v>
      </c>
      <c r="C28" s="219" t="s">
        <v>183</v>
      </c>
      <c r="D28" s="31"/>
      <c r="E28" s="31"/>
    </row>
    <row r="29" spans="1:22" ht="25.9" hidden="1" customHeight="1">
      <c r="A29" s="225">
        <v>2.11</v>
      </c>
      <c r="B29" s="221"/>
      <c r="C29" s="223" t="s">
        <v>184</v>
      </c>
      <c r="D29" s="31"/>
      <c r="E29" s="31"/>
    </row>
    <row r="30" spans="1:22" s="179" customFormat="1" ht="34.15" hidden="1" customHeight="1">
      <c r="A30" s="215">
        <v>2</v>
      </c>
      <c r="B30" s="226" t="s">
        <v>185</v>
      </c>
      <c r="C30" s="215"/>
      <c r="D30" s="217">
        <f>SUM(D31:D33)</f>
        <v>0</v>
      </c>
      <c r="E30" s="21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19">
        <v>2.1</v>
      </c>
      <c r="B31" s="221"/>
      <c r="C31" s="219" t="s">
        <v>186</v>
      </c>
      <c r="D31" s="31"/>
      <c r="E31" s="31"/>
    </row>
    <row r="32" spans="1:22" ht="21" hidden="1" customHeight="1">
      <c r="A32" s="219">
        <v>2.2000000000000002</v>
      </c>
      <c r="B32" s="221" t="s">
        <v>187</v>
      </c>
      <c r="C32" s="219" t="s">
        <v>188</v>
      </c>
      <c r="D32" s="31"/>
      <c r="E32" s="31"/>
    </row>
    <row r="33" spans="1:22" ht="25.9" hidden="1" customHeight="1">
      <c r="A33" s="219">
        <v>2.2999999999999998</v>
      </c>
      <c r="B33" s="221" t="s">
        <v>187</v>
      </c>
      <c r="C33" s="219" t="s">
        <v>189</v>
      </c>
      <c r="D33" s="31"/>
      <c r="E33" s="227"/>
    </row>
    <row r="34" spans="1:22" s="204" customFormat="1" ht="21.75" customHeight="1">
      <c r="A34" s="59"/>
      <c r="B34" s="228" t="s">
        <v>73</v>
      </c>
      <c r="C34" s="229"/>
      <c r="D34" s="230">
        <f>D8+D30</f>
        <v>0</v>
      </c>
      <c r="E34" s="231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138" customFormat="1" ht="33.75" customHeight="1">
      <c r="A35" s="522" t="s">
        <v>190</v>
      </c>
      <c r="B35" s="523"/>
      <c r="C35" s="523"/>
      <c r="D35" s="239"/>
      <c r="E35" s="23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19">
        <v>1.1000000000000001</v>
      </c>
      <c r="B36" s="220" t="s">
        <v>167</v>
      </c>
      <c r="C36" s="219" t="s">
        <v>168</v>
      </c>
      <c r="D36" s="31">
        <v>280.2</v>
      </c>
      <c r="E36" s="31"/>
    </row>
    <row r="37" spans="1:22" ht="26.45" customHeight="1">
      <c r="A37" s="219">
        <v>1.2</v>
      </c>
      <c r="B37" s="220" t="s">
        <v>169</v>
      </c>
      <c r="C37" s="219" t="s">
        <v>170</v>
      </c>
      <c r="D37" s="31">
        <v>92.6</v>
      </c>
      <c r="E37" s="31"/>
    </row>
    <row r="38" spans="1:22" ht="21" customHeight="1">
      <c r="A38" s="219">
        <v>1.3</v>
      </c>
      <c r="B38" s="220" t="s">
        <v>171</v>
      </c>
      <c r="C38" s="219" t="s">
        <v>172</v>
      </c>
      <c r="D38" s="31">
        <v>14.6</v>
      </c>
      <c r="E38" s="31"/>
    </row>
    <row r="39" spans="1:22" ht="21" hidden="1" customHeight="1">
      <c r="A39" s="219">
        <v>1.4</v>
      </c>
      <c r="B39" s="221" t="s">
        <v>173</v>
      </c>
      <c r="C39" s="222" t="s">
        <v>174</v>
      </c>
      <c r="D39" s="31"/>
      <c r="E39" s="31"/>
    </row>
    <row r="40" spans="1:22" ht="21" hidden="1" customHeight="1">
      <c r="A40" s="219">
        <v>1.5</v>
      </c>
      <c r="B40" s="221"/>
      <c r="C40" s="219" t="s">
        <v>175</v>
      </c>
      <c r="D40" s="31"/>
      <c r="E40" s="31"/>
    </row>
    <row r="41" spans="1:22" ht="19.899999999999999" customHeight="1">
      <c r="A41" s="219">
        <v>1.4</v>
      </c>
      <c r="B41" s="220" t="s">
        <v>301</v>
      </c>
      <c r="C41" s="219" t="s">
        <v>176</v>
      </c>
      <c r="D41" s="31">
        <v>10.5</v>
      </c>
      <c r="E41" s="31"/>
    </row>
    <row r="42" spans="1:22" ht="33.6" hidden="1" customHeight="1">
      <c r="A42" s="219">
        <v>1.7</v>
      </c>
      <c r="B42" s="221"/>
      <c r="C42" s="219" t="s">
        <v>200</v>
      </c>
      <c r="D42" s="31"/>
      <c r="E42" s="31"/>
    </row>
    <row r="43" spans="1:22" ht="22.9" hidden="1" customHeight="1">
      <c r="A43" s="219">
        <v>1.8</v>
      </c>
      <c r="B43" s="221"/>
      <c r="C43" s="223" t="s">
        <v>199</v>
      </c>
      <c r="D43" s="31"/>
      <c r="E43" s="31"/>
    </row>
    <row r="44" spans="1:22" ht="22.9" hidden="1" customHeight="1">
      <c r="A44" s="219">
        <v>1.9</v>
      </c>
      <c r="B44" s="221"/>
      <c r="C44" s="223"/>
      <c r="D44" s="31"/>
      <c r="E44" s="31"/>
    </row>
    <row r="45" spans="1:22" ht="22.9" hidden="1" customHeight="1">
      <c r="A45" s="224">
        <v>2</v>
      </c>
      <c r="B45" s="221"/>
      <c r="C45" s="223"/>
      <c r="D45" s="31"/>
      <c r="E45" s="31"/>
    </row>
    <row r="46" spans="1:22" ht="22.9" hidden="1" customHeight="1">
      <c r="A46" s="219">
        <v>2.1</v>
      </c>
      <c r="B46" s="221"/>
      <c r="C46" s="223"/>
      <c r="D46" s="31"/>
      <c r="E46" s="31"/>
    </row>
    <row r="47" spans="1:22" ht="21" hidden="1" customHeight="1">
      <c r="A47" s="219">
        <v>2.2000000000000002</v>
      </c>
      <c r="B47" s="221" t="s">
        <v>177</v>
      </c>
      <c r="C47" s="219" t="s">
        <v>38</v>
      </c>
      <c r="D47" s="31"/>
      <c r="E47" s="31"/>
    </row>
    <row r="48" spans="1:22" ht="21" hidden="1" customHeight="1">
      <c r="A48" s="219">
        <v>2.2999999999999998</v>
      </c>
      <c r="B48" s="221" t="s">
        <v>177</v>
      </c>
      <c r="C48" s="219" t="s">
        <v>51</v>
      </c>
      <c r="D48" s="31"/>
      <c r="E48" s="31"/>
    </row>
    <row r="49" spans="1:22" ht="21" hidden="1" customHeight="1">
      <c r="A49" s="219">
        <v>2.4</v>
      </c>
      <c r="B49" s="221" t="s">
        <v>177</v>
      </c>
      <c r="C49" s="219" t="s">
        <v>178</v>
      </c>
      <c r="D49" s="31"/>
      <c r="E49" s="31"/>
    </row>
    <row r="50" spans="1:22" ht="24" hidden="1" customHeight="1">
      <c r="A50" s="219">
        <v>2.5</v>
      </c>
      <c r="B50" s="221" t="s">
        <v>177</v>
      </c>
      <c r="C50" s="219" t="s">
        <v>179</v>
      </c>
      <c r="D50" s="31"/>
      <c r="E50" s="31"/>
    </row>
    <row r="51" spans="1:22" ht="24" hidden="1" customHeight="1">
      <c r="A51" s="219">
        <v>2.6</v>
      </c>
      <c r="B51" s="220" t="s">
        <v>180</v>
      </c>
      <c r="C51" s="219" t="s">
        <v>181</v>
      </c>
      <c r="D51" s="31"/>
      <c r="E51" s="31"/>
    </row>
    <row r="52" spans="1:22" ht="24" hidden="1" customHeight="1">
      <c r="A52" s="219">
        <v>2.7</v>
      </c>
      <c r="B52" s="221" t="s">
        <v>182</v>
      </c>
      <c r="C52" s="219" t="s">
        <v>183</v>
      </c>
      <c r="D52" s="31"/>
      <c r="E52" s="31"/>
    </row>
    <row r="53" spans="1:22" ht="24" hidden="1" customHeight="1">
      <c r="A53" s="219">
        <v>2.8</v>
      </c>
      <c r="B53" s="221"/>
      <c r="C53" s="223" t="s">
        <v>184</v>
      </c>
      <c r="D53" s="31"/>
      <c r="E53" s="31"/>
    </row>
    <row r="54" spans="1:22" ht="33" customHeight="1">
      <c r="A54" s="219"/>
      <c r="B54" s="216" t="s">
        <v>191</v>
      </c>
      <c r="C54" s="30"/>
      <c r="D54" s="217">
        <f>SUM(D55:D58)</f>
        <v>1954.7</v>
      </c>
      <c r="E54" s="31"/>
      <c r="F54" s="330">
        <f>SUM(D36:D53)</f>
        <v>397.9</v>
      </c>
      <c r="G54" s="330">
        <f>+D59-D54-F54</f>
        <v>0</v>
      </c>
    </row>
    <row r="55" spans="1:22" ht="33" customHeight="1">
      <c r="A55" s="219">
        <v>1.1000000000000001</v>
      </c>
      <c r="B55" s="258"/>
      <c r="C55" s="259" t="s">
        <v>198</v>
      </c>
      <c r="D55" s="224">
        <v>1954.7</v>
      </c>
      <c r="E55" s="31"/>
    </row>
    <row r="56" spans="1:22" ht="0.6" customHeight="1">
      <c r="A56" s="219">
        <v>1.2</v>
      </c>
      <c r="B56" s="232"/>
      <c r="C56" s="219" t="s">
        <v>186</v>
      </c>
      <c r="D56" s="31"/>
      <c r="E56" s="219"/>
    </row>
    <row r="57" spans="1:22" ht="24.6" hidden="1" customHeight="1">
      <c r="A57" s="219">
        <v>1.3</v>
      </c>
      <c r="B57" s="221" t="s">
        <v>182</v>
      </c>
      <c r="C57" s="219" t="s">
        <v>188</v>
      </c>
      <c r="D57" s="31"/>
      <c r="E57" s="31"/>
    </row>
    <row r="58" spans="1:22" ht="24.6" hidden="1" customHeight="1">
      <c r="A58" s="219">
        <v>1.4</v>
      </c>
      <c r="B58" s="221" t="s">
        <v>182</v>
      </c>
      <c r="C58" s="219" t="s">
        <v>189</v>
      </c>
      <c r="D58" s="31"/>
      <c r="E58" s="31"/>
    </row>
    <row r="59" spans="1:22" s="204" customFormat="1" ht="29.25" customHeight="1">
      <c r="A59" s="233"/>
      <c r="B59" s="228" t="s">
        <v>73</v>
      </c>
      <c r="C59" s="234"/>
      <c r="D59" s="235">
        <f>SUM(D36:D54)</f>
        <v>2352.6</v>
      </c>
      <c r="E59" s="236"/>
      <c r="F59" s="430">
        <f>+D59-D55</f>
        <v>397.89999999999986</v>
      </c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/>
    <row r="61" spans="1:22" ht="39" customHeight="1">
      <c r="C61" s="237" t="s">
        <v>192</v>
      </c>
    </row>
    <row r="62" spans="1:22" ht="59.25" customHeight="1">
      <c r="A62" s="238">
        <v>1</v>
      </c>
      <c r="B62" s="239" t="s">
        <v>256</v>
      </c>
      <c r="C62" s="235">
        <v>1130.4000000000001</v>
      </c>
      <c r="D62" s="513" t="s">
        <v>193</v>
      </c>
      <c r="E62" s="514"/>
    </row>
    <row r="63" spans="1:22" ht="36.75" customHeight="1"/>
    <row r="64" spans="1:22" s="179" customFormat="1" ht="25.5" customHeight="1">
      <c r="A64" s="240"/>
      <c r="B64" s="203" t="s">
        <v>2</v>
      </c>
      <c r="C64" s="241"/>
      <c r="D64" s="515" t="str">
        <f>+'Ekamut-caxs'!C80</f>
        <v>Ն․ Հովհաննիսյան</v>
      </c>
      <c r="E64" s="51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9" customFormat="1" ht="12.75" customHeight="1">
      <c r="A65" s="240"/>
      <c r="C65" s="242"/>
      <c r="D65" s="516" t="s">
        <v>97</v>
      </c>
      <c r="E65" s="51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9" customFormat="1" ht="22.5" customHeight="1">
      <c r="A66" s="240"/>
      <c r="B66" s="203" t="s">
        <v>6</v>
      </c>
      <c r="C66" s="241"/>
      <c r="D66" s="515" t="str">
        <f>+'Ekamut-caxs'!C82</f>
        <v>Հ․ Ղանթարչյան</v>
      </c>
      <c r="E66" s="51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9" customFormat="1" ht="13.5" customHeight="1">
      <c r="A67" s="240"/>
      <c r="B67" s="243"/>
      <c r="C67" s="240" t="s">
        <v>1</v>
      </c>
      <c r="D67" s="516" t="s">
        <v>97</v>
      </c>
      <c r="E67" s="51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9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7"/>
      <c r="B82" s="1"/>
      <c r="C82" s="1"/>
      <c r="D82" s="1"/>
      <c r="E82" s="1"/>
    </row>
    <row r="83" spans="1:5" s="19" customFormat="1" ht="24" customHeight="1">
      <c r="A83" s="137"/>
      <c r="B83" s="1"/>
      <c r="C83" s="1"/>
      <c r="D83" s="1"/>
      <c r="E83" s="1"/>
    </row>
    <row r="84" spans="1:5" s="19" customFormat="1">
      <c r="A84" s="137"/>
      <c r="B84" s="1"/>
      <c r="C84" s="1"/>
      <c r="D84" s="1"/>
      <c r="E84" s="1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10" zoomScale="90" zoomScaleSheetLayoutView="90" workbookViewId="0">
      <selection activeCell="E33" sqref="E33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30" t="s">
        <v>71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</row>
    <row r="2" spans="1:15" s="21" customFormat="1" ht="25.5" customHeight="1">
      <c r="A2" s="487" t="str">
        <f>+'Ekamut-caxs'!A14</f>
        <v xml:space="preserve">«Երևանի «Արևամանուկ» հ․163 մսուր-մանկապարտեզ»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</row>
    <row r="3" spans="1:15" ht="25.5" customHeight="1">
      <c r="A3" s="518" t="s">
        <v>259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</row>
    <row r="4" spans="1:15" ht="21" customHeight="1" thickBot="1">
      <c r="N4" s="338" t="s">
        <v>0</v>
      </c>
    </row>
    <row r="5" spans="1:15" ht="33.75" customHeight="1">
      <c r="A5" s="536" t="s">
        <v>156</v>
      </c>
      <c r="B5" s="538" t="s">
        <v>72</v>
      </c>
      <c r="C5" s="540" t="s">
        <v>230</v>
      </c>
      <c r="D5" s="531" t="s">
        <v>211</v>
      </c>
      <c r="E5" s="532"/>
      <c r="F5" s="532"/>
      <c r="G5" s="532"/>
      <c r="H5" s="532"/>
      <c r="I5" s="532"/>
      <c r="J5" s="532"/>
      <c r="K5" s="532"/>
      <c r="L5" s="532"/>
      <c r="M5" s="533"/>
      <c r="N5" s="534" t="s">
        <v>159</v>
      </c>
    </row>
    <row r="6" spans="1:15" ht="79.5" customHeight="1">
      <c r="A6" s="537"/>
      <c r="B6" s="539"/>
      <c r="C6" s="541"/>
      <c r="D6" s="339" t="s">
        <v>227</v>
      </c>
      <c r="E6" s="340" t="s">
        <v>234</v>
      </c>
      <c r="F6" s="340" t="s">
        <v>235</v>
      </c>
      <c r="G6" s="340" t="s">
        <v>157</v>
      </c>
      <c r="H6" s="340" t="s">
        <v>214</v>
      </c>
      <c r="I6" s="340" t="s">
        <v>213</v>
      </c>
      <c r="J6" s="340" t="s">
        <v>121</v>
      </c>
      <c r="K6" s="341" t="s">
        <v>290</v>
      </c>
      <c r="L6" s="341" t="s">
        <v>196</v>
      </c>
      <c r="M6" s="342" t="s">
        <v>212</v>
      </c>
      <c r="N6" s="535"/>
    </row>
    <row r="7" spans="1:15" ht="27.75" customHeight="1">
      <c r="A7" s="339">
        <v>1</v>
      </c>
      <c r="B7" s="343" t="s">
        <v>220</v>
      </c>
      <c r="C7" s="344">
        <v>28876.799999999999</v>
      </c>
      <c r="D7" s="345">
        <v>5549</v>
      </c>
      <c r="E7" s="346"/>
      <c r="F7" s="346"/>
      <c r="G7" s="346">
        <v>108.7</v>
      </c>
      <c r="H7" s="346"/>
      <c r="I7" s="346"/>
      <c r="J7" s="346"/>
      <c r="K7" s="346"/>
      <c r="L7" s="346"/>
      <c r="M7" s="347"/>
      <c r="N7" s="348">
        <f>ROUND(SUM(C7:M7),1)</f>
        <v>34534.5</v>
      </c>
    </row>
    <row r="8" spans="1:15" ht="28.5" customHeight="1">
      <c r="A8" s="339">
        <v>1.1000000000000001</v>
      </c>
      <c r="B8" s="349" t="s">
        <v>121</v>
      </c>
      <c r="C8" s="350"/>
      <c r="D8" s="351" t="s">
        <v>202</v>
      </c>
      <c r="E8" s="352" t="s">
        <v>202</v>
      </c>
      <c r="F8" s="352" t="s">
        <v>202</v>
      </c>
      <c r="G8" s="352" t="s">
        <v>202</v>
      </c>
      <c r="H8" s="352" t="s">
        <v>202</v>
      </c>
      <c r="I8" s="352" t="s">
        <v>202</v>
      </c>
      <c r="J8" s="352" t="s">
        <v>202</v>
      </c>
      <c r="K8" s="352" t="s">
        <v>202</v>
      </c>
      <c r="L8" s="352" t="s">
        <v>202</v>
      </c>
      <c r="M8" s="353" t="s">
        <v>202</v>
      </c>
      <c r="N8" s="354" t="s">
        <v>202</v>
      </c>
    </row>
    <row r="9" spans="1:15" ht="30" customHeight="1">
      <c r="A9" s="339">
        <v>1.2</v>
      </c>
      <c r="B9" s="349" t="s">
        <v>212</v>
      </c>
      <c r="C9" s="350">
        <v>551</v>
      </c>
      <c r="D9" s="351" t="s">
        <v>202</v>
      </c>
      <c r="E9" s="352" t="s">
        <v>202</v>
      </c>
      <c r="F9" s="352" t="s">
        <v>202</v>
      </c>
      <c r="G9" s="352" t="s">
        <v>202</v>
      </c>
      <c r="H9" s="352" t="s">
        <v>202</v>
      </c>
      <c r="I9" s="352" t="s">
        <v>202</v>
      </c>
      <c r="J9" s="352" t="s">
        <v>202</v>
      </c>
      <c r="K9" s="352" t="s">
        <v>202</v>
      </c>
      <c r="L9" s="352" t="s">
        <v>202</v>
      </c>
      <c r="M9" s="353" t="s">
        <v>202</v>
      </c>
      <c r="N9" s="354" t="s">
        <v>202</v>
      </c>
    </row>
    <row r="10" spans="1:15" ht="30" customHeight="1">
      <c r="A10" s="339">
        <v>1.3</v>
      </c>
      <c r="B10" s="458" t="s">
        <v>290</v>
      </c>
      <c r="C10" s="350"/>
      <c r="D10" s="351" t="s">
        <v>202</v>
      </c>
      <c r="E10" s="351" t="s">
        <v>202</v>
      </c>
      <c r="F10" s="352" t="s">
        <v>202</v>
      </c>
      <c r="G10" s="352" t="s">
        <v>202</v>
      </c>
      <c r="H10" s="352" t="s">
        <v>202</v>
      </c>
      <c r="I10" s="352" t="s">
        <v>202</v>
      </c>
      <c r="J10" s="352" t="s">
        <v>202</v>
      </c>
      <c r="K10" s="352" t="s">
        <v>202</v>
      </c>
      <c r="L10" s="352" t="s">
        <v>202</v>
      </c>
      <c r="M10" s="353" t="s">
        <v>202</v>
      </c>
      <c r="N10" s="354" t="s">
        <v>202</v>
      </c>
    </row>
    <row r="11" spans="1:15" ht="35.25" customHeight="1">
      <c r="A11" s="339">
        <v>2</v>
      </c>
      <c r="B11" s="355" t="s">
        <v>94</v>
      </c>
      <c r="C11" s="356">
        <v>117</v>
      </c>
      <c r="D11" s="345">
        <v>30</v>
      </c>
      <c r="E11" s="352" t="s">
        <v>202</v>
      </c>
      <c r="F11" s="352" t="s">
        <v>202</v>
      </c>
      <c r="G11" s="352" t="s">
        <v>202</v>
      </c>
      <c r="H11" s="352" t="s">
        <v>202</v>
      </c>
      <c r="I11" s="352" t="s">
        <v>202</v>
      </c>
      <c r="J11" s="352" t="s">
        <v>202</v>
      </c>
      <c r="K11" s="352" t="s">
        <v>202</v>
      </c>
      <c r="L11" s="352" t="s">
        <v>202</v>
      </c>
      <c r="M11" s="353" t="s">
        <v>202</v>
      </c>
      <c r="N11" s="348">
        <f>ROUND(SUM(C11:M11),1)</f>
        <v>147</v>
      </c>
    </row>
    <row r="12" spans="1:15" s="364" customFormat="1" ht="34.5" customHeight="1" thickBot="1">
      <c r="A12" s="357"/>
      <c r="B12" s="358" t="s">
        <v>73</v>
      </c>
      <c r="C12" s="359" t="s">
        <v>202</v>
      </c>
      <c r="D12" s="360" t="s">
        <v>202</v>
      </c>
      <c r="E12" s="361" t="s">
        <v>202</v>
      </c>
      <c r="F12" s="361" t="s">
        <v>202</v>
      </c>
      <c r="G12" s="361" t="s">
        <v>202</v>
      </c>
      <c r="H12" s="361" t="s">
        <v>202</v>
      </c>
      <c r="I12" s="361" t="s">
        <v>202</v>
      </c>
      <c r="J12" s="361" t="s">
        <v>202</v>
      </c>
      <c r="K12" s="361" t="s">
        <v>202</v>
      </c>
      <c r="L12" s="361" t="s">
        <v>202</v>
      </c>
      <c r="M12" s="362" t="s">
        <v>202</v>
      </c>
      <c r="N12" s="363">
        <f>ROUND(SUM(N7:N11),1)</f>
        <v>34681.5</v>
      </c>
    </row>
    <row r="13" spans="1:15" s="364" customFormat="1" ht="34.5" customHeight="1">
      <c r="B13" s="365"/>
      <c r="C13" s="122">
        <v>28743.8</v>
      </c>
      <c r="D13" s="366">
        <f>2903*2</f>
        <v>5806</v>
      </c>
      <c r="E13" s="367"/>
      <c r="F13" s="367"/>
      <c r="G13" s="367"/>
      <c r="H13" s="368"/>
      <c r="I13" s="368"/>
      <c r="J13" s="369"/>
      <c r="K13" s="369"/>
      <c r="L13" s="368"/>
      <c r="M13" s="367"/>
      <c r="N13" s="370"/>
      <c r="O13" s="365"/>
    </row>
    <row r="14" spans="1:15" s="371" customFormat="1" ht="21" customHeight="1">
      <c r="B14" s="372"/>
      <c r="C14" s="372"/>
      <c r="D14" s="245"/>
      <c r="E14" s="373"/>
      <c r="F14" s="373"/>
      <c r="G14" s="374"/>
      <c r="H14" s="160"/>
      <c r="I14" s="160"/>
      <c r="J14" s="245"/>
      <c r="K14" s="245"/>
      <c r="L14" s="526"/>
      <c r="M14" s="526"/>
      <c r="N14" s="375"/>
    </row>
    <row r="15" spans="1:15" s="364" customFormat="1" ht="69" customHeight="1">
      <c r="B15" s="527" t="s">
        <v>217</v>
      </c>
      <c r="C15" s="529"/>
      <c r="D15" s="528"/>
      <c r="G15" s="245"/>
      <c r="H15" s="245"/>
      <c r="I15" s="527" t="s">
        <v>216</v>
      </c>
      <c r="J15" s="528"/>
      <c r="K15" s="374"/>
      <c r="L15" s="245"/>
      <c r="M15" s="245"/>
      <c r="N15" s="245"/>
    </row>
    <row r="16" spans="1:15" s="364" customFormat="1" ht="48" customHeight="1">
      <c r="B16" s="376" t="s">
        <v>197</v>
      </c>
      <c r="C16" s="377" t="s">
        <v>236</v>
      </c>
      <c r="D16" s="377" t="s">
        <v>237</v>
      </c>
      <c r="G16" s="378"/>
      <c r="H16" s="379"/>
      <c r="I16" s="376" t="s">
        <v>197</v>
      </c>
      <c r="J16" s="377" t="s">
        <v>215</v>
      </c>
      <c r="K16" s="378"/>
      <c r="L16" s="378"/>
      <c r="M16" s="378"/>
      <c r="N16" s="379"/>
    </row>
    <row r="17" spans="2:14" s="380" customFormat="1" ht="39.75" customHeight="1">
      <c r="B17" s="381">
        <v>104400</v>
      </c>
      <c r="C17" s="382">
        <f>ROUND(4*B17*2/1000,1)</f>
        <v>835.2</v>
      </c>
      <c r="D17" s="382">
        <v>108.2</v>
      </c>
      <c r="G17" s="383"/>
      <c r="H17" s="384"/>
      <c r="I17" s="385">
        <v>104400</v>
      </c>
      <c r="J17" s="386">
        <v>108.7</v>
      </c>
      <c r="K17" s="457"/>
      <c r="L17" s="383"/>
      <c r="M17" s="383"/>
      <c r="N17" s="384"/>
    </row>
    <row r="18" spans="2:14" ht="24" customHeight="1">
      <c r="D18" s="383"/>
      <c r="E18" s="387"/>
      <c r="F18" s="387"/>
      <c r="G18" s="387"/>
      <c r="H18" s="368"/>
      <c r="I18" s="368"/>
      <c r="J18" s="388"/>
      <c r="K18" s="388"/>
      <c r="L18" s="383"/>
      <c r="M18" s="383"/>
      <c r="N18" s="389"/>
    </row>
    <row r="19" spans="2:14" ht="19.5" customHeight="1">
      <c r="C19" s="390"/>
    </row>
    <row r="20" spans="2:14" s="391" customFormat="1" ht="24" customHeight="1">
      <c r="B20" s="392" t="s">
        <v>2</v>
      </c>
      <c r="C20" s="392"/>
      <c r="E20" s="393"/>
      <c r="F20" s="394"/>
      <c r="G20" s="394"/>
      <c r="H20" s="524" t="str">
        <f>+'Ekamut-caxs'!C80</f>
        <v>Ն․ Հովհաննիսյան</v>
      </c>
      <c r="I20" s="524"/>
      <c r="J20" s="524"/>
      <c r="K20" s="395"/>
      <c r="L20" s="395"/>
    </row>
    <row r="21" spans="2:14" s="396" customFormat="1" ht="17.25" customHeight="1">
      <c r="B21" s="397"/>
      <c r="C21" s="397"/>
      <c r="E21" s="398" t="s">
        <v>96</v>
      </c>
      <c r="F21" s="399"/>
      <c r="G21" s="400"/>
      <c r="H21" s="525" t="s">
        <v>97</v>
      </c>
      <c r="I21" s="525"/>
      <c r="J21" s="525"/>
      <c r="K21" s="399"/>
      <c r="L21" s="399"/>
    </row>
    <row r="22" spans="2:14" s="391" customFormat="1" ht="24.75" customHeight="1">
      <c r="B22" s="401" t="s">
        <v>6</v>
      </c>
      <c r="C22" s="401"/>
      <c r="E22" s="402"/>
      <c r="F22" s="403"/>
      <c r="G22" s="403"/>
      <c r="H22" s="524" t="str">
        <f>+'Ekamut-caxs'!C82</f>
        <v>Հ․ Ղանթարչյան</v>
      </c>
      <c r="I22" s="524"/>
      <c r="J22" s="524"/>
      <c r="K22" s="395"/>
      <c r="L22" s="395"/>
    </row>
    <row r="23" spans="2:14" s="396" customFormat="1" ht="18.75" customHeight="1">
      <c r="E23" s="398" t="s">
        <v>96</v>
      </c>
      <c r="F23" s="399"/>
      <c r="G23" s="400"/>
      <c r="H23" s="525" t="s">
        <v>97</v>
      </c>
      <c r="I23" s="525"/>
      <c r="J23" s="525"/>
      <c r="K23" s="399"/>
      <c r="L23" s="399"/>
    </row>
    <row r="24" spans="2:14" s="404" customFormat="1" ht="16.5">
      <c r="D24" s="399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3" zoomScale="106" zoomScaleSheetLayoutView="106" workbookViewId="0">
      <selection activeCell="E33" sqref="E33"/>
    </sheetView>
  </sheetViews>
  <sheetFormatPr defaultColWidth="9.140625" defaultRowHeight="16.5"/>
  <cols>
    <col min="1" max="1" width="4.140625" style="140" customWidth="1"/>
    <col min="2" max="2" width="15.5703125" style="140" customWidth="1"/>
    <col min="3" max="3" width="10.85546875" style="140" customWidth="1"/>
    <col min="4" max="5" width="13.42578125" style="140" customWidth="1"/>
    <col min="6" max="6" width="16.28515625" style="140" customWidth="1"/>
    <col min="7" max="7" width="11.42578125" style="140" customWidth="1"/>
    <col min="8" max="8" width="13.28515625" style="140" customWidth="1"/>
    <col min="9" max="10" width="14.85546875" style="140" customWidth="1"/>
    <col min="11" max="11" width="10.85546875" style="140" customWidth="1"/>
    <col min="12" max="12" width="12.85546875" style="140" customWidth="1"/>
    <col min="13" max="13" width="14.85546875" style="140" customWidth="1"/>
    <col min="14" max="14" width="10.5703125" style="140" customWidth="1"/>
    <col min="15" max="15" width="11.7109375" style="140" customWidth="1"/>
    <col min="16" max="16384" width="9.140625" style="140"/>
  </cols>
  <sheetData>
    <row r="1" spans="1:15" s="139" customFormat="1" ht="18.75" customHeight="1">
      <c r="A1" s="545" t="s">
        <v>71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</row>
    <row r="2" spans="1:15" s="139" customFormat="1" ht="21.75" customHeight="1">
      <c r="A2" s="544" t="str">
        <f>+'Ekamut-caxs'!A14:D14</f>
        <v xml:space="preserve">«Երևանի «Արևամանուկ» հ․163 մսուր-մանկապարտեզ» ՀՈԱԿ-ի 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</row>
    <row r="3" spans="1:15" s="139" customFormat="1" ht="21" customHeight="1">
      <c r="A3" s="544" t="s">
        <v>98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</row>
    <row r="4" spans="1:15" ht="21" customHeight="1" thickBot="1"/>
    <row r="5" spans="1:15" s="146" customFormat="1" ht="24.75" customHeight="1">
      <c r="A5" s="547" t="s">
        <v>119</v>
      </c>
      <c r="B5" s="549" t="s">
        <v>99</v>
      </c>
      <c r="C5" s="551" t="s">
        <v>100</v>
      </c>
      <c r="D5" s="552"/>
      <c r="E5" s="552"/>
      <c r="F5" s="553"/>
      <c r="G5" s="543" t="s">
        <v>101</v>
      </c>
      <c r="H5" s="543"/>
      <c r="I5" s="543"/>
      <c r="J5" s="543"/>
      <c r="K5" s="543" t="s">
        <v>147</v>
      </c>
      <c r="L5" s="543"/>
      <c r="M5" s="543"/>
      <c r="N5" s="543"/>
      <c r="O5" s="543"/>
    </row>
    <row r="6" spans="1:15" s="148" customFormat="1" ht="51" customHeight="1">
      <c r="A6" s="548"/>
      <c r="B6" s="550"/>
      <c r="C6" s="426" t="s">
        <v>242</v>
      </c>
      <c r="D6" s="427" t="s">
        <v>243</v>
      </c>
      <c r="E6" s="427" t="s">
        <v>272</v>
      </c>
      <c r="F6" s="428" t="s">
        <v>273</v>
      </c>
      <c r="G6" s="427" t="s">
        <v>244</v>
      </c>
      <c r="H6" s="429" t="s">
        <v>243</v>
      </c>
      <c r="I6" s="427" t="s">
        <v>274</v>
      </c>
      <c r="J6" s="429" t="s">
        <v>273</v>
      </c>
      <c r="K6" s="427" t="s">
        <v>242</v>
      </c>
      <c r="L6" s="427" t="s">
        <v>272</v>
      </c>
      <c r="M6" s="429" t="s">
        <v>293</v>
      </c>
      <c r="N6" s="147" t="s">
        <v>275</v>
      </c>
      <c r="O6" s="147" t="s">
        <v>276</v>
      </c>
    </row>
    <row r="7" spans="1:15" ht="19.5" customHeight="1">
      <c r="A7" s="141">
        <v>1</v>
      </c>
      <c r="B7" s="194" t="s">
        <v>102</v>
      </c>
      <c r="C7" s="273" t="s">
        <v>229</v>
      </c>
      <c r="D7" s="265" t="s">
        <v>229</v>
      </c>
      <c r="E7" s="465">
        <v>2084</v>
      </c>
      <c r="F7" s="470">
        <v>299470</v>
      </c>
      <c r="G7" s="279" t="s">
        <v>229</v>
      </c>
      <c r="H7" s="265" t="s">
        <v>229</v>
      </c>
      <c r="I7" s="465">
        <v>1680</v>
      </c>
      <c r="J7" s="467">
        <v>87046.399999999994</v>
      </c>
      <c r="K7" s="312" t="s">
        <v>229</v>
      </c>
      <c r="L7" s="465">
        <v>43</v>
      </c>
      <c r="M7" s="431">
        <v>8620.2000000000007</v>
      </c>
      <c r="N7" s="432">
        <f>+L7*7.94904</f>
        <v>341.80871999999999</v>
      </c>
      <c r="O7" s="325">
        <f>+N7+M7</f>
        <v>8962.0087200000016</v>
      </c>
    </row>
    <row r="8" spans="1:15" ht="19.5" customHeight="1">
      <c r="A8" s="141">
        <v>2</v>
      </c>
      <c r="B8" s="194" t="s">
        <v>103</v>
      </c>
      <c r="C8" s="273" t="s">
        <v>229</v>
      </c>
      <c r="D8" s="265" t="s">
        <v>229</v>
      </c>
      <c r="E8" s="465">
        <v>1871</v>
      </c>
      <c r="F8" s="470">
        <v>368862.7</v>
      </c>
      <c r="G8" s="279" t="s">
        <v>229</v>
      </c>
      <c r="H8" s="265" t="s">
        <v>229</v>
      </c>
      <c r="I8" s="465">
        <v>1700</v>
      </c>
      <c r="J8" s="467">
        <v>88516</v>
      </c>
      <c r="K8" s="312" t="s">
        <v>229</v>
      </c>
      <c r="L8" s="465">
        <v>118</v>
      </c>
      <c r="M8" s="431">
        <f t="shared" ref="M8:M18" si="0">+L8*200.47</f>
        <v>23655.46</v>
      </c>
      <c r="N8" s="432">
        <f t="shared" ref="N8:N18" si="1">+L8*7.94904</f>
        <v>937.98671999999999</v>
      </c>
      <c r="O8" s="325">
        <f t="shared" ref="O8:O18" si="2">+N8+M8</f>
        <v>24593.44672</v>
      </c>
    </row>
    <row r="9" spans="1:15" ht="19.5" customHeight="1">
      <c r="A9" s="141">
        <v>3</v>
      </c>
      <c r="B9" s="194" t="s">
        <v>104</v>
      </c>
      <c r="C9" s="273" t="s">
        <v>229</v>
      </c>
      <c r="D9" s="265" t="s">
        <v>229</v>
      </c>
      <c r="E9" s="465">
        <v>714</v>
      </c>
      <c r="F9" s="470">
        <v>102601.8</v>
      </c>
      <c r="G9" s="279" t="s">
        <v>229</v>
      </c>
      <c r="H9" s="265" t="s">
        <v>229</v>
      </c>
      <c r="I9" s="465">
        <v>1340</v>
      </c>
      <c r="J9" s="467">
        <v>70063.199999999997</v>
      </c>
      <c r="K9" s="312" t="s">
        <v>229</v>
      </c>
      <c r="L9" s="465">
        <v>38</v>
      </c>
      <c r="M9" s="431">
        <f t="shared" si="0"/>
        <v>7617.86</v>
      </c>
      <c r="N9" s="432">
        <f t="shared" si="1"/>
        <v>302.06351999999998</v>
      </c>
      <c r="O9" s="325">
        <f t="shared" si="2"/>
        <v>7919.9235199999994</v>
      </c>
    </row>
    <row r="10" spans="1:15" ht="19.5" customHeight="1">
      <c r="A10" s="141">
        <v>4</v>
      </c>
      <c r="B10" s="194" t="s">
        <v>105</v>
      </c>
      <c r="C10" s="274" t="s">
        <v>229</v>
      </c>
      <c r="D10" s="266" t="s">
        <v>229</v>
      </c>
      <c r="E10" s="465">
        <v>215</v>
      </c>
      <c r="F10" s="470">
        <v>30895.5</v>
      </c>
      <c r="G10" s="279" t="s">
        <v>229</v>
      </c>
      <c r="H10" s="269" t="s">
        <v>229</v>
      </c>
      <c r="I10" s="465">
        <v>1440</v>
      </c>
      <c r="J10" s="467">
        <v>75611.199999999997</v>
      </c>
      <c r="K10" s="312" t="s">
        <v>229</v>
      </c>
      <c r="L10" s="465">
        <v>84</v>
      </c>
      <c r="M10" s="431">
        <f t="shared" si="0"/>
        <v>16839.48</v>
      </c>
      <c r="N10" s="432">
        <f t="shared" si="1"/>
        <v>667.71936000000005</v>
      </c>
      <c r="O10" s="325">
        <f t="shared" si="2"/>
        <v>17507.199359999999</v>
      </c>
    </row>
    <row r="11" spans="1:15" ht="19.5" customHeight="1">
      <c r="A11" s="141">
        <v>5</v>
      </c>
      <c r="B11" s="194" t="s">
        <v>106</v>
      </c>
      <c r="C11" s="274" t="s">
        <v>229</v>
      </c>
      <c r="D11" s="266" t="s">
        <v>229</v>
      </c>
      <c r="E11" s="465">
        <v>137</v>
      </c>
      <c r="F11" s="470">
        <v>19686.900000000001</v>
      </c>
      <c r="G11" s="279" t="s">
        <v>229</v>
      </c>
      <c r="H11" s="269" t="s">
        <v>229</v>
      </c>
      <c r="I11" s="465">
        <v>1200</v>
      </c>
      <c r="J11" s="467">
        <v>62776</v>
      </c>
      <c r="K11" s="312" t="s">
        <v>229</v>
      </c>
      <c r="L11" s="465">
        <v>84</v>
      </c>
      <c r="M11" s="431">
        <f t="shared" si="0"/>
        <v>16839.48</v>
      </c>
      <c r="N11" s="432">
        <f t="shared" si="1"/>
        <v>667.71936000000005</v>
      </c>
      <c r="O11" s="325">
        <f t="shared" si="2"/>
        <v>17507.199359999999</v>
      </c>
    </row>
    <row r="12" spans="1:15" ht="19.5" customHeight="1">
      <c r="A12" s="141">
        <v>6</v>
      </c>
      <c r="B12" s="194" t="s">
        <v>107</v>
      </c>
      <c r="C12" s="274" t="s">
        <v>229</v>
      </c>
      <c r="D12" s="266" t="s">
        <v>229</v>
      </c>
      <c r="E12" s="465">
        <v>129</v>
      </c>
      <c r="F12" s="470">
        <v>18537.3</v>
      </c>
      <c r="G12" s="279" t="s">
        <v>229</v>
      </c>
      <c r="H12" s="269" t="s">
        <v>229</v>
      </c>
      <c r="I12" s="465">
        <v>1180</v>
      </c>
      <c r="J12" s="467">
        <v>62106.400000000001</v>
      </c>
      <c r="K12" s="312" t="s">
        <v>229</v>
      </c>
      <c r="L12" s="465">
        <v>103</v>
      </c>
      <c r="M12" s="431">
        <f t="shared" si="0"/>
        <v>20648.41</v>
      </c>
      <c r="N12" s="432">
        <f t="shared" si="1"/>
        <v>818.75112000000001</v>
      </c>
      <c r="O12" s="325">
        <f t="shared" si="2"/>
        <v>21467.161120000001</v>
      </c>
    </row>
    <row r="13" spans="1:15" ht="19.5" customHeight="1">
      <c r="A13" s="141">
        <v>7</v>
      </c>
      <c r="B13" s="194" t="s">
        <v>108</v>
      </c>
      <c r="C13" s="274" t="s">
        <v>229</v>
      </c>
      <c r="D13" s="266" t="s">
        <v>229</v>
      </c>
      <c r="E13" s="465">
        <v>102</v>
      </c>
      <c r="F13" s="470">
        <v>14657.4</v>
      </c>
      <c r="G13" s="279" t="s">
        <v>229</v>
      </c>
      <c r="H13" s="269" t="s">
        <v>229</v>
      </c>
      <c r="I13" s="465">
        <v>1320</v>
      </c>
      <c r="J13" s="467">
        <v>68993.600000000006</v>
      </c>
      <c r="K13" s="312" t="s">
        <v>229</v>
      </c>
      <c r="L13" s="465">
        <v>107</v>
      </c>
      <c r="M13" s="431">
        <f t="shared" si="0"/>
        <v>21450.29</v>
      </c>
      <c r="N13" s="432">
        <f t="shared" si="1"/>
        <v>850.54728</v>
      </c>
      <c r="O13" s="325">
        <f t="shared" si="2"/>
        <v>22300.83728</v>
      </c>
    </row>
    <row r="14" spans="1:15" ht="19.5" customHeight="1">
      <c r="A14" s="141">
        <v>8</v>
      </c>
      <c r="B14" s="195" t="s">
        <v>109</v>
      </c>
      <c r="C14" s="274" t="s">
        <v>229</v>
      </c>
      <c r="D14" s="266" t="s">
        <v>229</v>
      </c>
      <c r="E14" s="465">
        <v>76</v>
      </c>
      <c r="F14" s="470">
        <v>10921.2</v>
      </c>
      <c r="G14" s="279" t="s">
        <v>229</v>
      </c>
      <c r="H14" s="269" t="s">
        <v>229</v>
      </c>
      <c r="I14" s="465">
        <v>1220</v>
      </c>
      <c r="J14" s="467">
        <v>63445.599999999999</v>
      </c>
      <c r="K14" s="312" t="s">
        <v>229</v>
      </c>
      <c r="L14" s="465">
        <v>130</v>
      </c>
      <c r="M14" s="431">
        <f t="shared" si="0"/>
        <v>26061.1</v>
      </c>
      <c r="N14" s="432">
        <f t="shared" si="1"/>
        <v>1033.3751999999999</v>
      </c>
      <c r="O14" s="325">
        <f t="shared" si="2"/>
        <v>27094.475199999997</v>
      </c>
    </row>
    <row r="15" spans="1:15" ht="19.5" customHeight="1">
      <c r="A15" s="141">
        <v>9</v>
      </c>
      <c r="B15" s="195" t="s">
        <v>110</v>
      </c>
      <c r="C15" s="274" t="s">
        <v>229</v>
      </c>
      <c r="D15" s="266" t="s">
        <v>229</v>
      </c>
      <c r="E15" s="465">
        <v>134</v>
      </c>
      <c r="F15" s="470">
        <v>19255.8</v>
      </c>
      <c r="G15" s="279" t="s">
        <v>229</v>
      </c>
      <c r="H15" s="269" t="s">
        <v>229</v>
      </c>
      <c r="I15" s="465">
        <v>1300</v>
      </c>
      <c r="J15" s="467">
        <v>67968.800000000003</v>
      </c>
      <c r="K15" s="312" t="s">
        <v>229</v>
      </c>
      <c r="L15" s="465">
        <v>143</v>
      </c>
      <c r="M15" s="431">
        <f t="shared" si="0"/>
        <v>28667.21</v>
      </c>
      <c r="N15" s="432">
        <f t="shared" si="1"/>
        <v>1136.71272</v>
      </c>
      <c r="O15" s="325">
        <f t="shared" si="2"/>
        <v>29803.922719999999</v>
      </c>
    </row>
    <row r="16" spans="1:15" ht="19.5" customHeight="1">
      <c r="A16" s="141">
        <v>10</v>
      </c>
      <c r="B16" s="195" t="s">
        <v>111</v>
      </c>
      <c r="C16" s="274" t="s">
        <v>229</v>
      </c>
      <c r="D16" s="266" t="s">
        <v>229</v>
      </c>
      <c r="E16" s="465">
        <v>178</v>
      </c>
      <c r="F16" s="470">
        <v>25578.6</v>
      </c>
      <c r="G16" s="278" t="s">
        <v>229</v>
      </c>
      <c r="H16" s="269" t="s">
        <v>229</v>
      </c>
      <c r="I16" s="465">
        <v>1489</v>
      </c>
      <c r="J16" s="467">
        <v>77776.399999999994</v>
      </c>
      <c r="K16" s="312" t="s">
        <v>229</v>
      </c>
      <c r="L16" s="465">
        <v>118</v>
      </c>
      <c r="M16" s="431">
        <f t="shared" si="0"/>
        <v>23655.46</v>
      </c>
      <c r="N16" s="432">
        <f t="shared" si="1"/>
        <v>937.98671999999999</v>
      </c>
      <c r="O16" s="325">
        <f t="shared" si="2"/>
        <v>24593.44672</v>
      </c>
    </row>
    <row r="17" spans="1:15" ht="19.5" customHeight="1">
      <c r="A17" s="141">
        <v>11</v>
      </c>
      <c r="B17" s="195" t="s">
        <v>112</v>
      </c>
      <c r="C17" s="471">
        <v>981</v>
      </c>
      <c r="D17" s="472">
        <v>140969.70000000001</v>
      </c>
      <c r="E17" s="276">
        <v>981</v>
      </c>
      <c r="F17" s="267">
        <f>+E17*143.7</f>
        <v>140969.69999999998</v>
      </c>
      <c r="G17" s="468">
        <v>1700</v>
      </c>
      <c r="H17" s="469">
        <v>88716</v>
      </c>
      <c r="I17" s="276">
        <f>+MAX(G17,I7)</f>
        <v>1700</v>
      </c>
      <c r="J17" s="268">
        <f>+I17*53.48</f>
        <v>90916</v>
      </c>
      <c r="K17" s="466">
        <v>88</v>
      </c>
      <c r="L17" s="276">
        <f>+MAX(K17,L8)</f>
        <v>118</v>
      </c>
      <c r="M17" s="431">
        <f t="shared" si="0"/>
        <v>23655.46</v>
      </c>
      <c r="N17" s="432">
        <f t="shared" si="1"/>
        <v>937.98671999999999</v>
      </c>
      <c r="O17" s="325">
        <f t="shared" si="2"/>
        <v>24593.44672</v>
      </c>
    </row>
    <row r="18" spans="1:15" ht="19.5" customHeight="1">
      <c r="A18" s="141">
        <v>12</v>
      </c>
      <c r="B18" s="195" t="s">
        <v>113</v>
      </c>
      <c r="C18" s="471">
        <v>1950</v>
      </c>
      <c r="D18" s="472">
        <v>280215</v>
      </c>
      <c r="E18" s="276">
        <v>2084</v>
      </c>
      <c r="F18" s="267">
        <f>+E18*143.7</f>
        <v>299470.8</v>
      </c>
      <c r="G18" s="468">
        <v>1760</v>
      </c>
      <c r="H18" s="469">
        <v>91724.800000000003</v>
      </c>
      <c r="I18" s="276">
        <f>+MAX(G18,I7)</f>
        <v>1760</v>
      </c>
      <c r="J18" s="268">
        <f>+I18*53.48</f>
        <v>94124.799999999988</v>
      </c>
      <c r="K18" s="466">
        <v>73</v>
      </c>
      <c r="L18" s="276">
        <f>+MAX(K18,L7)</f>
        <v>73</v>
      </c>
      <c r="M18" s="431">
        <f t="shared" si="0"/>
        <v>14634.31</v>
      </c>
      <c r="N18" s="432">
        <f t="shared" si="1"/>
        <v>580.27992000000006</v>
      </c>
      <c r="O18" s="325">
        <f t="shared" si="2"/>
        <v>15214.58992</v>
      </c>
    </row>
    <row r="19" spans="1:15" ht="32.25" customHeight="1" thickBot="1">
      <c r="A19" s="196"/>
      <c r="B19" s="202" t="s">
        <v>95</v>
      </c>
      <c r="C19" s="275">
        <f t="shared" ref="C19:K19" si="3">SUM(C7:C18)</f>
        <v>2931</v>
      </c>
      <c r="D19" s="270">
        <f>SUM(D7:D18)</f>
        <v>421184.7</v>
      </c>
      <c r="E19" s="277">
        <f t="shared" si="3"/>
        <v>8705</v>
      </c>
      <c r="F19" s="271">
        <f>SUM(F7:F18)</f>
        <v>1350907.7000000002</v>
      </c>
      <c r="G19" s="280">
        <f>SUM(G7:G18)</f>
        <v>3460</v>
      </c>
      <c r="H19" s="270">
        <f>SUM(H7:H18)</f>
        <v>180440.8</v>
      </c>
      <c r="I19" s="277">
        <f>SUM(I7:I18)</f>
        <v>17329</v>
      </c>
      <c r="J19" s="272">
        <f>SUM(J7:J18)</f>
        <v>909344.40000000014</v>
      </c>
      <c r="K19" s="275">
        <f t="shared" si="3"/>
        <v>161</v>
      </c>
      <c r="L19" s="277">
        <f>SUM(L7:L18)</f>
        <v>1159</v>
      </c>
      <c r="M19" s="272">
        <f>SUM(M7:M18)</f>
        <v>232344.71999999997</v>
      </c>
      <c r="N19" s="433">
        <f>SUM(N7:N18)</f>
        <v>9212.9373599999999</v>
      </c>
      <c r="O19" s="272">
        <f>SUM(O7:O18)</f>
        <v>241557.65736000001</v>
      </c>
    </row>
    <row r="20" spans="1:15" ht="21.75" customHeight="1">
      <c r="B20" s="149"/>
      <c r="C20" s="249"/>
      <c r="D20" s="182"/>
      <c r="E20" s="249"/>
      <c r="F20" s="182">
        <f>ROUND(F19/1000,1)</f>
        <v>1350.9</v>
      </c>
      <c r="G20" s="249"/>
      <c r="H20" s="182"/>
      <c r="I20" s="249"/>
      <c r="J20" s="182">
        <f>ROUND(J19/1000,1)</f>
        <v>909.3</v>
      </c>
      <c r="K20" s="249"/>
      <c r="L20" s="249"/>
      <c r="M20" s="182">
        <f>ROUND(M19/1000,1)</f>
        <v>232.3</v>
      </c>
      <c r="N20" s="182">
        <f t="shared" ref="N20:O20" si="4">ROUND(N19/1000,1)</f>
        <v>9.1999999999999993</v>
      </c>
      <c r="O20" s="182">
        <f t="shared" si="4"/>
        <v>241.6</v>
      </c>
    </row>
    <row r="21" spans="1:15" ht="33.75" customHeight="1" thickBot="1">
      <c r="B21" s="546" t="s">
        <v>207</v>
      </c>
      <c r="C21" s="546"/>
      <c r="D21" s="546"/>
      <c r="E21" s="142"/>
      <c r="F21" s="143"/>
      <c r="H21" s="142"/>
      <c r="M21" s="182"/>
    </row>
    <row r="22" spans="1:15" s="139" customFormat="1" ht="34.5" customHeight="1">
      <c r="A22" s="197"/>
      <c r="B22" s="198" t="s">
        <v>151</v>
      </c>
      <c r="C22" s="199" t="s">
        <v>152</v>
      </c>
      <c r="D22" s="199" t="s">
        <v>229</v>
      </c>
      <c r="E22" s="199" t="s">
        <v>229</v>
      </c>
      <c r="F22" s="200" t="s">
        <v>229</v>
      </c>
      <c r="G22" s="199" t="s">
        <v>152</v>
      </c>
      <c r="H22" s="199" t="s">
        <v>229</v>
      </c>
      <c r="I22" s="199" t="s">
        <v>229</v>
      </c>
      <c r="J22" s="201" t="s">
        <v>229</v>
      </c>
      <c r="K22" s="199" t="s">
        <v>152</v>
      </c>
      <c r="L22" s="199" t="s">
        <v>229</v>
      </c>
      <c r="M22" s="459" t="s">
        <v>229</v>
      </c>
      <c r="N22" s="197" t="s">
        <v>229</v>
      </c>
      <c r="O22" s="201" t="s">
        <v>229</v>
      </c>
    </row>
    <row r="23" spans="1:15" ht="23.25" customHeight="1">
      <c r="A23" s="185">
        <v>1</v>
      </c>
      <c r="B23" s="473"/>
      <c r="C23" s="472"/>
      <c r="D23" s="325" t="s">
        <v>229</v>
      </c>
      <c r="E23" s="325" t="s">
        <v>229</v>
      </c>
      <c r="F23" s="470"/>
      <c r="G23" s="477"/>
      <c r="H23" s="325" t="s">
        <v>229</v>
      </c>
      <c r="I23" s="325" t="s">
        <v>229</v>
      </c>
      <c r="J23" s="479"/>
      <c r="K23" s="477"/>
      <c r="L23" s="325" t="s">
        <v>229</v>
      </c>
      <c r="M23" s="480"/>
      <c r="N23" s="185" t="s">
        <v>229</v>
      </c>
      <c r="O23" s="461" t="s">
        <v>229</v>
      </c>
    </row>
    <row r="24" spans="1:15" ht="23.25" customHeight="1">
      <c r="A24" s="185">
        <v>2</v>
      </c>
      <c r="B24" s="473"/>
      <c r="C24" s="472"/>
      <c r="D24" s="325" t="s">
        <v>229</v>
      </c>
      <c r="E24" s="325" t="s">
        <v>229</v>
      </c>
      <c r="F24" s="470"/>
      <c r="G24" s="477"/>
      <c r="H24" s="325" t="s">
        <v>229</v>
      </c>
      <c r="I24" s="325" t="s">
        <v>229</v>
      </c>
      <c r="J24" s="479"/>
      <c r="K24" s="477"/>
      <c r="L24" s="325" t="s">
        <v>229</v>
      </c>
      <c r="M24" s="480"/>
      <c r="N24" s="185" t="s">
        <v>229</v>
      </c>
      <c r="O24" s="461" t="s">
        <v>229</v>
      </c>
    </row>
    <row r="25" spans="1:15" s="148" customFormat="1" ht="23.25" customHeight="1">
      <c r="A25" s="141">
        <v>3</v>
      </c>
      <c r="B25" s="474"/>
      <c r="C25" s="475"/>
      <c r="D25" s="326" t="s">
        <v>229</v>
      </c>
      <c r="E25" s="326" t="s">
        <v>229</v>
      </c>
      <c r="F25" s="476"/>
      <c r="G25" s="478"/>
      <c r="H25" s="326" t="s">
        <v>229</v>
      </c>
      <c r="I25" s="326" t="s">
        <v>229</v>
      </c>
      <c r="J25" s="476"/>
      <c r="K25" s="478"/>
      <c r="L25" s="326" t="s">
        <v>229</v>
      </c>
      <c r="M25" s="481"/>
      <c r="N25" s="462" t="s">
        <v>229</v>
      </c>
      <c r="O25" s="463" t="s">
        <v>229</v>
      </c>
    </row>
    <row r="26" spans="1:15" s="139" customFormat="1" ht="24" customHeight="1">
      <c r="A26" s="186"/>
      <c r="B26" s="180" t="s">
        <v>73</v>
      </c>
      <c r="C26" s="327" t="s">
        <v>229</v>
      </c>
      <c r="D26" s="327" t="s">
        <v>229</v>
      </c>
      <c r="E26" s="327" t="s">
        <v>229</v>
      </c>
      <c r="F26" s="328">
        <f>SUM(F23:F25)</f>
        <v>0</v>
      </c>
      <c r="G26" s="329" t="s">
        <v>229</v>
      </c>
      <c r="H26" s="327" t="s">
        <v>229</v>
      </c>
      <c r="I26" s="327" t="s">
        <v>229</v>
      </c>
      <c r="J26" s="328">
        <f>SUM(J23:J25)</f>
        <v>0</v>
      </c>
      <c r="K26" s="329" t="s">
        <v>229</v>
      </c>
      <c r="L26" s="327" t="s">
        <v>229</v>
      </c>
      <c r="M26" s="460">
        <f>SUM(M23:M25)</f>
        <v>0</v>
      </c>
      <c r="N26" s="186" t="s">
        <v>229</v>
      </c>
      <c r="O26" s="464" t="s">
        <v>229</v>
      </c>
    </row>
    <row r="27" spans="1:15" s="139" customFormat="1" ht="27" customHeight="1" thickBot="1">
      <c r="A27" s="187"/>
      <c r="B27" s="190" t="s">
        <v>153</v>
      </c>
      <c r="C27" s="270"/>
      <c r="D27" s="270"/>
      <c r="E27" s="270" t="s">
        <v>229</v>
      </c>
      <c r="F27" s="271">
        <f>+F20-F26</f>
        <v>1350.9</v>
      </c>
      <c r="G27" s="324" t="s">
        <v>229</v>
      </c>
      <c r="H27" s="270" t="s">
        <v>229</v>
      </c>
      <c r="I27" s="270" t="s">
        <v>229</v>
      </c>
      <c r="J27" s="271">
        <f>J20-J26</f>
        <v>909.3</v>
      </c>
      <c r="K27" s="324" t="s">
        <v>229</v>
      </c>
      <c r="L27" s="270" t="s">
        <v>229</v>
      </c>
      <c r="M27" s="272">
        <f>M20-M26</f>
        <v>232.3</v>
      </c>
      <c r="N27" s="187" t="s">
        <v>229</v>
      </c>
      <c r="O27" s="271">
        <f>+O20-M26</f>
        <v>241.6</v>
      </c>
    </row>
    <row r="28" spans="1:15" s="139" customFormat="1" ht="25.5" customHeight="1">
      <c r="B28" s="181"/>
      <c r="F28" s="182"/>
      <c r="J28" s="184" t="s">
        <v>154</v>
      </c>
      <c r="K28" s="188"/>
      <c r="L28" s="188"/>
      <c r="M28" s="189">
        <f>+F26+J26+M26</f>
        <v>0</v>
      </c>
    </row>
    <row r="29" spans="1:15" s="139" customFormat="1" ht="20.25" customHeight="1">
      <c r="B29" s="181"/>
      <c r="F29" s="182"/>
      <c r="M29" s="182"/>
    </row>
    <row r="30" spans="1:15" s="149" customFormat="1" ht="25.5" customHeight="1">
      <c r="B30" s="150"/>
      <c r="C30" s="544" t="s">
        <v>2</v>
      </c>
      <c r="D30" s="544"/>
      <c r="E30" s="150"/>
      <c r="F30" s="150"/>
      <c r="G30" s="554"/>
      <c r="H30" s="554"/>
      <c r="I30" s="262"/>
      <c r="J30" s="556" t="str">
        <f>+'Ekamut-caxs'!C80</f>
        <v>Ն․ Հովհաննիսյան</v>
      </c>
      <c r="K30" s="556"/>
      <c r="M30" s="143"/>
    </row>
    <row r="31" spans="1:15" s="139" customFormat="1">
      <c r="C31" s="145"/>
      <c r="D31" s="145"/>
      <c r="E31" s="144"/>
      <c r="F31" s="144"/>
      <c r="G31" s="555" t="s">
        <v>96</v>
      </c>
      <c r="H31" s="555"/>
      <c r="I31" s="263"/>
      <c r="J31" s="555" t="s">
        <v>114</v>
      </c>
      <c r="K31" s="555"/>
    </row>
    <row r="32" spans="1:15" s="149" customFormat="1" ht="23.25" customHeight="1">
      <c r="B32" s="150"/>
      <c r="C32" s="151" t="s">
        <v>6</v>
      </c>
      <c r="D32" s="151"/>
      <c r="E32" s="150"/>
      <c r="F32" s="150"/>
      <c r="G32" s="556"/>
      <c r="H32" s="556"/>
      <c r="I32" s="152"/>
      <c r="J32" s="556" t="str">
        <f>+'Ekamut-caxs'!C82</f>
        <v>Հ․ Ղանթարչյան</v>
      </c>
      <c r="K32" s="556"/>
    </row>
    <row r="33" spans="3:13" s="139" customFormat="1">
      <c r="C33" s="142"/>
      <c r="D33" s="142"/>
      <c r="G33" s="555" t="s">
        <v>96</v>
      </c>
      <c r="H33" s="555"/>
      <c r="I33" s="263"/>
      <c r="J33" s="555" t="s">
        <v>114</v>
      </c>
      <c r="K33" s="555"/>
    </row>
    <row r="34" spans="3:13">
      <c r="F34" s="153" t="s">
        <v>1</v>
      </c>
    </row>
    <row r="35" spans="3:13" ht="16.5" customHeight="1">
      <c r="C35" s="423" t="s">
        <v>115</v>
      </c>
      <c r="D35" s="423"/>
      <c r="E35" s="423" t="s">
        <v>116</v>
      </c>
      <c r="F35" s="423" t="s">
        <v>294</v>
      </c>
      <c r="I35" s="424" t="s">
        <v>117</v>
      </c>
      <c r="J35" s="425" t="s">
        <v>245</v>
      </c>
      <c r="K35" s="410"/>
      <c r="L35" s="425" t="s">
        <v>246</v>
      </c>
      <c r="M35" s="425" t="s">
        <v>247</v>
      </c>
    </row>
    <row r="36" spans="3:13" ht="16.5" customHeight="1">
      <c r="C36" s="423" t="s">
        <v>118</v>
      </c>
      <c r="D36" s="423"/>
      <c r="E36" s="423" t="s">
        <v>116</v>
      </c>
      <c r="F36" s="423" t="s">
        <v>266</v>
      </c>
      <c r="I36" s="542" t="s">
        <v>268</v>
      </c>
      <c r="J36" s="542"/>
      <c r="K36" s="410"/>
      <c r="L36" s="542" t="s">
        <v>269</v>
      </c>
      <c r="M36" s="542"/>
    </row>
    <row r="37" spans="3:13">
      <c r="C37" s="423"/>
      <c r="D37" s="423"/>
      <c r="E37" s="542" t="s">
        <v>267</v>
      </c>
      <c r="F37" s="542"/>
      <c r="I37" s="542"/>
      <c r="J37" s="542"/>
      <c r="K37" s="410"/>
      <c r="L37" s="542"/>
      <c r="M37" s="542"/>
    </row>
    <row r="38" spans="3:13">
      <c r="C38" s="423"/>
      <c r="D38" s="423"/>
      <c r="E38" s="542"/>
      <c r="F38" s="542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E33" sqref="E33"/>
    </sheetView>
  </sheetViews>
  <sheetFormatPr defaultRowHeight="13.5"/>
  <cols>
    <col min="1" max="1" width="4.42578125" style="137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79" customFormat="1" ht="24" customHeight="1">
      <c r="A1" s="517" t="s">
        <v>71</v>
      </c>
      <c r="B1" s="517"/>
      <c r="C1" s="517"/>
      <c r="D1" s="517"/>
      <c r="E1" s="517"/>
    </row>
    <row r="2" spans="1:13" ht="23.25" customHeight="1">
      <c r="A2" s="520" t="str">
        <f>+'Ekamut-caxs'!A14:D14</f>
        <v xml:space="preserve">«Երևանի «Արևամանուկ» հ․163 մսուր-մանկապարտեզ» ՀՈԱԿ-ի </v>
      </c>
      <c r="B2" s="520"/>
      <c r="C2" s="520"/>
      <c r="D2" s="520"/>
      <c r="E2" s="520"/>
    </row>
    <row r="3" spans="1:13" ht="28.5" customHeight="1">
      <c r="A3" s="520" t="s">
        <v>288</v>
      </c>
      <c r="B3" s="520"/>
      <c r="C3" s="520"/>
      <c r="D3" s="520"/>
      <c r="E3" s="520"/>
    </row>
    <row r="5" spans="1:13">
      <c r="E5" s="209" t="s">
        <v>150</v>
      </c>
    </row>
    <row r="6" spans="1:13" ht="73.5" customHeight="1">
      <c r="A6" s="313" t="s">
        <v>3</v>
      </c>
      <c r="B6" s="313" t="s">
        <v>99</v>
      </c>
      <c r="C6" s="313" t="s">
        <v>285</v>
      </c>
      <c r="D6" s="313" t="s">
        <v>295</v>
      </c>
      <c r="E6" s="313" t="s">
        <v>286</v>
      </c>
    </row>
    <row r="7" spans="1:13" ht="14.25" thickBot="1">
      <c r="A7" s="313">
        <v>1</v>
      </c>
      <c r="B7" s="313">
        <v>2</v>
      </c>
      <c r="C7" s="313">
        <v>3</v>
      </c>
      <c r="D7" s="313">
        <v>4</v>
      </c>
      <c r="E7" s="313">
        <v>5</v>
      </c>
    </row>
    <row r="8" spans="1:13" ht="54.75" customHeight="1" thickBot="1">
      <c r="A8" s="259">
        <v>1</v>
      </c>
      <c r="B8" s="434" t="s">
        <v>303</v>
      </c>
      <c r="C8" s="255">
        <v>44996</v>
      </c>
      <c r="D8" s="255"/>
      <c r="E8" s="255">
        <v>9204.6</v>
      </c>
      <c r="F8" s="435" t="s">
        <v>281</v>
      </c>
      <c r="G8" s="447" t="s">
        <v>277</v>
      </c>
      <c r="H8" s="440" t="s">
        <v>202</v>
      </c>
      <c r="I8" s="437" t="s">
        <v>278</v>
      </c>
      <c r="J8" s="440" t="s">
        <v>202</v>
      </c>
      <c r="K8" s="442" t="s">
        <v>279</v>
      </c>
      <c r="L8" s="443" t="s">
        <v>203</v>
      </c>
      <c r="M8" s="444" t="s">
        <v>280</v>
      </c>
    </row>
    <row r="9" spans="1:13" s="319" customFormat="1" ht="25.5" customHeight="1">
      <c r="A9" s="316">
        <v>2</v>
      </c>
      <c r="B9" s="317" t="s">
        <v>221</v>
      </c>
      <c r="C9" s="448"/>
      <c r="D9" s="448"/>
      <c r="E9" s="318">
        <f>+M9</f>
        <v>1210</v>
      </c>
      <c r="F9" s="436">
        <v>11</v>
      </c>
      <c r="G9" s="449">
        <v>100</v>
      </c>
      <c r="H9" s="441" t="s">
        <v>202</v>
      </c>
      <c r="I9" s="438">
        <v>22</v>
      </c>
      <c r="J9" s="441" t="s">
        <v>202</v>
      </c>
      <c r="K9" s="438">
        <v>550</v>
      </c>
      <c r="L9" s="443" t="s">
        <v>203</v>
      </c>
      <c r="M9" s="445">
        <f>+(G9*I9*K9)/1000</f>
        <v>1210</v>
      </c>
    </row>
    <row r="10" spans="1:13" s="319" customFormat="1" ht="25.5" customHeight="1" thickBot="1">
      <c r="A10" s="316">
        <v>3</v>
      </c>
      <c r="B10" s="317" t="s">
        <v>218</v>
      </c>
      <c r="C10" s="448">
        <f>102*30+1000</f>
        <v>4060</v>
      </c>
      <c r="D10" s="448"/>
      <c r="E10" s="318">
        <f>+M10</f>
        <v>1178.0999999999999</v>
      </c>
      <c r="F10" s="436">
        <v>12</v>
      </c>
      <c r="G10" s="450">
        <v>102</v>
      </c>
      <c r="H10" s="441" t="s">
        <v>202</v>
      </c>
      <c r="I10" s="439">
        <v>21</v>
      </c>
      <c r="J10" s="441" t="s">
        <v>202</v>
      </c>
      <c r="K10" s="439">
        <v>550</v>
      </c>
      <c r="L10" s="443" t="s">
        <v>203</v>
      </c>
      <c r="M10" s="446">
        <f>+(G10*I10*K10)/1000</f>
        <v>1178.0999999999999</v>
      </c>
    </row>
    <row r="11" spans="1:13" s="179" customFormat="1" ht="31.5" customHeight="1">
      <c r="A11" s="238"/>
      <c r="B11" s="314" t="s">
        <v>219</v>
      </c>
      <c r="C11" s="315">
        <f>ROUND(SUM(C8:C10),1)</f>
        <v>49056</v>
      </c>
      <c r="D11" s="315">
        <f t="shared" ref="D11:E11" si="0">ROUND(SUM(D8:D10),1)</f>
        <v>0</v>
      </c>
      <c r="E11" s="315">
        <f t="shared" si="0"/>
        <v>11592.7</v>
      </c>
    </row>
    <row r="13" spans="1:13" ht="51" customHeight="1">
      <c r="B13" s="559" t="s">
        <v>222</v>
      </c>
      <c r="C13" s="559"/>
      <c r="D13" s="559"/>
      <c r="E13" s="559"/>
    </row>
    <row r="18" spans="2:5" ht="20.25" customHeight="1">
      <c r="B18" s="138" t="s">
        <v>2</v>
      </c>
      <c r="C18" s="138"/>
      <c r="D18" s="560" t="str">
        <f>+'Ekamut-caxs'!C80</f>
        <v>Ն․ Հովհաննիսյան</v>
      </c>
      <c r="E18" s="560"/>
    </row>
    <row r="19" spans="2:5" ht="18.75" customHeight="1">
      <c r="B19" s="138" t="s">
        <v>4</v>
      </c>
      <c r="D19" s="557" t="s">
        <v>5</v>
      </c>
      <c r="E19" s="557"/>
    </row>
    <row r="20" spans="2:5" ht="18.75" customHeight="1">
      <c r="B20" s="138"/>
      <c r="D20" s="333"/>
      <c r="E20" s="333"/>
    </row>
    <row r="21" spans="2:5" ht="18.75" customHeight="1">
      <c r="B21" s="138" t="s">
        <v>6</v>
      </c>
      <c r="D21" s="558" t="str">
        <f>+'Ekamut-caxs'!C82</f>
        <v>Հ․ Ղանթարչյան</v>
      </c>
      <c r="E21" s="558"/>
    </row>
    <row r="22" spans="2:5" ht="23.25" customHeight="1">
      <c r="D22" s="557" t="s">
        <v>5</v>
      </c>
      <c r="E22" s="557"/>
    </row>
    <row r="24" spans="2:5">
      <c r="B24" s="137"/>
      <c r="C24" s="153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3" workbookViewId="0">
      <selection activeCell="E33" sqref="E33"/>
    </sheetView>
  </sheetViews>
  <sheetFormatPr defaultColWidth="9.140625" defaultRowHeight="15"/>
  <cols>
    <col min="1" max="1" width="4.42578125" style="176" customWidth="1"/>
    <col min="2" max="2" width="60.85546875" style="167" customWidth="1"/>
    <col min="3" max="3" width="17.140625" style="167" customWidth="1"/>
    <col min="4" max="4" width="17.5703125" style="167" customWidth="1"/>
    <col min="5" max="16384" width="9.140625" style="167"/>
  </cols>
  <sheetData>
    <row r="1" spans="1:4" s="166" customFormat="1" ht="24" customHeight="1">
      <c r="A1" s="562" t="s">
        <v>71</v>
      </c>
      <c r="B1" s="562"/>
      <c r="C1" s="562"/>
      <c r="D1" s="562"/>
    </row>
    <row r="2" spans="1:4" ht="26.25" customHeight="1">
      <c r="A2" s="563" t="str">
        <f>+'Ekamut-caxs'!A14:D14</f>
        <v xml:space="preserve">«Երևանի «Արևամանուկ» հ․163 մսուր-մանկապարտեզ» ՀՈԱԿ-ի </v>
      </c>
      <c r="B2" s="563"/>
      <c r="C2" s="563"/>
      <c r="D2" s="563"/>
    </row>
    <row r="3" spans="1:4" ht="27" customHeight="1">
      <c r="A3" s="563" t="s">
        <v>271</v>
      </c>
      <c r="B3" s="563"/>
      <c r="C3" s="563"/>
      <c r="D3" s="563"/>
    </row>
    <row r="6" spans="1:4" ht="60" customHeight="1">
      <c r="A6" s="168" t="s">
        <v>3</v>
      </c>
      <c r="B6" s="168" t="s">
        <v>128</v>
      </c>
      <c r="C6" s="168" t="s">
        <v>129</v>
      </c>
      <c r="D6" s="168" t="s">
        <v>130</v>
      </c>
    </row>
    <row r="7" spans="1:4" s="171" customFormat="1" ht="45" customHeight="1">
      <c r="A7" s="169">
        <v>1</v>
      </c>
      <c r="B7" s="170" t="s">
        <v>131</v>
      </c>
      <c r="C7" s="169">
        <f>SUM(C8:C10)</f>
        <v>0</v>
      </c>
      <c r="D7" s="169">
        <f>SUM(D8:D10)</f>
        <v>0</v>
      </c>
    </row>
    <row r="8" spans="1:4" ht="25.5" customHeight="1">
      <c r="A8" s="172">
        <v>1.1000000000000001</v>
      </c>
      <c r="B8" s="173" t="s">
        <v>132</v>
      </c>
      <c r="C8" s="172"/>
      <c r="D8" s="172"/>
    </row>
    <row r="9" spans="1:4" ht="25.5" customHeight="1">
      <c r="A9" s="172">
        <v>1.2</v>
      </c>
      <c r="B9" s="173" t="s">
        <v>133</v>
      </c>
      <c r="C9" s="172"/>
      <c r="D9" s="172"/>
    </row>
    <row r="10" spans="1:4" ht="25.5" customHeight="1">
      <c r="A10" s="172">
        <v>1.3</v>
      </c>
      <c r="B10" s="173" t="s">
        <v>134</v>
      </c>
      <c r="C10" s="172"/>
      <c r="D10" s="172"/>
    </row>
    <row r="11" spans="1:4" s="171" customFormat="1" ht="31.5" customHeight="1">
      <c r="A11" s="169">
        <v>2</v>
      </c>
      <c r="B11" s="174" t="s">
        <v>135</v>
      </c>
      <c r="C11" s="169">
        <f>SUM(C12:C14)</f>
        <v>0</v>
      </c>
      <c r="D11" s="169">
        <f>SUM(D12:D14)</f>
        <v>0</v>
      </c>
    </row>
    <row r="12" spans="1:4" ht="21.75" customHeight="1">
      <c r="A12" s="172">
        <v>2.1</v>
      </c>
      <c r="B12" s="173" t="s">
        <v>282</v>
      </c>
      <c r="C12" s="172"/>
      <c r="D12" s="172"/>
    </row>
    <row r="13" spans="1:4" ht="21.75" customHeight="1">
      <c r="A13" s="172">
        <v>2.2000000000000002</v>
      </c>
      <c r="B13" s="173" t="s">
        <v>136</v>
      </c>
      <c r="C13" s="172"/>
      <c r="D13" s="172"/>
    </row>
    <row r="14" spans="1:4" ht="21.75" customHeight="1">
      <c r="A14" s="172">
        <v>2.2999999999999998</v>
      </c>
      <c r="B14" s="173" t="s">
        <v>137</v>
      </c>
      <c r="C14" s="172"/>
      <c r="D14" s="172"/>
    </row>
    <row r="15" spans="1:4" s="171" customFormat="1" ht="51.75" customHeight="1">
      <c r="A15" s="169">
        <v>3</v>
      </c>
      <c r="B15" s="170" t="s">
        <v>138</v>
      </c>
      <c r="C15" s="169">
        <f>SUM(C16:C18)</f>
        <v>2</v>
      </c>
      <c r="D15" s="169">
        <f>SUM(D16:D18)</f>
        <v>60</v>
      </c>
    </row>
    <row r="16" spans="1:4" ht="23.25" customHeight="1">
      <c r="A16" s="172">
        <v>3.1</v>
      </c>
      <c r="B16" s="175" t="s">
        <v>139</v>
      </c>
      <c r="C16" s="172">
        <v>1</v>
      </c>
      <c r="D16" s="172">
        <v>30</v>
      </c>
    </row>
    <row r="17" spans="1:4" ht="23.25" customHeight="1">
      <c r="A17" s="172">
        <v>3.2</v>
      </c>
      <c r="B17" s="175" t="s">
        <v>140</v>
      </c>
      <c r="C17" s="172">
        <v>1</v>
      </c>
      <c r="D17" s="172">
        <v>30</v>
      </c>
    </row>
    <row r="18" spans="1:4" ht="23.25" customHeight="1">
      <c r="A18" s="172">
        <v>3.3</v>
      </c>
      <c r="B18" s="175" t="s">
        <v>141</v>
      </c>
      <c r="C18" s="172"/>
      <c r="D18" s="172"/>
    </row>
    <row r="19" spans="1:4" s="171" customFormat="1" ht="50.25" customHeight="1">
      <c r="A19" s="169">
        <v>4</v>
      </c>
      <c r="B19" s="170" t="s">
        <v>142</v>
      </c>
      <c r="C19" s="169">
        <f>SUM(C20:C22)</f>
        <v>2</v>
      </c>
      <c r="D19" s="169">
        <f>SUM(D20:D22)</f>
        <v>66</v>
      </c>
    </row>
    <row r="20" spans="1:4" ht="23.25" customHeight="1">
      <c r="A20" s="172">
        <v>4.0999999999999996</v>
      </c>
      <c r="B20" s="175" t="s">
        <v>143</v>
      </c>
      <c r="C20" s="172">
        <v>1</v>
      </c>
      <c r="D20" s="172">
        <v>33</v>
      </c>
    </row>
    <row r="21" spans="1:4" ht="23.25" customHeight="1">
      <c r="A21" s="172">
        <v>4.2</v>
      </c>
      <c r="B21" s="175" t="s">
        <v>144</v>
      </c>
      <c r="C21" s="172">
        <v>1</v>
      </c>
      <c r="D21" s="172">
        <v>33</v>
      </c>
    </row>
    <row r="22" spans="1:4" ht="23.25" customHeight="1">
      <c r="A22" s="172">
        <v>4.3</v>
      </c>
      <c r="B22" s="175" t="s">
        <v>145</v>
      </c>
      <c r="C22" s="172"/>
      <c r="D22" s="172"/>
    </row>
    <row r="23" spans="1:4" s="171" customFormat="1" ht="31.5" customHeight="1">
      <c r="A23" s="169"/>
      <c r="B23" s="170" t="s">
        <v>73</v>
      </c>
      <c r="C23" s="169">
        <f>C7+C11+C15+C19</f>
        <v>4</v>
      </c>
      <c r="D23" s="169">
        <f>D7+D11+D15+D19</f>
        <v>126</v>
      </c>
    </row>
    <row r="24" spans="1:4" ht="48.75" customHeight="1"/>
    <row r="25" spans="1:4" ht="18">
      <c r="B25" s="177" t="s">
        <v>2</v>
      </c>
      <c r="C25" s="564" t="str">
        <f>+'Ekamut-caxs'!C80</f>
        <v>Ն․ Հովհաննիսյան</v>
      </c>
      <c r="D25" s="564"/>
    </row>
    <row r="26" spans="1:4" ht="15.75" customHeight="1">
      <c r="B26" s="178" t="s">
        <v>4</v>
      </c>
      <c r="C26" s="561" t="s">
        <v>5</v>
      </c>
      <c r="D26" s="561"/>
    </row>
    <row r="27" spans="1:4" ht="27" customHeight="1">
      <c r="B27" s="171" t="s">
        <v>6</v>
      </c>
      <c r="C27" s="564" t="str">
        <f>+'Ekamut-caxs'!C82</f>
        <v>Հ․ Ղանթարչյան</v>
      </c>
      <c r="D27" s="564"/>
    </row>
    <row r="28" spans="1:4">
      <c r="C28" s="561" t="s">
        <v>5</v>
      </c>
      <c r="D28" s="561"/>
    </row>
    <row r="29" spans="1:4">
      <c r="B29" s="176" t="s">
        <v>146</v>
      </c>
      <c r="C29" s="176"/>
      <c r="D29" s="1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https://mul2.yerevan.am/tasks/1236395/oneclick/163.xlsx?token=1fadd615cbe3dbe8685955eb28182bc2</cp:keywords>
  <cp:lastModifiedBy>Lusine Petrosyan</cp:lastModifiedBy>
  <cp:lastPrinted>2023-11-10T12:59:31Z</cp:lastPrinted>
  <dcterms:created xsi:type="dcterms:W3CDTF">1996-10-14T23:33:28Z</dcterms:created>
  <dcterms:modified xsi:type="dcterms:W3CDTF">2023-12-28T11:31:06Z</dcterms:modified>
</cp:coreProperties>
</file>