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9D1E032-A26B-4882-A636-102F87F4F829}" xr6:coauthVersionLast="47" xr6:coauthVersionMax="47" xr10:uidLastSave="{00000000-0000-0000-0000-000000000000}"/>
  <bookViews>
    <workbookView xWindow="-120" yWindow="-120" windowWidth="29040" windowHeight="15720" tabRatio="963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1" l="1"/>
  <c r="D59" i="19"/>
  <c r="C10" i="21" l="1"/>
  <c r="M9" i="21"/>
  <c r="E9" i="21" s="1"/>
  <c r="D55" i="19" l="1"/>
  <c r="B13" i="11" l="1"/>
  <c r="C12" i="21"/>
  <c r="D50" i="19" l="1"/>
  <c r="D61" i="9" l="1"/>
  <c r="E61" i="9" s="1"/>
  <c r="D56" i="19"/>
  <c r="C7" i="11" l="1"/>
  <c r="D54" i="7" l="1"/>
  <c r="F10" i="12" l="1"/>
  <c r="F9" i="12"/>
  <c r="F8" i="12"/>
  <c r="F7" i="12"/>
  <c r="D18" i="12"/>
  <c r="D17" i="12"/>
  <c r="H7" i="11"/>
  <c r="G7" i="11"/>
  <c r="D7" i="11"/>
  <c r="C19" i="9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2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7" i="19" l="1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9" i="19" s="1"/>
  <c r="D16" i="9"/>
  <c r="D94" i="7"/>
  <c r="E16" i="10" l="1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<sst xmlns="http://schemas.openxmlformats.org/spreadsheetml/2006/main" count="784" uniqueCount="311">
  <si>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</si>
  <si>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</si>
  <si>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</si>
  <si>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</si>
  <si>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</si>
  <si>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</si>
  <si>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</si>
  <si>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</si>
  <si>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</si>
  <si>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</si>
  <si>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</si>
  <si>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</si>
  <si>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</si>
  <si>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</si>
  <si>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</si>
  <si>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</si>
  <si>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</si>
  <si>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</si>
  <si>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</si>
  <si>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</si>
  <si>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</si>
  <si>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</si>
  <si>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</si>
  <si>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</si>
  <si>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</si>
  <si>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</si>
  <si>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</si>
  <si>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</si>
  <si>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</si>
  <si>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</si>
  <si>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</si>
  <si>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</si>
  <si>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</si>
  <si>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</si>
  <si>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</si>
  <si>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</si>
  <si>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</si>
  <si>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</si>
  <si>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</si>
  <si>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</si>
  <si>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</si>
  <si>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</si>
  <si>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</si>
  <si>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</si>
  <si>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</si>
  <si>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</si>
  <si>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</si>
  <si>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</si>
  <si>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</si>
  <si>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</si>
  <si>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</si>
  <si>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</si>
  <si>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</si>
  <si>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</si>
  <si>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</si>
  <si>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</si>
  <si>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</si>
  <si>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</si>
  <si>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</si>
  <si>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</si>
  <si>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</si>
  <si>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</si>
  <si>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</si>
  <si>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</si>
  <si>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</si>
  <si>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</si>
  <si>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</si>
  <si>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</si>
  <si>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</si>
  <si>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</si>
  <si>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</si>
  <si>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</si>
  <si>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</si>
  <si>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</si>
  <si>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</si>
  <si>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</si>
  <si>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</si>
  <si>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</si>
  <si>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</si>
  <si>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</si>
  <si>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</si>
  <si>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</si>
  <si>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</si>
  <si>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</si>
  <si>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</si>
  <si>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</si>
  <si>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</si>
  <si>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</si>
  <si>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</si>
  <si>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</si>
  <si>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</si>
  <si>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</si>
  <si>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</si>
  <si>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</si>
  <si>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</si>
  <si>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</si>
  <si>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</si>
  <si>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</si>
  <si>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</si>
  <si>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</si>
  <si>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</si>
  <si>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</si>
  <si>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</si>
  <si>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</si>
  <si>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</si>
  <si>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</si>
  <si>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</si>
  <si>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</si>
  <si>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</si>
  <si>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</si>
  <si>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</si>
  <si>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</si>
  <si>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</si>
  <si>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</si>
  <si>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</si>
  <si>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</si>
  <si>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</si>
  <si>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</si>
  <si>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</si>
  <si>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</si>
  <si>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</si>
  <si>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</si>
  <si>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</si>
  <si>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</si>
  <si>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</si>
  <si>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</si>
  <si>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</si>
  <si>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</si>
  <si>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</si>
  <si>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</si>
  <si>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</si>
  <si>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</si>
  <si>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</si>
  <si>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</si>
  <si>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</si>
  <si>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</si>
  <si>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</si>
  <si>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</si>
  <si>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</si>
  <si>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</si>
  <si>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</si>
  <si>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</si>
  <si>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</si>
  <si>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</si>
  <si>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</si>
  <si>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</si>
  <si>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</si>
  <si>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</si>
  <si>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</si>
  <si>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</si>
  <si>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</si>
  <si>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</si>
  <si>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</si>
  <si>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</si>
  <si>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</si>
  <si>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</si>
  <si>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</si>
  <si>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</si>
  <si>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</si>
  <si>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</si>
  <si>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</si>
  <si>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</si>
  <si>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</si>
  <si>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</si>
  <si>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</si>
  <si>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</si>
  <si>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</si>
  <si>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</si>
  <si>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</si>
  <si>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</si>
  <si>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</si>
  <si>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</si>
  <si>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</si>
  <si>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</si>
  <si>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</si>
  <si>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</si>
  <si>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</si>
  <si>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</si>
  <si>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</si>
  <si>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</si>
  <si>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</si>
  <si>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</si>
  <si>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</si>
  <si>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</si>
  <si>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</si>
  <si>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</si>
  <si>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</si>
  <si>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</si>
  <si>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</si>
  <si>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</si>
  <si>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</si>
  <si>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</si>
  <si>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</si>
  <si>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</si>
  <si>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</si>
  <si>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</si>
  <si>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</si>
  <si>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</si>
  <si>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</si>
  <si>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</si>
  <si>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</si>
  <si>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</si>
  <si>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</si>
  <si>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</si>
  <si>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</si>
  <si>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</si>
  <si>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</si>
  <si>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</si>
  <si>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</si>
  <si>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</si>
  <si>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</si>
  <si>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</si>
  <si>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</si>
  <si>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</si>
  <si>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</si>
  <si>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</si>
  <si>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</si>
  <si>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</si>
  <si>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</si>
  <si>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</si>
  <si>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</si>
  <si>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</si>
  <si>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</si>
  <si>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</si>
  <si>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</si>
  <si>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</si>
  <si>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</si>
  <si>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</si>
  <si>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</si>
  <si>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</si>
  <si>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</si>
  <si>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</si>
  <si>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</si>
  <si>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</si>
  <si>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</si>
  <si>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</si>
  <si>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</si>
  <si>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</si>
  <si>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</si>
  <si>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</si>
  <si>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</si>
  <si>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</si>
  <si>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</si>
  <si>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</si>
  <si>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</si>
  <si>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</si>
  <si>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</si>
  <si>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</si>
  <si>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</si>
  <si>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</si>
  <si>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</si>
  <si>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</si>
  <si>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</si>
  <si>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</si>
  <si>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</si>
  <si>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</si>
  <si>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</si>
  <si>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</si>
  <si>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</si>
  <si>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</si>
  <si>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</si>
  <si>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</si>
  <si>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</si>
  <si>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</si>
  <si>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</si>
  <si>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</si>
  <si>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</si>
  <si>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</si>
  <si>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</si>
  <si>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</si>
  <si>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</si>
  <si>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</si>
  <si>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</si>
  <si>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</si>
  <si>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</si>
  <si>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</si>
  <si>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</si>
  <si>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</si>
  <si>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</si>
  <si>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</si>
  <si>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</si>
  <si>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</si>
  <si>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</si>
  <si>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</si>
  <si>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</si>
  <si>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</si>
  <si>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</si>
  <si>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</si>
  <si>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</si>
  <si>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</si>
  <si>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</si>
  <si>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</si>
  <si>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</si>
  <si>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</si>
  <si>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</si>
  <si>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</si>
  <si>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հ․149 մսուր-մանկապարտեզ» ՀՈԱԿ-ի </t>
  </si>
  <si>
    <t>Ե. Տերյան</t>
  </si>
  <si>
    <t>Ա. Ամիրյան</t>
  </si>
  <si>
    <t>Կրակմարիչների լիցքավորման գծով</t>
  </si>
  <si>
    <t>դեկտեմբեր 2022թ</t>
  </si>
  <si>
    <t>կուտակային կենսաթոշակի գծով</t>
  </si>
  <si>
    <t>արագամաշ առարկաներ`28,0 հազ.դրամ և ուսումնական նյութեր` 180,3 հազ.դրամ</t>
  </si>
  <si>
    <t>Անհատույց փոքրարժեք կամ արագամաշ առարկաների գծով</t>
  </si>
  <si>
    <t>Անհատույց ուսումնական նյութերի գծով</t>
  </si>
  <si>
    <t>գարնան ցրտերի պատճատով</t>
  </si>
  <si>
    <t>11 ամիս փաստացի</t>
  </si>
  <si>
    <t>Անհատույց ստացված ակտիվների գծով (արագամաշ առարկաներ)</t>
  </si>
  <si>
    <t>Անհատույց ստացված ակտիվների գծով (ուսումնական նյութեր)</t>
  </si>
  <si>
    <t>Նոյեմբեր /կանխատեսում/</t>
  </si>
  <si>
    <t>արձակուրդային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</si>
</sst>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30" fillId="0" borderId="10" xfId="19" applyNumberFormat="1" applyFont="1" applyBorder="1" applyAlignment="1" applyProtection="1">
      <alignment horizontal="center" vertical="center"/>
      <protection locked="0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yACAAUABNAAAAAAAAAAAAAAAAAAAAAAAAAAAAAAAAAAAAAAAAAAAAAAAAAAAAAAAAAAAAAAAAAAAAAAAAAAAAAAAAAAAAAAAAAAAAAAAAAAAAAAAAAAAAAAAAAAAAAADnBwwABAAcAAwAD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yMjhaMCMGCSqGSIb3DQEJBDEWBBRJOvyW3mUQfTYy55Jkq+vVBK4/azArBgsqhkiG9w0BCRACDDEcMBowGDAWBBRE5xMFRVajmd/v2Zzf5CvSbEm8HjANBgkqhkiG9w0BAQEFAASCAQAQvLiy3OJhy4VYs0aa1hXA0xaaezIh7585KLzKfbdCB1ECME6aG+CSVmKThPZoOBK/OV8nGsxorTkoy/kv5KbsmgpKWMJzIjw2ZJ+F0KBPLMszEkgiMmAs2fa/wvoFIvNe86qJeS6O42CvlSdwpVNBNS8tPyicbg9Y0WqBmg36uoI4SwZ9pLf+oHW51R0x3Iqj+lEdI1VTUzZf0+MDvS9ZCjOc+9PPgShC7uVVCNUw0XqUr7h5pI10F9RfKcgk6OwIJI+CZ/cbXM2Hli5uDCCFxFp47r0qrWO3N3QQ11I1IkYx8iSZgmsiKFsoQG1/IGyiSivBdw3SLKJCFF6cL44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yACAAUABNAAAAAAAAAAAAAAAAAAAAAAAAAAAAAAAAAAAAAAAAAAAAAAAAAAAAAAAAAAAAAAAAAAAAAAAAAAAAAAAAAAAAAAAAAAAAAAAAAAAAAAAAAAAAAAAAAAAAAADnBwwABAAcAAwAD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yMzFaMCMGCSqGSIb3DQEJBDEWBBRTPXQqVEy7awbJ6D6JiJRODOG2uzArBgsqhkiG9w0BCRACDDEcMBowGDAWBBRE5xMFRVajmd/v2Zzf5CvSbEm8HjANBgkqhkiG9w0BAQEFAASCAQB1hcUpRkmGHyl8DPJZikAfIWwZMS68EJ8O0IKr52sdcsNFHrx7Tkrcrj643+xfIMR3k75aa3dvJm81ZzokzZlHn68VdEHSzLwKubqn47WkgrPhUQhikctb9O36E+9GwtijUivBR3b99tbAtcdnCzFQ4p08KyRkOSxPiLADW/EApAt/8JpeUd6cbeBe5ABvk8G1EDslBy1T07V5dBJbXYy0dgbmZ/TBP1QM629ZLl4ImuNIFa1eM9aaVy1LGQIpL+z67IlI/5sPlAgKUk6GEB6TDX+d8WJ7wmZ5tZlmsIiR2qB5c5S0RiTQ11wbNtQEeuO7fyhaWB/7fO4svPt34Wh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D3194CC-5DFD-9C58-7177-1308C61E34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FDD67CE-B7BA-4E61-1291-C89490DBA5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58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6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285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>
      <c r="C7" s="42"/>
      <c r="D7" s="42" t="s">
        <v>252</v>
      </c>
      <c r="E7" s="107">
        <v>285</v>
      </c>
      <c r="F7" s="42"/>
    </row>
    <row r="8" spans="1:11">
      <c r="C8" s="42"/>
      <c r="D8" s="42" t="s">
        <v>29</v>
      </c>
      <c r="E8" s="42"/>
      <c r="F8" s="42"/>
    </row>
    <row r="9" spans="1:11">
      <c r="C9" s="42"/>
      <c r="D9" s="42" t="s">
        <v>30</v>
      </c>
      <c r="E9" s="42"/>
      <c r="F9" s="42"/>
    </row>
    <row r="10" spans="1:11">
      <c r="C10" s="193"/>
      <c r="D10" s="193" t="s">
        <v>253</v>
      </c>
      <c r="E10" s="193"/>
      <c r="F10" s="42"/>
    </row>
    <row r="11" spans="1:1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7" t="s">
        <v>43</v>
      </c>
      <c r="B13" s="497"/>
      <c r="C13" s="497"/>
      <c r="D13" s="497"/>
      <c r="E13" s="417"/>
      <c r="F13" s="45"/>
    </row>
    <row r="14" spans="1:11" ht="27.75" customHeight="1">
      <c r="A14" s="498" t="s">
        <v>296</v>
      </c>
      <c r="B14" s="498"/>
      <c r="C14" s="498"/>
      <c r="D14" s="498"/>
      <c r="E14" s="418"/>
    </row>
    <row r="15" spans="1:11" ht="18.75" customHeight="1">
      <c r="A15" s="499" t="s">
        <v>251</v>
      </c>
      <c r="B15" s="499"/>
      <c r="C15" s="499"/>
      <c r="D15" s="499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2" t="s">
        <v>148</v>
      </c>
      <c r="C17" s="502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48432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20.25">
      <c r="A22" s="117">
        <f>+A19+1</f>
        <v>3</v>
      </c>
      <c r="B22" s="21" t="s">
        <v>265</v>
      </c>
      <c r="C22" s="21"/>
      <c r="D22" s="253">
        <f>+D23+D24</f>
        <v>673</v>
      </c>
      <c r="E22" s="251"/>
      <c r="F22" s="463" t="s">
        <v>283</v>
      </c>
    </row>
    <row r="23" spans="1:14" hidden="1">
      <c r="A23" s="116">
        <f>+A22+0.1</f>
        <v>3.1</v>
      </c>
      <c r="B23" s="20" t="s">
        <v>262</v>
      </c>
      <c r="C23" s="20"/>
      <c r="D23" s="252"/>
      <c r="E23" s="251"/>
    </row>
    <row r="24" spans="1:14">
      <c r="A24" s="116">
        <f>+A23+0.1</f>
        <v>3.2</v>
      </c>
      <c r="B24" s="20" t="s">
        <v>263</v>
      </c>
      <c r="C24" s="20"/>
      <c r="D24" s="252">
        <v>673</v>
      </c>
      <c r="E24" s="251"/>
    </row>
    <row r="25" spans="1:14">
      <c r="A25" s="117">
        <v>3</v>
      </c>
      <c r="B25" s="22" t="s">
        <v>270</v>
      </c>
      <c r="C25" s="22"/>
      <c r="D25" s="251">
        <f>+Komunal!N20</f>
        <v>4.0999999999999996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3452.2999999999997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+D76</f>
        <v>3244.1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4.1999999999999993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302</v>
      </c>
      <c r="J31" s="2"/>
      <c r="K31" s="2"/>
      <c r="L31" s="2"/>
      <c r="M31" s="2"/>
      <c r="N31" s="2"/>
    </row>
    <row r="32" spans="1:14" ht="17.25" customHeight="1">
      <c r="A32" s="117">
        <f>+A29+1</f>
        <v>5</v>
      </c>
      <c r="B32" s="22" t="s">
        <v>10</v>
      </c>
      <c r="C32" s="22"/>
      <c r="D32" s="251">
        <v>10</v>
      </c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52592.200000000004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6" t="s">
        <v>149</v>
      </c>
      <c r="C37" s="48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33334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194.8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522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11358.6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781.9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1053.8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117.8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216.10000000000002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f>44.2-0.3-0.8</f>
        <v>43.100000000000009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115.4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0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1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585.20000000000005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487.2</v>
      </c>
      <c r="R53" s="7" t="s">
        <v>203</v>
      </c>
      <c r="S53" s="340">
        <f>+O53+Q53</f>
        <v>585.20000000000005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1">
        <v>214.8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f>264-D73-115</f>
        <v>121</v>
      </c>
      <c r="E55" s="251"/>
    </row>
    <row r="56" spans="1:19" ht="18" customHeight="1">
      <c r="A56" s="117">
        <f>+A55+1</f>
        <v>12</v>
      </c>
      <c r="B56" s="21" t="s">
        <v>50</v>
      </c>
      <c r="C56" s="21"/>
      <c r="D56" s="251">
        <f>289.5+180.3-D74</f>
        <v>289.5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13</v>
      </c>
      <c r="B58" s="21" t="s">
        <v>123</v>
      </c>
      <c r="C58" s="21"/>
      <c r="D58" s="251">
        <v>32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f>-50+401.5</f>
        <v>351.5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63.3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72.5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20</v>
      </c>
      <c r="B67" s="21" t="s">
        <v>124</v>
      </c>
      <c r="C67" s="21"/>
      <c r="D67" s="251">
        <v>4.4000000000000004</v>
      </c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21</v>
      </c>
      <c r="B69" s="21" t="s">
        <v>66</v>
      </c>
      <c r="C69" s="21"/>
      <c r="D69" s="251">
        <v>56.8</v>
      </c>
      <c r="E69" s="251"/>
    </row>
    <row r="70" spans="1:14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23</v>
      </c>
      <c r="B71" s="21"/>
      <c r="C71" s="21"/>
      <c r="D71" s="251"/>
      <c r="E71" s="251"/>
    </row>
    <row r="72" spans="1:14" ht="18.75" hidden="1" customHeight="1">
      <c r="A72" s="117">
        <f t="shared" si="2"/>
        <v>24</v>
      </c>
      <c r="B72" s="21"/>
      <c r="C72" s="21"/>
      <c r="D72" s="251"/>
      <c r="E72" s="251"/>
    </row>
    <row r="73" spans="1:14" ht="18.75" customHeight="1">
      <c r="A73" s="117">
        <v>22</v>
      </c>
      <c r="B73" s="21" t="s">
        <v>307</v>
      </c>
      <c r="C73" s="21"/>
      <c r="D73" s="251">
        <v>28</v>
      </c>
      <c r="E73" s="251"/>
    </row>
    <row r="74" spans="1:14" ht="18.75" customHeight="1">
      <c r="A74" s="117">
        <v>23</v>
      </c>
      <c r="B74" s="21" t="s">
        <v>308</v>
      </c>
      <c r="C74" s="21"/>
      <c r="D74" s="251">
        <v>180.3</v>
      </c>
      <c r="E74" s="251"/>
      <c r="F74" s="57" t="s">
        <v>125</v>
      </c>
    </row>
    <row r="75" spans="1:14" ht="18.75" customHeight="1">
      <c r="A75" s="117">
        <v>24</v>
      </c>
      <c r="B75" s="21" t="s">
        <v>28</v>
      </c>
      <c r="C75" s="21"/>
      <c r="D75" s="251">
        <v>3244.1</v>
      </c>
      <c r="E75" s="251"/>
    </row>
    <row r="76" spans="1:14" s="3" customFormat="1" ht="18.75" customHeight="1">
      <c r="A76" s="161">
        <v>24.1</v>
      </c>
      <c r="B76" s="20" t="s">
        <v>80</v>
      </c>
      <c r="C76" s="20"/>
      <c r="D76" s="251">
        <v>3244.1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25</v>
      </c>
      <c r="B77" s="21" t="s">
        <v>81</v>
      </c>
      <c r="C77" s="21"/>
      <c r="D77" s="251"/>
      <c r="E77" s="251"/>
    </row>
    <row r="78" spans="1:14" s="17" customFormat="1" ht="20.25" customHeight="1">
      <c r="A78" s="117">
        <v>25</v>
      </c>
      <c r="B78" s="21" t="s">
        <v>70</v>
      </c>
      <c r="C78" s="21"/>
      <c r="D78" s="251">
        <v>230.6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87" t="s">
        <v>32</v>
      </c>
      <c r="C79" s="487"/>
      <c r="D79" s="313">
        <f>SUM(D38,D42:D48,D52:D75,D77:D78)</f>
        <v>52592.200000000012</v>
      </c>
      <c r="E79" s="462" t="s">
        <v>249</v>
      </c>
      <c r="F79" s="310">
        <f>+D35-D79</f>
        <v>0</v>
      </c>
    </row>
    <row r="80" spans="1:14" ht="27.75" customHeight="1">
      <c r="B80" s="55"/>
      <c r="C80" s="8"/>
    </row>
    <row r="81" spans="2:15" ht="26.25" hidden="1" customHeight="1">
      <c r="B81" s="9" t="s">
        <v>2</v>
      </c>
      <c r="C81" s="317" t="s">
        <v>297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7" t="s">
        <v>298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85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8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1">
        <f>+'Ekamut-caxs'!E1+1</f>
        <v>286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1">
        <f>+'Ekamut-caxs'!E7+1</f>
        <v>286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43</v>
      </c>
      <c r="B13" s="505"/>
      <c r="C13" s="505"/>
      <c r="D13" s="505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8" t="str">
        <f>+'Ekamut-caxs'!A14:D14</f>
        <v xml:space="preserve">«Երևանի հ․149 մսուր-մանկապարտեզ» ՀՈԱԿ-ի </v>
      </c>
      <c r="B14" s="498"/>
      <c r="C14" s="498"/>
      <c r="D14" s="498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284</v>
      </c>
      <c r="B15" s="499"/>
      <c r="C15" s="499"/>
      <c r="D15" s="499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6" t="s">
        <v>33</v>
      </c>
      <c r="C18" s="507"/>
      <c r="D18" s="88" t="s">
        <v>45</v>
      </c>
      <c r="E18" s="422"/>
      <c r="F18" s="303">
        <f>+D19-D77</f>
        <v>1372.6999999999869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ham.'!D6</f>
        <v>1373.8999999999869</v>
      </c>
      <c r="E19" s="423"/>
      <c r="F19" s="503" t="s">
        <v>230</v>
      </c>
      <c r="G19" s="504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92">
        <f>SUM(D21:D22,D25,D28:D34)</f>
        <v>49135.8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0" t="s">
        <v>120</v>
      </c>
      <c r="C21" s="511"/>
      <c r="D21" s="284">
        <f>+'Ekamut-caxs'!D18</f>
        <v>48432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0" t="str">
        <f>+'Ekamut-caxs'!B19</f>
        <v>Այլ նպաստներ բյուջեից, որից՝</v>
      </c>
      <c r="C22" s="511"/>
      <c r="D22" s="284">
        <f>+'Ekamut-caxs'!D19</f>
        <v>20.8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14" t="s">
        <v>261</v>
      </c>
      <c r="C23" s="515"/>
      <c r="D23" s="258">
        <f>+'Ekamut-caxs'!D20</f>
        <v>20.8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14" t="s">
        <v>264</v>
      </c>
      <c r="C24" s="515"/>
      <c r="D24" s="258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10" t="str">
        <f>+'Ekamut-caxs'!B22</f>
        <v>Դրամաշնորհներ բյուջեից, որից՝</v>
      </c>
      <c r="C25" s="511"/>
      <c r="D25" s="283">
        <f>+'Ekamut-caxs'!D22</f>
        <v>673</v>
      </c>
      <c r="E25" s="425"/>
      <c r="F25" s="463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f>+'Ekamut-caxs'!A23</f>
        <v>3.1</v>
      </c>
      <c r="B26" s="514" t="s">
        <v>262</v>
      </c>
      <c r="C26" s="515"/>
      <c r="D26" s="258">
        <f>+'Ekamut-caxs'!D23</f>
        <v>0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v>3.1</v>
      </c>
      <c r="B27" s="514" t="s">
        <v>263</v>
      </c>
      <c r="C27" s="515"/>
      <c r="D27" s="258">
        <f>+'Ekamut-caxs'!D24</f>
        <v>673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0" t="str">
        <f>+'Ekamut-caxs'!B26</f>
        <v xml:space="preserve">Վճարովի ծառայություններից </v>
      </c>
      <c r="C28" s="511"/>
      <c r="D28" s="284">
        <f>+'Ekamut-caxs'!D26</f>
        <v>0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0" t="str">
        <f>+'Ekamut-caxs'!B27</f>
        <v>Վարձակալությունից</v>
      </c>
      <c r="C29" s="511"/>
      <c r="D29" s="284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0" t="str">
        <f>+'Ekamut-caxs'!B28</f>
        <v>Սպասարկման և կոմունալ համավճարներից</v>
      </c>
      <c r="C30" s="511"/>
      <c r="D30" s="284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f t="shared" ref="A31:A34" si="0">+A30+1</f>
        <v>7</v>
      </c>
      <c r="B31" s="510" t="s">
        <v>35</v>
      </c>
      <c r="C31" s="511"/>
      <c r="D31" s="283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>
      <c r="A32" s="61">
        <v>4</v>
      </c>
      <c r="B32" s="510" t="s">
        <v>10</v>
      </c>
      <c r="C32" s="511"/>
      <c r="D32" s="284">
        <f>+'Ekamut-caxs'!D32</f>
        <v>10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12"/>
      <c r="C33" s="513"/>
      <c r="D33" s="283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2"/>
      <c r="C34" s="513"/>
      <c r="D34" s="283">
        <f>+'Ekamut-caxs'!D34</f>
        <v>0</v>
      </c>
      <c r="E34" s="426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92">
        <f>D36+D79+D91</f>
        <v>49121.200000000004</v>
      </c>
      <c r="E35" s="424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2">
        <f>SUM(D37,D41:D47,D51:D73,D77:D78)</f>
        <v>48906.200000000004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2" t="str">
        <f>+'Ekamut-caxs'!B38</f>
        <v>Աշխատավարձի գծով, որից՝</v>
      </c>
      <c r="C37" s="513"/>
      <c r="D37" s="284">
        <f>+'Ekamut-caxs'!D38</f>
        <v>33334</v>
      </c>
      <c r="E37" s="425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4" t="s">
        <v>121</v>
      </c>
      <c r="C38" s="515"/>
      <c r="D38" s="296">
        <f>+'Ekamut-caxs'!D39</f>
        <v>194.8</v>
      </c>
      <c r="E38" s="427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4" t="s">
        <v>13</v>
      </c>
      <c r="C39" s="515"/>
      <c r="D39" s="296">
        <f>+'Ekamut-caxs'!D40</f>
        <v>522</v>
      </c>
      <c r="E39" s="427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2" t="s">
        <v>16</v>
      </c>
      <c r="C41" s="513"/>
      <c r="D41" s="283">
        <f>+'Ekamut-caxs'!D42</f>
        <v>11358.6</v>
      </c>
      <c r="E41" s="426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2" t="s">
        <v>15</v>
      </c>
      <c r="C42" s="513"/>
      <c r="D42" s="283">
        <f>+'Ekamut-caxs'!D43</f>
        <v>781.9</v>
      </c>
      <c r="E42" s="425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2" t="s">
        <v>14</v>
      </c>
      <c r="C43" s="513"/>
      <c r="D43" s="283">
        <f>+'Ekamut-caxs'!D44</f>
        <v>1053.8</v>
      </c>
      <c r="E43" s="425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2" t="s">
        <v>17</v>
      </c>
      <c r="C44" s="513"/>
      <c r="D44" s="283">
        <f>+Komunal!M27</f>
        <v>113.6</v>
      </c>
      <c r="E44" s="425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2" t="s">
        <v>18</v>
      </c>
      <c r="C45" s="513"/>
      <c r="D45" s="284">
        <f>+'Ekamut-caxs'!D46</f>
        <v>29</v>
      </c>
      <c r="E45" s="425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2" t="s">
        <v>19</v>
      </c>
      <c r="C46" s="513"/>
      <c r="D46" s="284">
        <f>+'Ekamut-caxs'!D47</f>
        <v>24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2" t="s">
        <v>20</v>
      </c>
      <c r="C47" s="513"/>
      <c r="D47" s="284">
        <f>SUM(D48:D50)</f>
        <v>216.10000000000002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4" t="s">
        <v>21</v>
      </c>
      <c r="C48" s="515"/>
      <c r="D48" s="296">
        <f>+'Ekamut-caxs'!D49</f>
        <v>57.6</v>
      </c>
      <c r="E48" s="425"/>
    </row>
    <row r="49" spans="1:13" ht="18" customHeight="1">
      <c r="A49" s="27">
        <f>+A48+0.1</f>
        <v>8.1999999999999993</v>
      </c>
      <c r="B49" s="514" t="s">
        <v>22</v>
      </c>
      <c r="C49" s="515"/>
      <c r="D49" s="296">
        <f>+'Ekamut-caxs'!D50</f>
        <v>43.100000000000009</v>
      </c>
      <c r="E49" s="425"/>
    </row>
    <row r="50" spans="1:13" ht="18" customHeight="1">
      <c r="A50" s="27">
        <f>+A49+0.1</f>
        <v>8.2999999999999989</v>
      </c>
      <c r="B50" s="514" t="s">
        <v>23</v>
      </c>
      <c r="C50" s="515"/>
      <c r="D50" s="296">
        <f>+'Ekamut-caxs'!D51</f>
        <v>115.4</v>
      </c>
      <c r="E50" s="425"/>
    </row>
    <row r="51" spans="1:13" s="97" customFormat="1" ht="18" hidden="1" customHeight="1">
      <c r="A51" s="61">
        <f>+'Ekamut-caxs'!A52</f>
        <v>9</v>
      </c>
      <c r="B51" s="512" t="s">
        <v>24</v>
      </c>
      <c r="C51" s="513"/>
      <c r="D51" s="284">
        <f>+'Ekamut-caxs'!D52</f>
        <v>0</v>
      </c>
      <c r="E51" s="42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2" t="s">
        <v>31</v>
      </c>
      <c r="C52" s="513"/>
      <c r="D52" s="283">
        <f>+'Ekamut-caxs'!D53</f>
        <v>585.20000000000005</v>
      </c>
      <c r="E52" s="426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2" t="s">
        <v>25</v>
      </c>
      <c r="C53" s="513"/>
      <c r="D53" s="283">
        <f>+'Ekamut-caxs'!D54</f>
        <v>214.8</v>
      </c>
      <c r="E53" s="4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2" t="s">
        <v>76</v>
      </c>
      <c r="C54" s="513"/>
      <c r="D54" s="283">
        <f>+'Ekamut-caxs'!D55</f>
        <v>121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2" t="s">
        <v>50</v>
      </c>
      <c r="C55" s="513"/>
      <c r="D55" s="284">
        <f>+'Ekamut-caxs'!D56</f>
        <v>289.5</v>
      </c>
      <c r="E55" s="425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2" t="s">
        <v>122</v>
      </c>
      <c r="C56" s="513"/>
      <c r="D56" s="284">
        <f>+'Ekamut-caxs'!D57</f>
        <v>0</v>
      </c>
      <c r="E56" s="425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2" t="s">
        <v>123</v>
      </c>
      <c r="C57" s="513"/>
      <c r="D57" s="284">
        <f>+'Ekamut-caxs'!D58</f>
        <v>32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2" t="s">
        <v>26</v>
      </c>
      <c r="C58" s="513"/>
      <c r="D58" s="284">
        <f>+'Ekamut-caxs'!D59</f>
        <v>351.5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2" t="s">
        <v>27</v>
      </c>
      <c r="C59" s="513"/>
      <c r="D59" s="284">
        <f>+'Ekamut-caxs'!D60</f>
        <v>63.3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2" t="s">
        <v>69</v>
      </c>
      <c r="C60" s="513"/>
      <c r="D60" s="284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2" t="s">
        <v>56</v>
      </c>
      <c r="C61" s="513"/>
      <c r="D61" s="284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2" t="s">
        <v>47</v>
      </c>
      <c r="C62" s="513"/>
      <c r="D62" s="284">
        <f>+'Ekamut-caxs'!D63</f>
        <v>105</v>
      </c>
      <c r="E62" s="42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2" t="s">
        <v>77</v>
      </c>
      <c r="C63" s="513"/>
      <c r="D63" s="284">
        <f>+'Ekamut-caxs'!D64</f>
        <v>72.5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2" t="s">
        <v>78</v>
      </c>
      <c r="C64" s="513"/>
      <c r="D64" s="284">
        <f>+'Ekamut-caxs'!D65</f>
        <v>95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12" t="s">
        <v>48</v>
      </c>
      <c r="C65" s="513"/>
      <c r="D65" s="284">
        <f>+'Ekamut-caxs'!D66</f>
        <v>3</v>
      </c>
      <c r="E65" s="42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20</v>
      </c>
      <c r="B66" s="512" t="s">
        <v>124</v>
      </c>
      <c r="C66" s="513"/>
      <c r="D66" s="284">
        <f>+'Ekamut-caxs'!D67</f>
        <v>4.4000000000000004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21</v>
      </c>
      <c r="B67" s="512" t="s">
        <v>49</v>
      </c>
      <c r="C67" s="513"/>
      <c r="D67" s="284">
        <f>+'Ekamut-caxs'!D68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12" t="s">
        <v>66</v>
      </c>
      <c r="C68" s="513"/>
      <c r="D68" s="284">
        <f>+'Ekamut-caxs'!D69</f>
        <v>56.8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22</v>
      </c>
      <c r="B69" s="512" t="s">
        <v>79</v>
      </c>
      <c r="C69" s="513"/>
      <c r="D69" s="284">
        <f>+'Ekamut-caxs'!D70</f>
        <v>0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v>28</v>
      </c>
      <c r="B70" s="512">
        <f>+'Ekamut-caxs'!B71</f>
        <v>0</v>
      </c>
      <c r="C70" s="513"/>
      <c r="D70" s="283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12">
        <f>+'Ekamut-caxs'!B72</f>
        <v>0</v>
      </c>
      <c r="C71" s="513"/>
      <c r="D71" s="283">
        <f>+'Ekamut-caxs'!D72</f>
        <v>0</v>
      </c>
      <c r="E71" s="426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12" t="str">
        <f>+'Ekamut-caxs'!B74</f>
        <v>Անհատույց ստացված ակտիվների գծով (ուսումնական նյութեր)</v>
      </c>
      <c r="C72" s="513"/>
      <c r="D72" s="283"/>
      <c r="E72" s="426"/>
      <c r="F72" s="106" t="s">
        <v>125</v>
      </c>
      <c r="G72" s="67"/>
      <c r="H72" s="67"/>
      <c r="I72" s="67"/>
      <c r="J72" s="56"/>
    </row>
    <row r="73" spans="1:13" s="97" customFormat="1" ht="17.25" hidden="1" customHeight="1">
      <c r="A73" s="61">
        <v>31</v>
      </c>
      <c r="B73" s="512" t="s">
        <v>37</v>
      </c>
      <c r="C73" s="513"/>
      <c r="D73" s="284">
        <f>SUM(D74:D76)</f>
        <v>0</v>
      </c>
      <c r="E73" s="425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31.1</v>
      </c>
      <c r="B74" s="514" t="s">
        <v>38</v>
      </c>
      <c r="C74" s="515"/>
      <c r="D74" s="258"/>
      <c r="E74" s="428"/>
    </row>
    <row r="75" spans="1:13" ht="13.5" hidden="1" customHeight="1">
      <c r="A75" s="14">
        <f>+A74+0.1</f>
        <v>31.200000000000003</v>
      </c>
      <c r="B75" s="514" t="s">
        <v>51</v>
      </c>
      <c r="C75" s="515"/>
      <c r="D75" s="258"/>
      <c r="E75" s="428"/>
    </row>
    <row r="76" spans="1:13" ht="13.5" hidden="1" customHeight="1">
      <c r="A76" s="14">
        <f>+A75+0.1</f>
        <v>31.300000000000004</v>
      </c>
      <c r="B76" s="514" t="s">
        <v>86</v>
      </c>
      <c r="C76" s="515"/>
      <c r="D76" s="258">
        <f>+'Ekamut-caxs'!D77</f>
        <v>0</v>
      </c>
      <c r="E76" s="428"/>
    </row>
    <row r="77" spans="1:13" s="97" customFormat="1" ht="17.25" customHeight="1">
      <c r="A77" s="71">
        <v>22</v>
      </c>
      <c r="B77" s="512" t="s">
        <v>39</v>
      </c>
      <c r="C77" s="513"/>
      <c r="D77" s="284">
        <f>+'Deb. ev kreditor'!D59-'Deb. ev kreditor'!D55</f>
        <v>1.2000000000000455</v>
      </c>
      <c r="E77" s="42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 customHeight="1">
      <c r="A78" s="71">
        <v>33</v>
      </c>
      <c r="B78" s="512" t="s">
        <v>87</v>
      </c>
      <c r="C78" s="513"/>
      <c r="D78" s="283"/>
      <c r="E78" s="426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6" t="s">
        <v>62</v>
      </c>
      <c r="C79" s="517"/>
      <c r="D79" s="292">
        <f>D80+D87</f>
        <v>215</v>
      </c>
      <c r="E79" s="42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2" t="s">
        <v>92</v>
      </c>
      <c r="C80" s="513"/>
      <c r="D80" s="284">
        <f>SUM(D81:D86)</f>
        <v>215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>
      <c r="A81" s="71">
        <v>1.1000000000000001</v>
      </c>
      <c r="B81" s="512" t="s">
        <v>88</v>
      </c>
      <c r="C81" s="513"/>
      <c r="D81" s="283">
        <v>115</v>
      </c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12" t="s">
        <v>89</v>
      </c>
      <c r="C82" s="513"/>
      <c r="D82" s="283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thickBot="1">
      <c r="A83" s="71">
        <v>1.2</v>
      </c>
      <c r="B83" s="512" t="s">
        <v>90</v>
      </c>
      <c r="C83" s="513"/>
      <c r="D83" s="283">
        <v>100</v>
      </c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ref="A84:A86" si="1">+A83+0.1</f>
        <v>1.3</v>
      </c>
      <c r="B84" s="512" t="s">
        <v>67</v>
      </c>
      <c r="C84" s="513"/>
      <c r="D84" s="283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1.4000000000000001</v>
      </c>
      <c r="B85" s="512" t="s">
        <v>68</v>
      </c>
      <c r="C85" s="513"/>
      <c r="D85" s="283"/>
      <c r="E85" s="426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1.5000000000000002</v>
      </c>
      <c r="B86" s="512"/>
      <c r="C86" s="513"/>
      <c r="D86" s="283"/>
      <c r="E86" s="426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12" t="s">
        <v>93</v>
      </c>
      <c r="C87" s="513"/>
      <c r="D87" s="284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12" t="s">
        <v>64</v>
      </c>
      <c r="C88" s="513"/>
      <c r="D88" s="283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12" t="s">
        <v>63</v>
      </c>
      <c r="C89" s="513"/>
      <c r="D89" s="283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12" t="s">
        <v>52</v>
      </c>
      <c r="C90" s="513"/>
      <c r="D90" s="283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18" hidden="1" thickBot="1">
      <c r="A91" s="40" t="s">
        <v>60</v>
      </c>
      <c r="B91" s="508" t="s">
        <v>155</v>
      </c>
      <c r="C91" s="509"/>
      <c r="D91" s="292">
        <f>SUM(D92:D93)</f>
        <v>0</v>
      </c>
      <c r="E91" s="424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2" t="s">
        <v>16</v>
      </c>
      <c r="C92" s="513"/>
      <c r="D92" s="283"/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2"/>
      <c r="C93" s="513"/>
      <c r="D93" s="283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1388.4999999999854</v>
      </c>
      <c r="E94" s="464" t="s">
        <v>249</v>
      </c>
      <c r="F94" s="503" t="s">
        <v>206</v>
      </c>
      <c r="G94" s="504"/>
      <c r="H94" s="308"/>
      <c r="I94" s="308"/>
      <c r="J94" s="307"/>
      <c r="K94" s="98"/>
      <c r="L94" s="98"/>
      <c r="M94" s="98"/>
    </row>
    <row r="95" spans="1:13" s="81" customFormat="1" ht="27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+'Ekamut-caxs'!C81</f>
        <v>Ե. Տերյան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9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Ա. Ամիրյան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9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5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zoomScaleSheetLayoutView="100" workbookViewId="0">
      <selection activeCell="B44" sqref="B44:C44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8" t="s">
        <v>57</v>
      </c>
      <c r="B1" s="518"/>
      <c r="C1" s="518"/>
      <c r="D1" s="518"/>
      <c r="E1" s="518"/>
      <c r="F1" s="518"/>
    </row>
    <row r="2" spans="1:18" s="22" customFormat="1" ht="25.5" customHeight="1">
      <c r="A2" s="498" t="str">
        <f>+'Ekamut-caxs'!A14:D14</f>
        <v xml:space="preserve">«Երևանի հ․149 մսուր-մանկապարտեզ»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1" t="s">
        <v>257</v>
      </c>
      <c r="B3" s="521"/>
      <c r="C3" s="521"/>
      <c r="D3" s="521"/>
      <c r="E3" s="521"/>
      <c r="F3" s="52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51535.7</v>
      </c>
      <c r="D6" s="311">
        <f>SUM(D7:D18,D21:D24)</f>
        <v>53286.000000000007</v>
      </c>
      <c r="E6" s="311">
        <f t="shared" ref="E6:E67" si="0">D6-C6</f>
        <v>1750.3000000000102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48432</v>
      </c>
      <c r="D7" s="298">
        <f>+'Ekamut-caxs'!D18</f>
        <v>48432</v>
      </c>
      <c r="E7" s="298">
        <f>D7-C7</f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5" t="s">
        <v>260</v>
      </c>
      <c r="C8" s="460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1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1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9">
        <v>3</v>
      </c>
      <c r="B11" s="282" t="s">
        <v>265</v>
      </c>
      <c r="C11" s="460">
        <f>+C12+C13</f>
        <v>0</v>
      </c>
      <c r="D11" s="298">
        <f>+'Ekamut-caxs'!D22</f>
        <v>673</v>
      </c>
      <c r="E11" s="298">
        <f t="shared" si="0"/>
        <v>673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262</v>
      </c>
      <c r="C12" s="461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3" t="s">
        <v>263</v>
      </c>
      <c r="C13" s="461"/>
      <c r="D13" s="298">
        <f>+'Ekamut-caxs'!D24</f>
        <v>673</v>
      </c>
      <c r="E13" s="298">
        <f t="shared" si="0"/>
        <v>673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4</v>
      </c>
      <c r="B14" s="285" t="s">
        <v>270</v>
      </c>
      <c r="C14" s="461"/>
      <c r="D14" s="298">
        <f>+'Ekamut-caxs'!D25</f>
        <v>4.0999999999999996</v>
      </c>
      <c r="E14" s="298">
        <f t="shared" si="0"/>
        <v>4.0999999999999996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3093.7</v>
      </c>
      <c r="D18" s="301">
        <f>SUM(D19:D20)</f>
        <v>3452.2999999999997</v>
      </c>
      <c r="E18" s="298">
        <f t="shared" si="0"/>
        <v>358.59999999999991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6">
        <f>+C64</f>
        <v>3093.7</v>
      </c>
      <c r="D19" s="255">
        <f>+'Ekamut-caxs'!D30</f>
        <v>3244.1</v>
      </c>
      <c r="E19" s="255">
        <f t="shared" si="0"/>
        <v>150.40000000000009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10</v>
      </c>
      <c r="D21" s="298">
        <f>+'Ekamut-caxs'!D32</f>
        <v>10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51535.68</v>
      </c>
      <c r="D25" s="312">
        <f>SUM(D26,D30:D36,D40:D63,D65:D66)</f>
        <v>52592.200000000012</v>
      </c>
      <c r="E25" s="311">
        <f t="shared" si="0"/>
        <v>1056.5200000000114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32532.6</v>
      </c>
      <c r="D26" s="301">
        <f>+'Ekamut-caxs'!D38</f>
        <v>33334</v>
      </c>
      <c r="E26" s="298">
        <f t="shared" si="0"/>
        <v>801.40000000000146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194.8</v>
      </c>
      <c r="E27" s="255">
        <f>D27-C27</f>
        <v>194.8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522</v>
      </c>
      <c r="E28" s="255">
        <f>D28-C28</f>
        <v>522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11198.880000000001</v>
      </c>
      <c r="D30" s="301">
        <f>+'Ekamut-caxs'!D42</f>
        <v>11358.6</v>
      </c>
      <c r="E30" s="298">
        <f t="shared" si="0"/>
        <v>159.71999999999935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683.6</v>
      </c>
      <c r="D31" s="301">
        <f>+'Ekamut-caxs'!D43</f>
        <v>781.9</v>
      </c>
      <c r="E31" s="298">
        <f t="shared" si="0"/>
        <v>98.299999999999955</v>
      </c>
      <c r="F31" s="256" t="s">
        <v>305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1030.0999999999999</v>
      </c>
      <c r="D32" s="301">
        <f>+'Ekamut-caxs'!D44</f>
        <v>1053.8</v>
      </c>
      <c r="E32" s="298">
        <f t="shared" si="0"/>
        <v>23.700000000000045</v>
      </c>
      <c r="F32" s="256" t="s">
        <v>305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84</v>
      </c>
      <c r="D33" s="301">
        <f>+'Ekamut-caxs'!D45</f>
        <v>117.8</v>
      </c>
      <c r="E33" s="298">
        <f t="shared" si="0"/>
        <v>33.799999999999997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29</v>
      </c>
      <c r="D34" s="301">
        <f>+'Ekamut-caxs'!D46</f>
        <v>29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218</v>
      </c>
      <c r="D36" s="301">
        <f>SUM(D37:D39)</f>
        <v>216.10000000000002</v>
      </c>
      <c r="E36" s="298">
        <f t="shared" si="0"/>
        <v>-1.8999999999999773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57.599999999999994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302">
        <f>+'Ekamut-caxs'!D50</f>
        <v>43.100000000000009</v>
      </c>
      <c r="E38" s="255">
        <f t="shared" si="0"/>
        <v>-1.8999999999999915</v>
      </c>
      <c r="F38" s="256"/>
    </row>
    <row r="39" spans="1:18" ht="21" customHeight="1">
      <c r="A39" s="27">
        <v>8.3000000000000007</v>
      </c>
      <c r="B39" s="32" t="s">
        <v>23</v>
      </c>
      <c r="C39" s="254">
        <v>115.4</v>
      </c>
      <c r="D39" s="302">
        <f>+'Ekamut-caxs'!D51</f>
        <v>115.4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585.20000000000005</v>
      </c>
      <c r="E41" s="298">
        <f t="shared" si="0"/>
        <v>-2.7999999999999545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214.8</v>
      </c>
      <c r="D42" s="301">
        <f>+'Ekamut-caxs'!D54</f>
        <v>214.8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236</v>
      </c>
      <c r="D43" s="301">
        <f>+'Ekamut-caxs'!D55</f>
        <v>121</v>
      </c>
      <c r="E43" s="298">
        <f t="shared" si="0"/>
        <v>-115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289.5</v>
      </c>
      <c r="D44" s="301">
        <f>+'Ekamut-caxs'!D56</f>
        <v>289.5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154.80000000000001</v>
      </c>
      <c r="D45" s="301">
        <f>+'Ekamut-caxs'!D57</f>
        <v>0</v>
      </c>
      <c r="E45" s="298">
        <f>D45-C45</f>
        <v>-154.80000000000001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52</v>
      </c>
      <c r="D46" s="301">
        <f>+'Ekamut-caxs'!D58</f>
        <v>32</v>
      </c>
      <c r="E46" s="298">
        <f t="shared" si="0"/>
        <v>-20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401.5</v>
      </c>
      <c r="D47" s="301">
        <f>+'Ekamut-caxs'!D59</f>
        <v>351.5</v>
      </c>
      <c r="E47" s="298">
        <f t="shared" si="0"/>
        <v>-50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63.3</v>
      </c>
      <c r="D48" s="301">
        <f>+'Ekamut-caxs'!D60</f>
        <v>63.3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72.5</v>
      </c>
      <c r="D52" s="301">
        <f>+'Ekamut-caxs'!D64</f>
        <v>72.5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6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4.4000000000000004</v>
      </c>
      <c r="E55" s="298">
        <f t="shared" si="1"/>
        <v>4.4000000000000004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36</v>
      </c>
      <c r="D57" s="301">
        <f>+'Ekamut-caxs'!D69</f>
        <v>56.8</v>
      </c>
      <c r="E57" s="298">
        <f t="shared" si="1"/>
        <v>20.799999999999997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30</v>
      </c>
      <c r="D59" s="301">
        <f>+'Ekamut-caxs'!D71</f>
        <v>0</v>
      </c>
      <c r="E59" s="298">
        <f t="shared" si="1"/>
        <v>-30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299</v>
      </c>
      <c r="C60" s="297">
        <v>12</v>
      </c>
      <c r="D60" s="299">
        <f>+'Ekamut-caxs'!D72</f>
        <v>0</v>
      </c>
      <c r="E60" s="297">
        <f>D60-C60</f>
        <v>-12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303</v>
      </c>
      <c r="C61" s="297"/>
      <c r="D61" s="299">
        <f>+'Ekamut-caxs'!D73</f>
        <v>28</v>
      </c>
      <c r="E61" s="297">
        <f>D61-C61</f>
        <v>28</v>
      </c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8" t="s">
        <v>304</v>
      </c>
      <c r="C62" s="297"/>
      <c r="D62" s="299">
        <f>+'Ekamut-caxs'!D74</f>
        <v>180.3</v>
      </c>
      <c r="E62" s="297">
        <f>D62-C62</f>
        <v>180.3</v>
      </c>
      <c r="F62" s="297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32</v>
      </c>
      <c r="B63" s="289" t="s">
        <v>28</v>
      </c>
      <c r="C63" s="297">
        <v>3382.1</v>
      </c>
      <c r="D63" s="301">
        <f>+'Ekamut-caxs'!D75</f>
        <v>3244.1</v>
      </c>
      <c r="E63" s="298">
        <f t="shared" si="1"/>
        <v>-138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32.200000000000003</v>
      </c>
      <c r="B64" s="30" t="s">
        <v>80</v>
      </c>
      <c r="C64" s="256">
        <v>3093.7</v>
      </c>
      <c r="D64" s="302">
        <f>+'Ekamut-caxs'!D76</f>
        <v>3244.1</v>
      </c>
      <c r="E64" s="255">
        <f t="shared" si="1"/>
        <v>150.40000000000009</v>
      </c>
      <c r="F64" s="256"/>
      <c r="G64" s="159"/>
    </row>
    <row r="65" spans="1:18" s="58" customFormat="1" ht="21" customHeight="1">
      <c r="A65" s="61">
        <v>33</v>
      </c>
      <c r="B65" s="300" t="s">
        <v>81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34</v>
      </c>
      <c r="B66" s="285" t="s">
        <v>70</v>
      </c>
      <c r="C66" s="297"/>
      <c r="D66" s="301">
        <f>+'Ekamut-caxs'!D78</f>
        <v>230.6</v>
      </c>
      <c r="E66" s="298">
        <f t="shared" si="1"/>
        <v>230.6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1">
        <f>C6-C25</f>
        <v>1.9999999996798579E-2</v>
      </c>
      <c r="D67" s="311">
        <f>D6-D25</f>
        <v>693.79999999999563</v>
      </c>
      <c r="E67" s="311">
        <f t="shared" si="0"/>
        <v>693.77999999999884</v>
      </c>
      <c r="F67" s="41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0" t="str">
        <f>+'Ekamut-caxs'!C81</f>
        <v>Ե. Տերյան</v>
      </c>
      <c r="E69" s="520"/>
      <c r="F69" s="123"/>
    </row>
    <row r="70" spans="1:18" ht="9.75" customHeight="1">
      <c r="B70" s="38"/>
      <c r="D70" s="519" t="s">
        <v>5</v>
      </c>
      <c r="E70" s="519"/>
      <c r="F70" s="348"/>
    </row>
    <row r="71" spans="1:18" ht="24.75" customHeight="1">
      <c r="B71" s="37" t="s">
        <v>6</v>
      </c>
      <c r="C71" s="24"/>
      <c r="D71" s="520" t="str">
        <f>+'Ekamut-caxs'!C83</f>
        <v>Ա. Ամիրյան</v>
      </c>
      <c r="E71" s="520"/>
      <c r="F71" s="123"/>
    </row>
    <row r="72" spans="1:18" ht="11.25" customHeight="1">
      <c r="D72" s="519" t="s">
        <v>5</v>
      </c>
      <c r="E72" s="519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B44" sqref="B44:C44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83</v>
      </c>
      <c r="B1" s="518"/>
      <c r="C1" s="518"/>
      <c r="D1" s="518"/>
      <c r="E1" s="518"/>
      <c r="F1" s="518"/>
    </row>
    <row r="2" spans="1:20" s="22" customFormat="1" ht="26.25" customHeight="1">
      <c r="A2" s="498" t="str">
        <f>+'Ekamut-caxs'!A14:D14</f>
        <v xml:space="preserve">«Երևանի հ․149 մսուր-մանկապարտեզ»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1" t="s">
        <v>258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1373.8999999999869</v>
      </c>
      <c r="D6" s="257">
        <f>+C6</f>
        <v>1373.8999999999869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48442</v>
      </c>
      <c r="D7" s="292">
        <f>SUM(D8:D9,D12,D15:D22)</f>
        <v>49135.8</v>
      </c>
      <c r="E7" s="292">
        <f>D7-C7</f>
        <v>693.80000000000291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48432</v>
      </c>
      <c r="D8" s="284">
        <f>+'Dramakan hosqer'!D21</f>
        <v>48432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673</v>
      </c>
      <c r="E12" s="284">
        <f t="shared" si="1"/>
        <v>673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2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3" t="s">
        <v>263</v>
      </c>
      <c r="C14" s="258"/>
      <c r="D14" s="284">
        <f>+'Dramakan hosqer'!D27</f>
        <v>673</v>
      </c>
      <c r="E14" s="284">
        <f t="shared" si="1"/>
        <v>673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10</v>
      </c>
      <c r="D19" s="284">
        <f>+'Dramakan hosqer'!D32</f>
        <v>10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48254.78</v>
      </c>
      <c r="D23" s="292">
        <f>+D24+D67+D79</f>
        <v>49121.200000000004</v>
      </c>
      <c r="E23" s="292">
        <f t="shared" si="0"/>
        <v>866.42000000000553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48154.78</v>
      </c>
      <c r="D24" s="292">
        <f>SUM(D25,D29:D35,D39:D61,D65:D66)</f>
        <v>48906.200000000004</v>
      </c>
      <c r="E24" s="292">
        <f t="shared" si="0"/>
        <v>751.42000000000553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32532.6</v>
      </c>
      <c r="D25" s="284">
        <f>+'Dramakan hosqer'!D37</f>
        <v>33334</v>
      </c>
      <c r="E25" s="284">
        <f t="shared" si="0"/>
        <v>801.40000000000146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194.8</v>
      </c>
      <c r="E26" s="296">
        <f t="shared" si="0"/>
        <v>194.8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522</v>
      </c>
      <c r="E27" s="296">
        <f t="shared" si="0"/>
        <v>522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11198.880000000001</v>
      </c>
      <c r="D29" s="284">
        <f>+'Dramakan hosqer'!D41</f>
        <v>11358.6</v>
      </c>
      <c r="E29" s="284">
        <f t="shared" si="0"/>
        <v>159.71999999999935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683.6</v>
      </c>
      <c r="D30" s="284">
        <f>+'Dramakan hosqer'!D42</f>
        <v>781.9</v>
      </c>
      <c r="E30" s="284">
        <f t="shared" si="0"/>
        <v>98.299999999999955</v>
      </c>
      <c r="F30" s="256" t="s">
        <v>305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1030.0999999999999</v>
      </c>
      <c r="D31" s="284">
        <f>+'Dramakan hosqer'!D43</f>
        <v>1053.8</v>
      </c>
      <c r="E31" s="284">
        <f t="shared" si="0"/>
        <v>23.700000000000045</v>
      </c>
      <c r="F31" s="256" t="s">
        <v>305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84</v>
      </c>
      <c r="D32" s="284">
        <f>+'Dramakan hosqer'!D44</f>
        <v>113.6</v>
      </c>
      <c r="E32" s="284">
        <f t="shared" si="0"/>
        <v>29.599999999999994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29</v>
      </c>
      <c r="D33" s="284">
        <f>+'Dramakan hosqer'!D45</f>
        <v>29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218</v>
      </c>
      <c r="D35" s="284">
        <f>SUM(D36:D38)</f>
        <v>216.10000000000002</v>
      </c>
      <c r="E35" s="284">
        <f t="shared" si="0"/>
        <v>-1.8999999999999773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57.599999999999994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6">
        <f>+'Dramakan hosqer'!D49</f>
        <v>43.100000000000009</v>
      </c>
      <c r="E37" s="296">
        <f t="shared" si="0"/>
        <v>-1.8999999999999915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115.4</v>
      </c>
      <c r="D38" s="296">
        <f>+'Dramakan hosqer'!D50</f>
        <v>115.4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588</v>
      </c>
      <c r="D40" s="284">
        <f>+'Dramakan hosqer'!D52</f>
        <v>585.20000000000005</v>
      </c>
      <c r="E40" s="284">
        <f t="shared" si="0"/>
        <v>-2.7999999999999545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214.8</v>
      </c>
      <c r="D41" s="284">
        <f>+'Dramakan hosqer'!D53</f>
        <v>214.8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236</v>
      </c>
      <c r="D42" s="284">
        <f>+'Dramakan hosqer'!D54</f>
        <v>121</v>
      </c>
      <c r="E42" s="284">
        <f t="shared" si="0"/>
        <v>-115</v>
      </c>
      <c r="F42" s="29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289.5</v>
      </c>
      <c r="D43" s="284">
        <f>+'Dramakan hosqer'!D55</f>
        <v>289.5</v>
      </c>
      <c r="E43" s="284">
        <f t="shared" si="0"/>
        <v>0</v>
      </c>
      <c r="F43" s="29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154.80000000000001</v>
      </c>
      <c r="D44" s="284">
        <f>+'Dramakan hosqer'!D56</f>
        <v>0</v>
      </c>
      <c r="E44" s="284">
        <f t="shared" si="0"/>
        <v>-154.80000000000001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52</v>
      </c>
      <c r="D45" s="284">
        <f>+'Dramakan hosqer'!D57</f>
        <v>32</v>
      </c>
      <c r="E45" s="284">
        <f t="shared" si="0"/>
        <v>-20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401.5</v>
      </c>
      <c r="D46" s="284">
        <f>+'Dramakan hosqer'!D58</f>
        <v>351.5</v>
      </c>
      <c r="E46" s="284">
        <f t="shared" si="0"/>
        <v>-50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63.3</v>
      </c>
      <c r="D47" s="284">
        <f>+'Dramakan hosqer'!D59</f>
        <v>63.3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72.5</v>
      </c>
      <c r="D51" s="284">
        <f>+'Dramakan hosqer'!D63</f>
        <v>72.5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0</v>
      </c>
      <c r="D54" s="284">
        <f>+'Dramakan hosqer'!D66</f>
        <v>4.4000000000000004</v>
      </c>
      <c r="E54" s="284">
        <f t="shared" si="0"/>
        <v>4.4000000000000004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>
        <v>0</v>
      </c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36</v>
      </c>
      <c r="D56" s="284">
        <f>+'Dramakan hosqer'!D68</f>
        <v>56.8</v>
      </c>
      <c r="E56" s="284">
        <f t="shared" si="0"/>
        <v>20.799999999999997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30</v>
      </c>
      <c r="D58" s="284">
        <f>+'Dramakan hosqer'!D70</f>
        <v>0</v>
      </c>
      <c r="E58" s="284">
        <f t="shared" si="0"/>
        <v>-30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299</v>
      </c>
      <c r="C59" s="283">
        <v>12</v>
      </c>
      <c r="D59" s="283">
        <f>+'Dramakan hosqer'!D71</f>
        <v>0</v>
      </c>
      <c r="E59" s="283">
        <f>D59-C59</f>
        <v>-12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1.2</v>
      </c>
      <c r="D65" s="284">
        <f>+'Dramakan hosqer'!D77</f>
        <v>1.2000000000000455</v>
      </c>
      <c r="E65" s="284">
        <f t="shared" si="0"/>
        <v>4.5519144009631418E-14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100</v>
      </c>
      <c r="D67" s="292">
        <f>+D68+D75</f>
        <v>215</v>
      </c>
      <c r="E67" s="292">
        <f t="shared" si="0"/>
        <v>115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100</v>
      </c>
      <c r="D68" s="284">
        <f>SUM(D69:D74)</f>
        <v>215</v>
      </c>
      <c r="E68" s="284">
        <f t="shared" si="0"/>
        <v>115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115</v>
      </c>
      <c r="E69" s="284">
        <f t="shared" ref="E69:E82" si="2">D69-C69</f>
        <v>115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100</v>
      </c>
      <c r="D71" s="284">
        <f>+'Dramakan hosqer'!D83</f>
        <v>100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1561.1199999999881</v>
      </c>
      <c r="D82" s="292">
        <f>D6+D7-D23</f>
        <v>1388.4999999999854</v>
      </c>
      <c r="E82" s="292">
        <f t="shared" si="2"/>
        <v>-172.62000000000262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+'Ekamut-caxs'!C81</f>
        <v>Ե. Տերյան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97</v>
      </c>
      <c r="E85" s="522"/>
      <c r="F85" s="350"/>
    </row>
    <row r="86" spans="1:20" s="19" customFormat="1" ht="22.5" customHeight="1">
      <c r="A86" s="20"/>
      <c r="B86" s="39" t="s">
        <v>6</v>
      </c>
      <c r="C86" s="20"/>
      <c r="D86" s="520" t="str">
        <f>+'Ekamut-caxs'!C83</f>
        <v>Ա. Ամիրյան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97</v>
      </c>
      <c r="E87" s="522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B44" sqref="B44:C44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4" t="s">
        <v>71</v>
      </c>
      <c r="B1" s="524"/>
      <c r="C1" s="524"/>
      <c r="D1" s="524"/>
      <c r="E1" s="52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5" t="str">
        <f>+'Ekamut-caxs'!A14:D14</f>
        <v xml:space="preserve">«Երևանի հ․149 մսուր-մանկապարտեզ»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160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8" t="s">
        <v>255</v>
      </c>
      <c r="B4" s="528"/>
      <c r="C4" s="528"/>
      <c r="D4" s="528"/>
      <c r="E4" s="528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9" t="s">
        <v>165</v>
      </c>
      <c r="B7" s="530"/>
      <c r="C7" s="530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267.5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2.2000000000000002</v>
      </c>
      <c r="E9" s="31" t="s">
        <v>300</v>
      </c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5.7</v>
      </c>
      <c r="E10" s="31" t="s">
        <v>300</v>
      </c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0.4</v>
      </c>
      <c r="E11" s="31" t="s">
        <v>300</v>
      </c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 t="s">
        <v>301</v>
      </c>
      <c r="D22" s="31">
        <v>13.1</v>
      </c>
      <c r="E22" s="31" t="s">
        <v>300</v>
      </c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2.9</v>
      </c>
      <c r="E25" s="31" t="s">
        <v>300</v>
      </c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0.6</v>
      </c>
      <c r="E26" s="31" t="s">
        <v>300</v>
      </c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242.5</v>
      </c>
      <c r="E27" s="31" t="s">
        <v>300</v>
      </c>
    </row>
    <row r="28" spans="1:22" ht="26.25" customHeight="1">
      <c r="A28" s="226">
        <v>2.1</v>
      </c>
      <c r="B28" s="222" t="s">
        <v>182</v>
      </c>
      <c r="C28" s="220" t="s">
        <v>183</v>
      </c>
      <c r="D28" s="31">
        <v>0.1</v>
      </c>
      <c r="E28" s="31" t="s">
        <v>300</v>
      </c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267.5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9" t="s">
        <v>190</v>
      </c>
      <c r="B35" s="530"/>
      <c r="C35" s="530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1.2</v>
      </c>
      <c r="E43" s="31" t="s">
        <v>300</v>
      </c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998.2</v>
      </c>
      <c r="E54" s="31"/>
      <c r="F54" s="341">
        <f>SUM(D36:D53)</f>
        <v>1.2</v>
      </c>
      <c r="G54" s="341">
        <f>+D59-D54-F54</f>
        <v>4.5519144009631418E-14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998.2</v>
      </c>
      <c r="E55" s="31" t="s">
        <v>300</v>
      </c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999.40000000000009</v>
      </c>
      <c r="E59" s="237"/>
      <c r="F59" s="441">
        <f>+D59-D55</f>
        <v>1.2000000000000455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1373.8999999999869</v>
      </c>
      <c r="D62" s="531" t="s">
        <v>193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+'Ekamut-caxs'!C81</f>
        <v>Ե. Տերյան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+'Ekamut-caxs'!C83</f>
        <v>Ա. Ամիրյան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90" zoomScaleSheetLayoutView="90" workbookViewId="0">
      <selection activeCell="B44" sqref="B44:C44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8" t="s">
        <v>71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</row>
    <row r="2" spans="1:15" s="21" customFormat="1" ht="25.5" customHeight="1">
      <c r="A2" s="498" t="str">
        <f>+'Ekamut-caxs'!A14</f>
        <v xml:space="preserve">«Երևանի հ․149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5.5" customHeight="1">
      <c r="A3" s="525" t="s">
        <v>259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5" ht="21" customHeight="1" thickBot="1">
      <c r="N4" s="351" t="s">
        <v>0</v>
      </c>
    </row>
    <row r="5" spans="1:15" ht="33.75" customHeight="1">
      <c r="A5" s="544" t="s">
        <v>156</v>
      </c>
      <c r="B5" s="546" t="s">
        <v>72</v>
      </c>
      <c r="C5" s="548" t="s">
        <v>229</v>
      </c>
      <c r="D5" s="539" t="s">
        <v>211</v>
      </c>
      <c r="E5" s="540"/>
      <c r="F5" s="540"/>
      <c r="G5" s="540"/>
      <c r="H5" s="540"/>
      <c r="I5" s="540"/>
      <c r="J5" s="540"/>
      <c r="K5" s="540"/>
      <c r="L5" s="540"/>
      <c r="M5" s="541"/>
      <c r="N5" s="542" t="s">
        <v>159</v>
      </c>
    </row>
    <row r="6" spans="1:15" ht="79.5" customHeight="1">
      <c r="A6" s="545"/>
      <c r="B6" s="547"/>
      <c r="C6" s="549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310</v>
      </c>
      <c r="K6" s="354" t="s">
        <v>290</v>
      </c>
      <c r="L6" s="354" t="s">
        <v>196</v>
      </c>
      <c r="M6" s="355" t="s">
        <v>212</v>
      </c>
      <c r="N6" s="543"/>
    </row>
    <row r="7" spans="1:15" ht="27.75" customHeight="1">
      <c r="A7" s="352">
        <v>1</v>
      </c>
      <c r="B7" s="356" t="s">
        <v>220</v>
      </c>
      <c r="C7" s="357">
        <f>27659.3-C11</f>
        <v>27659.3</v>
      </c>
      <c r="D7" s="377">
        <f>D13*2</f>
        <v>5057.26</v>
      </c>
      <c r="E7" s="359"/>
      <c r="F7" s="359"/>
      <c r="G7" s="359">
        <f>J17</f>
        <v>108.7</v>
      </c>
      <c r="H7" s="359">
        <f>143.9+27.4</f>
        <v>171.3</v>
      </c>
      <c r="I7" s="359">
        <v>142.6</v>
      </c>
      <c r="J7" s="359">
        <f>50+144.8</f>
        <v>194.8</v>
      </c>
      <c r="K7" s="359"/>
      <c r="L7" s="359"/>
      <c r="M7" s="377"/>
      <c r="N7" s="360">
        <f>ROUND(SUM(C7:M7),1)</f>
        <v>33334</v>
      </c>
    </row>
    <row r="8" spans="1:15" ht="28.5" customHeight="1">
      <c r="A8" s="352">
        <v>1.1000000000000001</v>
      </c>
      <c r="B8" s="361" t="s">
        <v>121</v>
      </c>
      <c r="C8" s="362"/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522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66" t="s">
        <v>290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/>
      <c r="D11" s="358"/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33334</v>
      </c>
    </row>
    <row r="13" spans="1:15" s="376" customFormat="1" ht="34.5" customHeight="1">
      <c r="B13" s="377">
        <f>2528.63*2</f>
        <v>5057.26</v>
      </c>
      <c r="C13" s="123"/>
      <c r="D13" s="377">
        <v>2528.63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7"/>
    </row>
    <row r="14" spans="1:15" s="382" customFormat="1" ht="21" customHeight="1">
      <c r="B14" s="383"/>
      <c r="C14" s="383"/>
      <c r="D14" s="246"/>
      <c r="E14" s="384"/>
      <c r="F14" s="384"/>
      <c r="G14" s="385"/>
      <c r="H14" s="161"/>
      <c r="I14" s="161"/>
      <c r="J14" s="246"/>
      <c r="K14" s="246"/>
      <c r="L14" s="552"/>
      <c r="M14" s="552"/>
      <c r="N14" s="386"/>
    </row>
    <row r="15" spans="1:15" s="376" customFormat="1" ht="69" customHeight="1">
      <c r="B15" s="535" t="s">
        <v>217</v>
      </c>
      <c r="C15" s="536"/>
      <c r="D15" s="537"/>
      <c r="G15" s="246"/>
      <c r="H15" s="246"/>
      <c r="I15" s="535" t="s">
        <v>216</v>
      </c>
      <c r="J15" s="537"/>
      <c r="K15" s="385"/>
      <c r="L15" s="246"/>
      <c r="M15" s="246"/>
      <c r="N15" s="246"/>
    </row>
    <row r="16" spans="1:15" s="376" customFormat="1" ht="48" customHeight="1">
      <c r="B16" s="387" t="s">
        <v>197</v>
      </c>
      <c r="C16" s="388" t="s">
        <v>236</v>
      </c>
      <c r="D16" s="388" t="s">
        <v>237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5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50" t="str">
        <f>+'Ekamut-caxs'!C81</f>
        <v>Ե. Տերյան</v>
      </c>
      <c r="I20" s="550"/>
      <c r="J20" s="550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51" t="s">
        <v>97</v>
      </c>
      <c r="I21" s="551"/>
      <c r="J21" s="551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50" t="str">
        <f>+'Ekamut-caxs'!C83</f>
        <v>Ա. Ամիրյան</v>
      </c>
      <c r="I22" s="550"/>
      <c r="J22" s="550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51" t="s">
        <v>97</v>
      </c>
      <c r="I23" s="551"/>
      <c r="J23" s="551"/>
      <c r="K23" s="410"/>
      <c r="L23" s="410"/>
    </row>
    <row r="24" spans="2:14" s="415" customFormat="1" ht="16.5">
      <c r="D24" s="410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44" sqref="B44:C44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հ․149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7" t="s">
        <v>242</v>
      </c>
      <c r="D6" s="438" t="s">
        <v>243</v>
      </c>
      <c r="E6" s="438" t="s">
        <v>272</v>
      </c>
      <c r="F6" s="439" t="s">
        <v>273</v>
      </c>
      <c r="G6" s="438" t="s">
        <v>244</v>
      </c>
      <c r="H6" s="440" t="s">
        <v>243</v>
      </c>
      <c r="I6" s="438" t="s">
        <v>274</v>
      </c>
      <c r="J6" s="440" t="s">
        <v>273</v>
      </c>
      <c r="K6" s="438" t="s">
        <v>242</v>
      </c>
      <c r="L6" s="438" t="s">
        <v>272</v>
      </c>
      <c r="M6" s="440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91">
        <v>1353</v>
      </c>
      <c r="F7" s="268">
        <f t="shared" ref="F7:F10" si="0">+E7*143.7</f>
        <v>194426.09999999998</v>
      </c>
      <c r="G7" s="280" t="s">
        <v>228</v>
      </c>
      <c r="H7" s="266" t="s">
        <v>228</v>
      </c>
      <c r="I7" s="491">
        <v>1443</v>
      </c>
      <c r="J7" s="490">
        <v>75845</v>
      </c>
      <c r="K7" s="319" t="s">
        <v>228</v>
      </c>
      <c r="L7" s="490">
        <v>32</v>
      </c>
      <c r="M7" s="442">
        <f>+L7*200.47</f>
        <v>6415.04</v>
      </c>
      <c r="N7" s="443">
        <f>+L7*7.94904</f>
        <v>254.36928</v>
      </c>
      <c r="O7" s="335">
        <f>+N7+M7</f>
        <v>6669.4092799999999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91">
        <v>1213</v>
      </c>
      <c r="F8" s="268">
        <f t="shared" si="0"/>
        <v>174308.09999999998</v>
      </c>
      <c r="G8" s="280" t="s">
        <v>228</v>
      </c>
      <c r="H8" s="266" t="s">
        <v>228</v>
      </c>
      <c r="I8" s="491">
        <v>1667</v>
      </c>
      <c r="J8" s="490">
        <v>87794</v>
      </c>
      <c r="K8" s="319" t="s">
        <v>228</v>
      </c>
      <c r="L8" s="490">
        <v>34</v>
      </c>
      <c r="M8" s="442">
        <f t="shared" ref="M8:M17" si="1">+L8*200.47</f>
        <v>6815.98</v>
      </c>
      <c r="N8" s="443">
        <f t="shared" ref="N8:N18" si="2">+L8*7.94904</f>
        <v>270.26736</v>
      </c>
      <c r="O8" s="335">
        <f t="shared" ref="O8:O18" si="3">+N8+M8</f>
        <v>7086.2473599999994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91">
        <v>642</v>
      </c>
      <c r="F9" s="268">
        <f t="shared" si="0"/>
        <v>92255.4</v>
      </c>
      <c r="G9" s="280" t="s">
        <v>228</v>
      </c>
      <c r="H9" s="266" t="s">
        <v>228</v>
      </c>
      <c r="I9" s="491">
        <v>1737</v>
      </c>
      <c r="J9" s="490">
        <v>91705</v>
      </c>
      <c r="K9" s="319" t="s">
        <v>228</v>
      </c>
      <c r="L9" s="490">
        <v>35</v>
      </c>
      <c r="M9" s="442">
        <f t="shared" si="1"/>
        <v>7016.45</v>
      </c>
      <c r="N9" s="443">
        <f t="shared" si="2"/>
        <v>278.21640000000002</v>
      </c>
      <c r="O9" s="335">
        <f t="shared" si="3"/>
        <v>7294.6664000000001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91">
        <v>238</v>
      </c>
      <c r="F10" s="268">
        <f t="shared" si="0"/>
        <v>34200.6</v>
      </c>
      <c r="G10" s="280" t="s">
        <v>228</v>
      </c>
      <c r="H10" s="270" t="s">
        <v>228</v>
      </c>
      <c r="I10" s="491">
        <v>1587</v>
      </c>
      <c r="J10" s="490">
        <v>83656</v>
      </c>
      <c r="K10" s="319" t="s">
        <v>228</v>
      </c>
      <c r="L10" s="490">
        <v>40</v>
      </c>
      <c r="M10" s="442">
        <f t="shared" si="1"/>
        <v>8018.8</v>
      </c>
      <c r="N10" s="443">
        <f t="shared" si="2"/>
        <v>317.96159999999998</v>
      </c>
      <c r="O10" s="335">
        <f t="shared" si="3"/>
        <v>8336.7615999999998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3"/>
      <c r="F11" s="474"/>
      <c r="G11" s="280" t="s">
        <v>228</v>
      </c>
      <c r="H11" s="270" t="s">
        <v>228</v>
      </c>
      <c r="I11" s="491">
        <v>1656</v>
      </c>
      <c r="J11" s="490">
        <v>87378</v>
      </c>
      <c r="K11" s="319" t="s">
        <v>228</v>
      </c>
      <c r="L11" s="490">
        <v>63</v>
      </c>
      <c r="M11" s="442">
        <f t="shared" si="1"/>
        <v>12629.61</v>
      </c>
      <c r="N11" s="443">
        <f t="shared" si="2"/>
        <v>500.78951999999998</v>
      </c>
      <c r="O11" s="335">
        <f t="shared" si="3"/>
        <v>13130.399520000001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3"/>
      <c r="F12" s="474"/>
      <c r="G12" s="280" t="s">
        <v>228</v>
      </c>
      <c r="H12" s="270" t="s">
        <v>228</v>
      </c>
      <c r="I12" s="491">
        <v>1720</v>
      </c>
      <c r="J12" s="490">
        <v>90714</v>
      </c>
      <c r="K12" s="319" t="s">
        <v>228</v>
      </c>
      <c r="L12" s="490">
        <v>44</v>
      </c>
      <c r="M12" s="442">
        <f t="shared" si="1"/>
        <v>8820.68</v>
      </c>
      <c r="N12" s="443">
        <f t="shared" si="2"/>
        <v>349.75776000000002</v>
      </c>
      <c r="O12" s="335">
        <f t="shared" si="3"/>
        <v>9170.4377600000007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3"/>
      <c r="F13" s="474"/>
      <c r="G13" s="280" t="s">
        <v>228</v>
      </c>
      <c r="H13" s="270" t="s">
        <v>228</v>
      </c>
      <c r="I13" s="491">
        <v>1615</v>
      </c>
      <c r="J13" s="490">
        <v>84996</v>
      </c>
      <c r="K13" s="319" t="s">
        <v>228</v>
      </c>
      <c r="L13" s="490">
        <v>55</v>
      </c>
      <c r="M13" s="442">
        <f t="shared" si="1"/>
        <v>11025.85</v>
      </c>
      <c r="N13" s="443">
        <f t="shared" si="2"/>
        <v>437.19720000000001</v>
      </c>
      <c r="O13" s="335">
        <f t="shared" si="3"/>
        <v>11463.047200000001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3"/>
      <c r="F14" s="474"/>
      <c r="G14" s="280" t="s">
        <v>228</v>
      </c>
      <c r="H14" s="270" t="s">
        <v>228</v>
      </c>
      <c r="I14" s="491">
        <v>1590</v>
      </c>
      <c r="J14" s="490">
        <v>83572</v>
      </c>
      <c r="K14" s="319" t="s">
        <v>228</v>
      </c>
      <c r="L14" s="492">
        <v>45</v>
      </c>
      <c r="M14" s="442">
        <f t="shared" si="1"/>
        <v>9021.15</v>
      </c>
      <c r="N14" s="443">
        <f t="shared" si="2"/>
        <v>357.70679999999999</v>
      </c>
      <c r="O14" s="335">
        <f t="shared" si="3"/>
        <v>9378.8567999999996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3"/>
      <c r="F15" s="474"/>
      <c r="G15" s="280" t="s">
        <v>228</v>
      </c>
      <c r="H15" s="270" t="s">
        <v>228</v>
      </c>
      <c r="I15" s="492">
        <v>1672</v>
      </c>
      <c r="J15" s="490">
        <v>88034</v>
      </c>
      <c r="K15" s="319" t="s">
        <v>228</v>
      </c>
      <c r="L15" s="492">
        <v>49</v>
      </c>
      <c r="M15" s="442">
        <f t="shared" si="1"/>
        <v>9823.0300000000007</v>
      </c>
      <c r="N15" s="443">
        <f t="shared" si="2"/>
        <v>389.50296000000003</v>
      </c>
      <c r="O15" s="335">
        <f t="shared" si="3"/>
        <v>10212.53296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3"/>
      <c r="F16" s="474"/>
      <c r="G16" s="279" t="s">
        <v>228</v>
      </c>
      <c r="H16" s="270" t="s">
        <v>228</v>
      </c>
      <c r="I16" s="492">
        <v>1801</v>
      </c>
      <c r="J16" s="493">
        <v>95006</v>
      </c>
      <c r="K16" s="319" t="s">
        <v>228</v>
      </c>
      <c r="L16" s="492">
        <v>48</v>
      </c>
      <c r="M16" s="442">
        <f t="shared" si="1"/>
        <v>9622.56</v>
      </c>
      <c r="N16" s="443">
        <f t="shared" si="2"/>
        <v>381.55392000000001</v>
      </c>
      <c r="O16" s="335">
        <f t="shared" si="3"/>
        <v>10004.11392</v>
      </c>
    </row>
    <row r="17" spans="1:15" ht="19.5" customHeight="1">
      <c r="A17" s="142">
        <v>11</v>
      </c>
      <c r="B17" s="196" t="s">
        <v>112</v>
      </c>
      <c r="C17" s="488">
        <v>491</v>
      </c>
      <c r="D17" s="489">
        <f>+C17*143.7</f>
        <v>70556.7</v>
      </c>
      <c r="E17" s="277">
        <f>+MAX(C17,E9)</f>
        <v>642</v>
      </c>
      <c r="F17" s="268">
        <f>+E17*143.7</f>
        <v>92255.4</v>
      </c>
      <c r="G17" s="488">
        <v>1790</v>
      </c>
      <c r="H17" s="490">
        <v>94629</v>
      </c>
      <c r="I17" s="277">
        <f>+MAX(G17,I7)</f>
        <v>1790</v>
      </c>
      <c r="J17" s="269">
        <f>+I17*53.48</f>
        <v>95729.2</v>
      </c>
      <c r="K17" s="488">
        <v>37</v>
      </c>
      <c r="L17" s="277">
        <f>+MAX(K17,L8)</f>
        <v>37</v>
      </c>
      <c r="M17" s="442">
        <f t="shared" si="1"/>
        <v>7417.39</v>
      </c>
      <c r="N17" s="443">
        <f t="shared" si="2"/>
        <v>294.11448000000001</v>
      </c>
      <c r="O17" s="335">
        <f t="shared" si="3"/>
        <v>7711.5044800000005</v>
      </c>
    </row>
    <row r="18" spans="1:15" ht="19.5" customHeight="1">
      <c r="A18" s="142">
        <v>12</v>
      </c>
      <c r="B18" s="196" t="s">
        <v>113</v>
      </c>
      <c r="C18" s="488">
        <v>888</v>
      </c>
      <c r="D18" s="489">
        <f>+C18*143.7</f>
        <v>127605.59999999999</v>
      </c>
      <c r="E18" s="277">
        <f>+MAX(C18,E7)</f>
        <v>1353</v>
      </c>
      <c r="F18" s="268">
        <f>+E18*143.7</f>
        <v>194426.09999999998</v>
      </c>
      <c r="G18" s="488">
        <v>1672</v>
      </c>
      <c r="H18" s="490">
        <v>88097</v>
      </c>
      <c r="I18" s="277">
        <f>+MAX(G18,I7)</f>
        <v>1672</v>
      </c>
      <c r="J18" s="269">
        <f>+I18*53.48</f>
        <v>89418.559999999998</v>
      </c>
      <c r="K18" s="488">
        <v>35</v>
      </c>
      <c r="L18" s="277">
        <f>+MAX(K18,L7)</f>
        <v>35</v>
      </c>
      <c r="M18" s="442">
        <f>+L18*200.47+10000</f>
        <v>17016.45</v>
      </c>
      <c r="N18" s="443">
        <f t="shared" si="2"/>
        <v>278.21640000000002</v>
      </c>
      <c r="O18" s="335">
        <f t="shared" si="3"/>
        <v>17294.666400000002</v>
      </c>
    </row>
    <row r="19" spans="1:15" ht="32.25" customHeight="1" thickBot="1">
      <c r="A19" s="197"/>
      <c r="B19" s="203" t="s">
        <v>95</v>
      </c>
      <c r="C19" s="276">
        <f t="shared" ref="C19:K19" si="4">SUM(C7:C18)</f>
        <v>1379</v>
      </c>
      <c r="D19" s="271">
        <f>SUM(D7:D18)</f>
        <v>198162.3</v>
      </c>
      <c r="E19" s="278">
        <f t="shared" si="4"/>
        <v>5441</v>
      </c>
      <c r="F19" s="272">
        <f>SUM(F7:F18)</f>
        <v>781871.7</v>
      </c>
      <c r="G19" s="281">
        <f>SUM(G7:G18)</f>
        <v>3462</v>
      </c>
      <c r="H19" s="271">
        <f>SUM(H7:H18)</f>
        <v>182726</v>
      </c>
      <c r="I19" s="278">
        <f>SUM(I7:I18)</f>
        <v>19950</v>
      </c>
      <c r="J19" s="273">
        <f>SUM(J7:J18)</f>
        <v>1053847.76</v>
      </c>
      <c r="K19" s="276">
        <f t="shared" si="4"/>
        <v>72</v>
      </c>
      <c r="L19" s="278">
        <f>SUM(L7:L18)</f>
        <v>517</v>
      </c>
      <c r="M19" s="273">
        <f>SUM(M7:M18)</f>
        <v>113642.98999999999</v>
      </c>
      <c r="N19" s="444">
        <f>SUM(N7:N18)</f>
        <v>4109.6536799999994</v>
      </c>
      <c r="O19" s="273">
        <f>SUM(O7:O18)</f>
        <v>117752.64368000001</v>
      </c>
    </row>
    <row r="20" spans="1:15" ht="21.75" customHeight="1">
      <c r="B20" s="150"/>
      <c r="C20" s="250"/>
      <c r="D20" s="183"/>
      <c r="E20" s="250"/>
      <c r="F20" s="183">
        <f>ROUND(F19/1000,1)</f>
        <v>781.9</v>
      </c>
      <c r="G20" s="250"/>
      <c r="H20" s="183"/>
      <c r="I20" s="250"/>
      <c r="J20" s="183">
        <f>ROUND(J19/1000,1)</f>
        <v>1053.8</v>
      </c>
      <c r="K20" s="250"/>
      <c r="L20" s="250"/>
      <c r="M20" s="183">
        <f>ROUND(M19/1000,1)</f>
        <v>113.6</v>
      </c>
      <c r="N20" s="183">
        <f t="shared" ref="N20:O20" si="5">ROUND(N19/1000,1)</f>
        <v>4.0999999999999996</v>
      </c>
      <c r="O20" s="183">
        <f t="shared" si="5"/>
        <v>117.8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7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6"/>
      <c r="C23" s="475"/>
      <c r="D23" s="335" t="s">
        <v>228</v>
      </c>
      <c r="E23" s="335" t="s">
        <v>228</v>
      </c>
      <c r="F23" s="474"/>
      <c r="G23" s="480"/>
      <c r="H23" s="335" t="s">
        <v>228</v>
      </c>
      <c r="I23" s="335" t="s">
        <v>228</v>
      </c>
      <c r="J23" s="482"/>
      <c r="K23" s="480"/>
      <c r="L23" s="335" t="s">
        <v>228</v>
      </c>
      <c r="M23" s="483"/>
      <c r="N23" s="186" t="s">
        <v>228</v>
      </c>
      <c r="O23" s="469" t="s">
        <v>228</v>
      </c>
    </row>
    <row r="24" spans="1:15" ht="23.25" customHeight="1">
      <c r="A24" s="186">
        <v>2</v>
      </c>
      <c r="B24" s="476"/>
      <c r="C24" s="475"/>
      <c r="D24" s="335" t="s">
        <v>228</v>
      </c>
      <c r="E24" s="335" t="s">
        <v>228</v>
      </c>
      <c r="F24" s="474"/>
      <c r="G24" s="480"/>
      <c r="H24" s="335" t="s">
        <v>228</v>
      </c>
      <c r="I24" s="335" t="s">
        <v>228</v>
      </c>
      <c r="J24" s="482"/>
      <c r="K24" s="480"/>
      <c r="L24" s="335" t="s">
        <v>228</v>
      </c>
      <c r="M24" s="483"/>
      <c r="N24" s="186" t="s">
        <v>228</v>
      </c>
      <c r="O24" s="469" t="s">
        <v>228</v>
      </c>
    </row>
    <row r="25" spans="1:15" s="149" customFormat="1" ht="23.25" customHeight="1">
      <c r="A25" s="142">
        <v>3</v>
      </c>
      <c r="B25" s="477"/>
      <c r="C25" s="478"/>
      <c r="D25" s="336" t="s">
        <v>228</v>
      </c>
      <c r="E25" s="336" t="s">
        <v>228</v>
      </c>
      <c r="F25" s="479"/>
      <c r="G25" s="481"/>
      <c r="H25" s="336" t="s">
        <v>228</v>
      </c>
      <c r="I25" s="336" t="s">
        <v>228</v>
      </c>
      <c r="J25" s="479"/>
      <c r="K25" s="481"/>
      <c r="L25" s="336" t="s">
        <v>228</v>
      </c>
      <c r="M25" s="484"/>
      <c r="N25" s="470" t="s">
        <v>228</v>
      </c>
      <c r="O25" s="471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8">
        <f>SUM(M23:M25)</f>
        <v>0</v>
      </c>
      <c r="N26" s="187" t="s">
        <v>228</v>
      </c>
      <c r="O26" s="472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781.9</v>
      </c>
      <c r="G27" s="334" t="s">
        <v>228</v>
      </c>
      <c r="H27" s="271" t="s">
        <v>228</v>
      </c>
      <c r="I27" s="271" t="s">
        <v>228</v>
      </c>
      <c r="J27" s="272">
        <f>J20-J26</f>
        <v>1053.8</v>
      </c>
      <c r="K27" s="334" t="s">
        <v>228</v>
      </c>
      <c r="L27" s="271" t="s">
        <v>228</v>
      </c>
      <c r="M27" s="273">
        <f>M20-M26</f>
        <v>113.6</v>
      </c>
      <c r="N27" s="188" t="s">
        <v>228</v>
      </c>
      <c r="O27" s="272">
        <f>+O20-M26</f>
        <v>117.8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53" t="str">
        <f>+'Ekamut-caxs'!C81</f>
        <v>Ե. Տերյան</v>
      </c>
      <c r="K30" s="553"/>
      <c r="M30" s="144"/>
    </row>
    <row r="31" spans="1:15" s="140" customFormat="1">
      <c r="C31" s="146"/>
      <c r="D31" s="146"/>
      <c r="E31" s="145"/>
      <c r="F31" s="145"/>
      <c r="G31" s="554" t="s">
        <v>96</v>
      </c>
      <c r="H31" s="554"/>
      <c r="I31" s="264"/>
      <c r="J31" s="554" t="s">
        <v>114</v>
      </c>
      <c r="K31" s="554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3"/>
      <c r="H32" s="553"/>
      <c r="I32" s="153"/>
      <c r="J32" s="553" t="str">
        <f>+'Ekamut-caxs'!C83</f>
        <v>Ա. Ամիրյան</v>
      </c>
      <c r="K32" s="553"/>
    </row>
    <row r="33" spans="3:13" s="140" customFormat="1">
      <c r="C33" s="143"/>
      <c r="D33" s="143"/>
      <c r="G33" s="554" t="s">
        <v>96</v>
      </c>
      <c r="H33" s="554"/>
      <c r="I33" s="264"/>
      <c r="J33" s="554" t="s">
        <v>114</v>
      </c>
      <c r="K33" s="554"/>
    </row>
    <row r="34" spans="3:13">
      <c r="F34" s="154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294</v>
      </c>
      <c r="I35" s="435" t="s">
        <v>117</v>
      </c>
      <c r="J35" s="436" t="s">
        <v>245</v>
      </c>
      <c r="K35" s="421"/>
      <c r="L35" s="436" t="s">
        <v>246</v>
      </c>
      <c r="M35" s="436" t="s">
        <v>247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266</v>
      </c>
      <c r="I36" s="555" t="s">
        <v>268</v>
      </c>
      <c r="J36" s="555"/>
      <c r="K36" s="421"/>
      <c r="L36" s="555" t="s">
        <v>269</v>
      </c>
      <c r="M36" s="555"/>
    </row>
    <row r="37" spans="3:13">
      <c r="C37" s="434"/>
      <c r="D37" s="434"/>
      <c r="E37" s="555" t="s">
        <v>267</v>
      </c>
      <c r="F37" s="555"/>
      <c r="I37" s="555"/>
      <c r="J37" s="555"/>
      <c r="K37" s="421"/>
      <c r="L37" s="555"/>
      <c r="M37" s="555"/>
    </row>
    <row r="38" spans="3:13">
      <c r="C38" s="434"/>
      <c r="D38" s="434"/>
      <c r="E38" s="555"/>
      <c r="F38" s="555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44" sqref="B44:C44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4" t="s">
        <v>71</v>
      </c>
      <c r="B1" s="524"/>
      <c r="C1" s="524"/>
      <c r="D1" s="524"/>
      <c r="E1" s="524"/>
    </row>
    <row r="2" spans="1:13" ht="23.25" customHeight="1">
      <c r="A2" s="527" t="str">
        <f>+'Ekamut-caxs'!A14:D14</f>
        <v xml:space="preserve">«Երևանի հ․149 մսուր-մանկապարտեզ» ՀՈԱԿ-ի </v>
      </c>
      <c r="B2" s="527"/>
      <c r="C2" s="527"/>
      <c r="D2" s="527"/>
      <c r="E2" s="527"/>
    </row>
    <row r="3" spans="1:13" ht="28.5" customHeight="1">
      <c r="A3" s="527" t="s">
        <v>288</v>
      </c>
      <c r="B3" s="527"/>
      <c r="C3" s="527"/>
      <c r="D3" s="527"/>
      <c r="E3" s="527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5" t="s">
        <v>306</v>
      </c>
      <c r="C8" s="256">
        <v>41851.5</v>
      </c>
      <c r="D8" s="256"/>
      <c r="E8" s="256">
        <v>9051.2999999999993</v>
      </c>
      <c r="F8" s="446" t="s">
        <v>281</v>
      </c>
      <c r="G8" s="456" t="s">
        <v>277</v>
      </c>
      <c r="H8" s="450" t="s">
        <v>202</v>
      </c>
      <c r="I8" s="448" t="s">
        <v>278</v>
      </c>
      <c r="J8" s="450" t="s">
        <v>202</v>
      </c>
      <c r="K8" s="452" t="s">
        <v>279</v>
      </c>
      <c r="L8" s="453" t="s">
        <v>203</v>
      </c>
      <c r="M8" s="454" t="s">
        <v>280</v>
      </c>
    </row>
    <row r="9" spans="1:13" s="326" customFormat="1" ht="25.5" customHeight="1">
      <c r="A9" s="323">
        <v>2</v>
      </c>
      <c r="B9" s="324" t="s">
        <v>309</v>
      </c>
      <c r="C9" s="457"/>
      <c r="D9" s="457"/>
      <c r="E9" s="325">
        <f>+M9</f>
        <v>1210</v>
      </c>
      <c r="F9" s="447">
        <v>11</v>
      </c>
      <c r="G9" s="494">
        <v>100</v>
      </c>
      <c r="H9" s="451" t="s">
        <v>202</v>
      </c>
      <c r="I9" s="495">
        <v>22</v>
      </c>
      <c r="J9" s="451" t="s">
        <v>202</v>
      </c>
      <c r="K9" s="495">
        <v>550</v>
      </c>
      <c r="L9" s="453" t="s">
        <v>203</v>
      </c>
      <c r="M9" s="496">
        <f>+(G9*I9*K9)/1000</f>
        <v>1210</v>
      </c>
    </row>
    <row r="10" spans="1:13" s="326" customFormat="1" ht="25.5" customHeight="1" thickBot="1">
      <c r="A10" s="323">
        <v>3</v>
      </c>
      <c r="B10" s="324" t="s">
        <v>218</v>
      </c>
      <c r="C10" s="457">
        <f>+G10*30+1000+150+1192</f>
        <v>5192</v>
      </c>
      <c r="D10" s="457"/>
      <c r="E10" s="325">
        <f>+M10</f>
        <v>1097.25</v>
      </c>
      <c r="F10" s="447">
        <v>12</v>
      </c>
      <c r="G10" s="458">
        <v>95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5">
        <f>+(G10*I10*K10)/1000</f>
        <v>1097.25</v>
      </c>
    </row>
    <row r="11" spans="1:13" s="180" customFormat="1" ht="31.5" customHeight="1">
      <c r="A11" s="239"/>
      <c r="B11" s="321" t="s">
        <v>219</v>
      </c>
      <c r="C11" s="322">
        <f>ROUND(SUM(C8:C10),1)</f>
        <v>47043.5</v>
      </c>
      <c r="D11" s="322">
        <f>ROUND(SUM(D8:D10),1)</f>
        <v>0</v>
      </c>
      <c r="E11" s="322">
        <f>ROUND(SUM(E8:E10),1)</f>
        <v>11358.6</v>
      </c>
    </row>
    <row r="12" spans="1:13">
      <c r="C12" s="457">
        <f>5494+1026-556+13+10.5+72+464/2+208/2-14-90</f>
        <v>6291.5</v>
      </c>
    </row>
    <row r="13" spans="1:13" ht="51" customHeight="1">
      <c r="B13" s="570" t="s">
        <v>221</v>
      </c>
      <c r="C13" s="570"/>
      <c r="D13" s="570"/>
      <c r="E13" s="570"/>
    </row>
    <row r="18" spans="2:5" ht="20.25" customHeight="1">
      <c r="B18" s="139" t="s">
        <v>2</v>
      </c>
      <c r="C18" s="139"/>
      <c r="D18" s="571" t="str">
        <f>+'Ekamut-caxs'!C81</f>
        <v>Ե. Տերյան</v>
      </c>
      <c r="E18" s="571"/>
    </row>
    <row r="19" spans="2:5" ht="18.75" customHeight="1">
      <c r="B19" s="139" t="s">
        <v>4</v>
      </c>
      <c r="D19" s="568" t="s">
        <v>5</v>
      </c>
      <c r="E19" s="568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69" t="str">
        <f>+'Ekamut-caxs'!C83</f>
        <v>Ա. Ամիրյան</v>
      </c>
      <c r="E21" s="569"/>
    </row>
    <row r="22" spans="2:5" ht="23.25" customHeight="1">
      <c r="D22" s="568" t="s">
        <v>5</v>
      </c>
      <c r="E22" s="568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C10" workbookViewId="0">
      <selection activeCell="B44" sqref="B44:C44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3" t="s">
        <v>71</v>
      </c>
      <c r="B1" s="573"/>
      <c r="C1" s="573"/>
      <c r="D1" s="573"/>
    </row>
    <row r="2" spans="1:4" ht="26.25" customHeight="1">
      <c r="A2" s="574" t="str">
        <f>+'Ekamut-caxs'!A14:D14</f>
        <v xml:space="preserve">«Երևանի հ․149 մսուր-մանկապարտեզ» ՀՈԱԿ-ի </v>
      </c>
      <c r="B2" s="574"/>
      <c r="C2" s="574"/>
      <c r="D2" s="574"/>
    </row>
    <row r="3" spans="1:4" ht="27" customHeight="1">
      <c r="A3" s="574" t="s">
        <v>271</v>
      </c>
      <c r="B3" s="574"/>
      <c r="C3" s="574"/>
      <c r="D3" s="574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110</v>
      </c>
    </row>
    <row r="24" spans="1:4" ht="48.75" customHeight="1"/>
    <row r="25" spans="1:4" ht="18">
      <c r="B25" s="178" t="s">
        <v>2</v>
      </c>
      <c r="C25" s="575" t="str">
        <f>+'Ekamut-caxs'!C81</f>
        <v>Ե. Տերյան</v>
      </c>
      <c r="D25" s="575"/>
    </row>
    <row r="26" spans="1:4" ht="15.75" customHeight="1">
      <c r="B26" s="179" t="s">
        <v>4</v>
      </c>
      <c r="C26" s="572" t="s">
        <v>5</v>
      </c>
      <c r="D26" s="572"/>
    </row>
    <row r="27" spans="1:4" ht="27" customHeight="1">
      <c r="B27" s="172" t="s">
        <v>6</v>
      </c>
      <c r="C27" s="575" t="str">
        <f>+'Ekamut-caxs'!C83</f>
        <v>Ա. Ամիրյան</v>
      </c>
      <c r="D27" s="575"/>
    </row>
    <row r="28" spans="1:4">
      <c r="C28" s="572" t="s">
        <v>5</v>
      </c>
      <c r="D28" s="572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https://mul2.yerevan.am/tasks/1236395/oneclick/084346628c4316b86c014a5dc67678af9705769d1bf3aade4e865fb92d61daa9.xlsx?token=d95832fd919cf4aba9d447ed6c4a1438</cp:keywords>
  <cp:lastModifiedBy>Lusine Petrosyan</cp:lastModifiedBy>
  <cp:lastPrinted>2023-11-10T12:59:31Z</cp:lastPrinted>
  <dcterms:created xsi:type="dcterms:W3CDTF">1996-10-14T23:33:28Z</dcterms:created>
  <dcterms:modified xsi:type="dcterms:W3CDTF">2023-12-28T08:13:37Z</dcterms:modified>
</cp:coreProperties>
</file>