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E41372A-0310-454F-94D6-6DF3AA85A3FF}" xr6:coauthVersionLast="47" xr6:coauthVersionMax="47" xr10:uidLastSave="{00000000-0000-0000-0000-000000000000}"/>
  <bookViews>
    <workbookView xWindow="-120" yWindow="-120" windowWidth="29040" windowHeight="15720" tabRatio="947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9" l="1"/>
  <c r="D31" i="19"/>
  <c r="H7" i="11"/>
  <c r="C7" i="11"/>
  <c r="C62" i="9" l="1"/>
  <c r="D74" i="19" l="1"/>
  <c r="A2" i="9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23" i="19"/>
  <c r="A25" i="19"/>
  <c r="A26" i="19" s="1"/>
  <c r="A27" i="19" s="1"/>
  <c r="A28" i="19" s="1"/>
  <c r="A23" i="7"/>
  <c r="A21" i="19"/>
  <c r="A24" i="7" s="1"/>
  <c r="A42" i="7"/>
  <c r="A31" i="19" l="1"/>
  <c r="A32" i="19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14" i="7"/>
  <c r="D40" i="19"/>
  <c r="D39" i="19"/>
  <c r="D10" i="21"/>
  <c r="E10" i="21"/>
  <c r="D42" i="19" s="1"/>
  <c r="C10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2" i="19" l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<sst xmlns="http://schemas.openxmlformats.org/spreadsheetml/2006/main" count="768" uniqueCount="308">
  <si>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</si>
  <si>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</si>
  <si>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</si>
  <si>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</si>
  <si>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</si>
  <si>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</si>
  <si>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</si>
  <si>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</si>
  <si>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</si>
  <si>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</si>
  <si>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</si>
  <si>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</si>
  <si>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</si>
  <si>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</si>
  <si>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</si>
  <si>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</si>
  <si>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</si>
  <si>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</si>
  <si>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</si>
  <si>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</si>
  <si>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</si>
  <si>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</si>
  <si>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</si>
  <si>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</si>
  <si>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</si>
  <si>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</si>
  <si>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</si>
  <si>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</si>
  <si>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</si>
  <si>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</si>
  <si>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</si>
  <si>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</si>
  <si>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</si>
  <si>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</si>
  <si>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</si>
  <si>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</si>
  <si>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</si>
  <si>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</si>
  <si>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</si>
  <si>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</si>
  <si>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</si>
  <si>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</si>
  <si>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</si>
  <si>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</si>
  <si>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</si>
  <si>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</si>
  <si>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</si>
  <si>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</si>
  <si>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</si>
  <si>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</si>
  <si>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</si>
  <si>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</si>
  <si>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</si>
  <si>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</si>
  <si>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</si>
  <si>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</si>
  <si>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</si>
  <si>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</si>
  <si>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</si>
  <si>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</si>
  <si>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</si>
  <si>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</si>
  <si>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</si>
  <si>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</si>
  <si>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</si>
  <si>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</si>
  <si>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</si>
  <si>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</si>
  <si>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</si>
  <si>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</si>
  <si>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</si>
  <si>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</si>
  <si>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</si>
  <si>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</si>
  <si>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</si>
  <si>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</si>
  <si>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</si>
  <si>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</si>
  <si>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</si>
  <si>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</si>
  <si>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</si>
  <si>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</si>
  <si>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</si>
  <si>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</si>
  <si>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</si>
  <si>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</si>
  <si>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</si>
  <si>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</si>
  <si>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</si>
  <si>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</si>
  <si>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</si>
  <si>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</si>
  <si>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</si>
  <si>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</si>
  <si>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</si>
  <si>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</si>
  <si>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</si>
  <si>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</si>
  <si>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</si>
  <si>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</si>
  <si>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</si>
  <si>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</si>
  <si>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</si>
  <si>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</si>
  <si>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</si>
  <si>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</si>
  <si>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</si>
  <si>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</si>
  <si>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</si>
  <si>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</si>
  <si>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</si>
  <si>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</si>
  <si>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</si>
  <si>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</si>
  <si>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</si>
  <si>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</si>
  <si>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</si>
  <si>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</si>
  <si>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</si>
  <si>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</si>
  <si>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</si>
  <si>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</si>
  <si>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</si>
  <si>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</si>
  <si>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</si>
  <si>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</si>
  <si>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</si>
  <si>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</si>
  <si>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</si>
  <si>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</si>
  <si>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</si>
  <si>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</si>
  <si>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</si>
  <si>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</si>
  <si>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</si>
  <si>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</si>
  <si>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</si>
  <si>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</si>
  <si>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</si>
  <si>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</si>
  <si>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</si>
  <si>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</si>
  <si>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</si>
  <si>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</si>
  <si>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</si>
  <si>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</si>
  <si>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</si>
  <si>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</si>
  <si>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</si>
  <si>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</si>
  <si>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</si>
  <si>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</si>
  <si>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</si>
  <si>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</si>
  <si>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</si>
  <si>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</si>
  <si>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</si>
  <si>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</si>
  <si>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</si>
  <si>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</si>
  <si>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</si>
  <si>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</si>
  <si>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</si>
  <si>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</si>
  <si>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</si>
  <si>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</si>
  <si>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</si>
  <si>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</si>
  <si>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</si>
  <si>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</si>
  <si>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</si>
  <si>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</si>
  <si>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</si>
  <si>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</si>
  <si>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</si>
  <si>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</si>
  <si>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</si>
  <si>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</si>
  <si>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</si>
  <si>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</si>
  <si>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</si>
  <si>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</si>
  <si>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</si>
  <si>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</si>
  <si>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</si>
  <si>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</si>
  <si>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</si>
  <si>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</si>
  <si>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</si>
  <si>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</si>
  <si>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</si>
  <si>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</si>
  <si>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</si>
  <si>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</si>
  <si>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</si>
  <si>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</si>
  <si>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</si>
  <si>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</si>
  <si>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</si>
  <si>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</si>
  <si>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</si>
  <si>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</si>
  <si>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</si>
  <si>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</si>
  <si>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</si>
  <si>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</si>
  <si>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</si>
  <si>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</si>
  <si>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</si>
  <si>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</si>
  <si>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</si>
  <si>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</si>
  <si>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</si>
  <si>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</si>
  <si>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</si>
  <si>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</si>
  <si>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</si>
  <si>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</si>
  <si>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</si>
  <si>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</si>
  <si>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</si>
  <si>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</si>
  <si>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</si>
  <si>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</si>
  <si>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</si>
  <si>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</si>
  <si>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</si>
  <si>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</si>
  <si>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</si>
  <si>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</si>
  <si>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</si>
  <si>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</si>
  <si>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</si>
  <si>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</si>
  <si>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</si>
  <si>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</si>
  <si>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</si>
  <si>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</si>
  <si>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</si>
  <si>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</si>
  <si>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</si>
  <si>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</si>
  <si>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</si>
  <si>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</si>
  <si>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</si>
  <si>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</si>
  <si>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</si>
  <si>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</si>
  <si>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</si>
  <si>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</si>
  <si>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</si>
  <si>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</si>
  <si>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</si>
  <si>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</si>
  <si>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</si>
  <si>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</si>
  <si>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</si>
  <si>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</si>
  <si>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</si>
  <si>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</si>
  <si>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</si>
  <si>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</si>
  <si>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</si>
  <si>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</si>
  <si>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</si>
  <si>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</si>
  <si>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</si>
  <si>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</si>
  <si>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</si>
  <si>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</si>
  <si>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</si>
  <si>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</si>
  <si>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</si>
  <si>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</si>
  <si>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</si>
  <si>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</si>
  <si>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</si>
  <si>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</si>
  <si>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</si>
  <si>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</si>
  <si>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</si>
  <si>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</si>
  <si>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</si>
  <si>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</si>
  <si>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</si>
  <si>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</si>
  <si>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</si>
  <si>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</si>
  <si>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</si>
  <si>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</si>
  <si>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</si>
  <si>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</si>
  <si>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</si>
  <si>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</si>
  <si>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հ․148 մսուր-մանկապարտեզ» ՀՈԱԿ-ի </t>
  </si>
  <si>
    <t>Ա.Սանոսյան</t>
  </si>
  <si>
    <t>Հ.Պողոսյան</t>
  </si>
  <si>
    <t>Մանկապարտեզը վերանորոգման համար փակ է:</t>
  </si>
  <si>
    <t>Արխիվացման ծառայությունների գծով</t>
  </si>
  <si>
    <t>31.12.2022թ.</t>
  </si>
  <si>
    <t>Երևանի քաղաքապետարանի կողմից զարգացնող խաղեր, պաստառներ,ուսուցողական գիրք Երևան քաղաքի տես.վայրերով</t>
  </si>
  <si>
    <t>կրակմարիչ</t>
  </si>
  <si>
    <t>11 ամիս փաստացի</t>
  </si>
  <si>
    <t>(06.12.2023թ. դրությամբ սուբսիդիայից ստացված փաստացի դրամական մուտքեր</t>
  </si>
  <si>
    <t>1683.6-նոյեմբեր</t>
  </si>
  <si>
    <t>11 ամսվա փաստացի աշխատավարձ</t>
  </si>
  <si>
    <t>Փոքրարժեք կամ արագամաշ առարկաների գծով (անհատույց)</t>
  </si>
  <si>
    <t>Ուսումնական նյութերի գծով  (անհատույց)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</si>
</sst>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b/>
      <sz val="14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65" fillId="0" borderId="46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yACAAUABNAAAAAAAAAAAAAAAAAAAAAAAAAAAAAAAAAAAAAAAAAAAAAAAAAAAAAAAAAAAAAAAAAAAAAAAAAAAAAAAAAAAAAAAAAAAAAAAAAAAAAAAAAAAAAAAAAAAAAADnBwwABAAcAAwAD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yNTJaMCMGCSqGSIb3DQEJBDEWBBTNrMmsH0qlyHKfjNv0t2ekZdiwbDArBgsqhkiG9w0BCRACDDEcMBowGDAWBBRE5xMFRVajmd/v2Zzf5CvSbEm8HjANBgkqhkiG9w0BAQEFAASCAQCCRmIH4ChQPDk9ysZkUA02QP9a6heBqIxRm08xmt36X0S0ps4z4FRrsKBoJ80Yzb5WidbxaGa+ZwVbt8+rq/7h9+z3J+BkLeIlSmYo2qReziN8EgXrc8aXBAe5U9j3RB0txR5oN1KUfgr6UYv1AzWREwe6KQTluLXzaHi5NpIxDnyj4ZMvmGvK2RP5RJdo209QmVwr2P7fierrL/HiO/IpZUOalkGucvYHMr/rnnbQH8VFOiPiiKzmATZhbWaa8z4Cn8Vpes1lNRaMZPAszZyfMnMI2a9508VVUcaV/MQNuKxWsE2zsI6j7qYyYtu7dJZyJVnjZmvcw0SxDNSwrvF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yACAAUABNAAAAAAAAAAAAAAAAAAAAAAAAAAAAAAAAAAAAAAAAAAAAAAAAAAAAAAAAAAAAAAAAAAAAAAAAAAAAAAAAAAAAAAAAAAAAAAAAAAAAAAAAAAAAAAAAAAAAAADnBwwABAAcAAwAD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yNDhaMCMGCSqGSIb3DQEJBDEWBBQ50C3lBv4xO5EYn2E+Dk8DnHXVDjArBgsqhkiG9w0BCRACDDEcMBowGDAWBBRE5xMFRVajmd/v2Zzf5CvSbEm8HjANBgkqhkiG9w0BAQEFAASCAQBfKxsTV45hg8CT84O72RnD1D9+e1QfCQN/FZXnoBX/pFSONAtlFKuKuvUYOLKV5PTy7WIHlJaT7m/0LSanNE5F1HmAQobtcSJgoxelbGpL4aD4oaVZUtpG5gnOPh0baHaEnvNWjMYUnMagjWSMMjIYUSG2KE9hS7WLjEP03/qXE1/bjnmT9UqjERJ/0I1F2dojaXnMaYF/h2Ahgt1yow+iyGjjwGp/TPrw5EHjI9J6TT80i505PJXUejdW01qNWMX+YUE9lzgP1rwkQic7EYkhKs+vE136bkjFCMuHo+tXhzQpKlH3vaLlGY1SQ1GN2xkmLQgqCXP0dRv/wkQ6wzW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98F346B-B3B3-02DF-E558-DF81B8DFB5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04E87CE-84FA-1B3E-FB59-3373C0D0A1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38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6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283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283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7" t="s">
        <v>43</v>
      </c>
      <c r="B13" s="497"/>
      <c r="C13" s="497"/>
      <c r="D13" s="497"/>
      <c r="E13" s="419"/>
      <c r="F13" s="45"/>
    </row>
    <row r="14" spans="1:11" ht="27.75" customHeight="1">
      <c r="A14" s="498" t="s">
        <v>294</v>
      </c>
      <c r="B14" s="498"/>
      <c r="C14" s="498"/>
      <c r="D14" s="498"/>
      <c r="E14" s="420"/>
    </row>
    <row r="15" spans="1:11" ht="18.75" customHeight="1">
      <c r="A15" s="499" t="s">
        <v>250</v>
      </c>
      <c r="B15" s="499"/>
      <c r="C15" s="499"/>
      <c r="D15" s="499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2" t="s">
        <v>148</v>
      </c>
      <c r="C17" s="502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23001.1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264</v>
      </c>
      <c r="C22" s="21"/>
      <c r="D22" s="253">
        <f>+D23+D24</f>
        <v>0</v>
      </c>
      <c r="E22" s="251"/>
      <c r="F22" s="465" t="s">
        <v>282</v>
      </c>
    </row>
    <row r="23" spans="1:14" ht="20.25" hidden="1" customHeight="1">
      <c r="A23" s="116">
        <f>+A22+0.1</f>
        <v>3.1</v>
      </c>
      <c r="B23" s="20" t="s">
        <v>261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262</v>
      </c>
      <c r="C24" s="20"/>
      <c r="D24" s="252"/>
      <c r="E24" s="251"/>
    </row>
    <row r="25" spans="1:14" ht="18" hidden="1" customHeight="1">
      <c r="A25" s="117">
        <f>+A22+1</f>
        <v>4</v>
      </c>
      <c r="B25" s="22" t="s">
        <v>269</v>
      </c>
      <c r="C25" s="22"/>
      <c r="D25" s="251">
        <f>+Komunal!N20</f>
        <v>0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3</v>
      </c>
      <c r="B29" s="22" t="s">
        <v>127</v>
      </c>
      <c r="C29" s="22"/>
      <c r="D29" s="253">
        <f>SUM(D30:D31)</f>
        <v>800.76</v>
      </c>
      <c r="E29" s="253"/>
    </row>
    <row r="30" spans="1:14" s="3" customFormat="1" ht="17.25" customHeight="1">
      <c r="A30" s="116">
        <v>3.1</v>
      </c>
      <c r="B30" s="20" t="s">
        <v>74</v>
      </c>
      <c r="C30" s="20"/>
      <c r="D30" s="265">
        <f>+D75</f>
        <v>592.5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3.2</v>
      </c>
      <c r="B31" s="20" t="s">
        <v>75</v>
      </c>
      <c r="C31" s="20"/>
      <c r="D31" s="252">
        <f>D55+D56</f>
        <v>208.26000000000002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4</v>
      </c>
      <c r="B32" s="22" t="s">
        <v>10</v>
      </c>
      <c r="C32" s="22"/>
      <c r="D32" s="251">
        <v>2.4</v>
      </c>
      <c r="E32" s="251"/>
    </row>
    <row r="33" spans="1:24" s="3" customFormat="1" ht="17.25" hidden="1" customHeight="1">
      <c r="A33" s="160"/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customHeight="1">
      <c r="A34" s="160"/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23825.059999999998</v>
      </c>
      <c r="E35" s="313"/>
    </row>
    <row r="36" spans="1:24" ht="10.5" customHeight="1">
      <c r="A36" s="43"/>
      <c r="B36" s="50"/>
      <c r="C36" s="51"/>
      <c r="D36" s="253"/>
      <c r="E36" s="253"/>
    </row>
    <row r="37" spans="1:24" ht="20.25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22405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377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f>+A38+1</f>
        <v>2</v>
      </c>
      <c r="B42" s="21" t="s">
        <v>16</v>
      </c>
      <c r="C42" s="21"/>
      <c r="D42" s="253">
        <f>+'Snund ev finans. pastaci'!E10-'Dramakan hosqer'!D92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2</v>
      </c>
      <c r="B44" s="21" t="s">
        <v>14</v>
      </c>
      <c r="C44" s="21"/>
      <c r="D44" s="251">
        <f>+Komunal!J27</f>
        <v>39.5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hidden="1" customHeight="1">
      <c r="A45" s="117">
        <f t="shared" ref="A45:A48" si="1">+A44+1</f>
        <v>3</v>
      </c>
      <c r="B45" s="21" t="s">
        <v>17</v>
      </c>
      <c r="C45" s="21"/>
      <c r="D45" s="251">
        <f>+Komunal!O27</f>
        <v>0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hidden="1" customHeight="1">
      <c r="A46" s="117">
        <f t="shared" si="1"/>
        <v>4</v>
      </c>
      <c r="B46" s="21" t="s">
        <v>18</v>
      </c>
      <c r="C46" s="21"/>
      <c r="D46" s="251"/>
      <c r="E46" s="251"/>
    </row>
    <row r="47" spans="1:24" ht="18" hidden="1" customHeight="1">
      <c r="A47" s="117">
        <f t="shared" si="1"/>
        <v>5</v>
      </c>
      <c r="B47" s="21" t="s">
        <v>19</v>
      </c>
      <c r="C47" s="21"/>
      <c r="D47" s="251"/>
      <c r="E47" s="251"/>
    </row>
    <row r="48" spans="1:24" ht="18" hidden="1" customHeight="1">
      <c r="A48" s="117">
        <f t="shared" si="1"/>
        <v>6</v>
      </c>
      <c r="B48" s="21" t="s">
        <v>20</v>
      </c>
      <c r="C48" s="21"/>
      <c r="D48" s="315">
        <f>SUM(D49:D51)</f>
        <v>0</v>
      </c>
      <c r="E48" s="315"/>
    </row>
    <row r="49" spans="1:19" s="3" customFormat="1" ht="18" hidden="1" customHeight="1">
      <c r="A49" s="116">
        <f>+A48+0.1</f>
        <v>6.1</v>
      </c>
      <c r="B49" s="20" t="s">
        <v>21</v>
      </c>
      <c r="C49" s="20"/>
      <c r="D49" s="252"/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6.1999999999999993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6.2999999999999989</v>
      </c>
      <c r="B51" s="20" t="s">
        <v>23</v>
      </c>
      <c r="C51" s="20"/>
      <c r="D51" s="252"/>
      <c r="E51" s="252"/>
      <c r="F51" s="2"/>
      <c r="G51" s="2"/>
      <c r="H51" s="2"/>
      <c r="I51" s="2"/>
      <c r="J51" s="2"/>
      <c r="K51" s="2"/>
      <c r="L51" s="2"/>
      <c r="M51" s="2"/>
      <c r="N51" s="2"/>
      <c r="Q51" s="500" t="s">
        <v>237</v>
      </c>
    </row>
    <row r="52" spans="1:19" ht="18" hidden="1" customHeight="1" thickBot="1">
      <c r="A52" s="117">
        <f>+A48+1</f>
        <v>7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1"/>
    </row>
    <row r="53" spans="1:19" ht="18" hidden="1" customHeight="1" thickBot="1">
      <c r="A53" s="117">
        <f>+A52+1</f>
        <v>8</v>
      </c>
      <c r="B53" s="21" t="s">
        <v>31</v>
      </c>
      <c r="C53" s="21"/>
      <c r="D53" s="251">
        <f>+S53</f>
        <v>0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/>
      <c r="R53" s="7" t="s">
        <v>203</v>
      </c>
      <c r="S53" s="340">
        <f>+O53+Q53</f>
        <v>0</v>
      </c>
    </row>
    <row r="54" spans="1:19" ht="18" hidden="1" customHeight="1">
      <c r="A54" s="117">
        <f t="shared" ref="A54:A73" si="2">+A53+1</f>
        <v>9</v>
      </c>
      <c r="B54" s="21" t="s">
        <v>25</v>
      </c>
      <c r="C54" s="21"/>
      <c r="D54" s="251"/>
      <c r="E54" s="251"/>
    </row>
    <row r="55" spans="1:19" ht="18" customHeight="1">
      <c r="A55" s="117">
        <v>3</v>
      </c>
      <c r="B55" s="21" t="s">
        <v>306</v>
      </c>
      <c r="C55" s="21"/>
      <c r="D55" s="251">
        <v>27.96</v>
      </c>
      <c r="E55" s="251"/>
    </row>
    <row r="56" spans="1:19" ht="18" customHeight="1">
      <c r="A56" s="117">
        <f t="shared" si="2"/>
        <v>4</v>
      </c>
      <c r="B56" s="21" t="s">
        <v>307</v>
      </c>
      <c r="C56" s="21"/>
      <c r="D56" s="251">
        <v>180.3</v>
      </c>
      <c r="E56" s="251"/>
    </row>
    <row r="57" spans="1:19" ht="17.25" hidden="1" customHeight="1">
      <c r="A57" s="117">
        <f t="shared" si="2"/>
        <v>5</v>
      </c>
      <c r="B57" s="21" t="s">
        <v>122</v>
      </c>
      <c r="C57" s="21"/>
      <c r="D57" s="251"/>
      <c r="E57" s="251"/>
    </row>
    <row r="58" spans="1:19" ht="17.25" hidden="1" customHeight="1">
      <c r="A58" s="117">
        <f t="shared" si="2"/>
        <v>6</v>
      </c>
      <c r="B58" s="21" t="s">
        <v>123</v>
      </c>
      <c r="C58" s="21"/>
      <c r="D58" s="251"/>
      <c r="E58" s="251"/>
      <c r="G58" s="52"/>
    </row>
    <row r="59" spans="1:19" ht="17.25" hidden="1" customHeight="1">
      <c r="A59" s="117">
        <f t="shared" si="2"/>
        <v>7</v>
      </c>
      <c r="B59" s="21" t="s">
        <v>26</v>
      </c>
      <c r="C59" s="21"/>
      <c r="D59" s="251"/>
      <c r="E59" s="251"/>
      <c r="G59" s="52"/>
    </row>
    <row r="60" spans="1:19" ht="17.25" hidden="1" customHeight="1">
      <c r="A60" s="117">
        <f t="shared" si="2"/>
        <v>8</v>
      </c>
      <c r="B60" s="21" t="s">
        <v>27</v>
      </c>
      <c r="C60" s="21"/>
      <c r="D60" s="251"/>
      <c r="E60" s="251"/>
    </row>
    <row r="61" spans="1:19" ht="17.25" hidden="1" customHeight="1">
      <c r="A61" s="117">
        <f t="shared" si="2"/>
        <v>9</v>
      </c>
      <c r="B61" s="21" t="s">
        <v>69</v>
      </c>
      <c r="C61" s="21"/>
      <c r="D61" s="251"/>
      <c r="E61" s="251"/>
    </row>
    <row r="62" spans="1:19" ht="17.25" hidden="1" customHeight="1">
      <c r="A62" s="117">
        <f t="shared" si="2"/>
        <v>10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5</v>
      </c>
      <c r="B63" s="21" t="s">
        <v>47</v>
      </c>
      <c r="C63" s="21"/>
      <c r="D63" s="251">
        <v>105</v>
      </c>
      <c r="E63" s="251"/>
    </row>
    <row r="64" spans="1:19" ht="17.25" hidden="1" customHeight="1">
      <c r="A64" s="117">
        <f t="shared" si="2"/>
        <v>6</v>
      </c>
      <c r="B64" s="21" t="s">
        <v>77</v>
      </c>
      <c r="C64" s="21"/>
      <c r="D64" s="251"/>
      <c r="E64" s="251"/>
    </row>
    <row r="65" spans="1:14" ht="18.75" customHeight="1">
      <c r="A65" s="117">
        <v>6</v>
      </c>
      <c r="B65" s="21" t="s">
        <v>78</v>
      </c>
      <c r="C65" s="21"/>
      <c r="D65" s="251">
        <v>95</v>
      </c>
      <c r="E65" s="251"/>
    </row>
    <row r="66" spans="1:14" ht="17.25" hidden="1" customHeight="1">
      <c r="A66" s="117">
        <f t="shared" si="2"/>
        <v>7</v>
      </c>
      <c r="B66" s="21" t="s">
        <v>48</v>
      </c>
      <c r="C66" s="21"/>
      <c r="D66" s="251"/>
      <c r="E66" s="251"/>
    </row>
    <row r="67" spans="1:14" ht="17.25" hidden="1" customHeight="1">
      <c r="A67" s="117">
        <f t="shared" si="2"/>
        <v>8</v>
      </c>
      <c r="B67" s="21" t="s">
        <v>124</v>
      </c>
      <c r="C67" s="21"/>
      <c r="D67" s="251"/>
      <c r="E67" s="251"/>
    </row>
    <row r="68" spans="1:14" ht="17.25" hidden="1" customHeight="1">
      <c r="A68" s="117">
        <f t="shared" si="2"/>
        <v>9</v>
      </c>
      <c r="B68" s="21" t="s">
        <v>49</v>
      </c>
      <c r="C68" s="21"/>
      <c r="D68" s="251"/>
      <c r="E68" s="251"/>
    </row>
    <row r="69" spans="1:14" ht="18.75" customHeight="1">
      <c r="A69" s="117">
        <v>7</v>
      </c>
      <c r="B69" s="21" t="s">
        <v>66</v>
      </c>
      <c r="C69" s="21"/>
      <c r="D69" s="251">
        <v>20.8</v>
      </c>
      <c r="E69" s="251"/>
    </row>
    <row r="70" spans="1:14" ht="17.25" hidden="1" customHeight="1">
      <c r="A70" s="117">
        <f t="shared" si="2"/>
        <v>8</v>
      </c>
      <c r="B70" s="21" t="s">
        <v>79</v>
      </c>
      <c r="C70" s="21"/>
      <c r="D70" s="251"/>
      <c r="E70" s="251"/>
    </row>
    <row r="71" spans="1:14" ht="18.75" customHeight="1">
      <c r="A71" s="117">
        <v>8</v>
      </c>
      <c r="B71" s="21" t="s">
        <v>298</v>
      </c>
      <c r="C71" s="21"/>
      <c r="D71" s="251">
        <v>100</v>
      </c>
      <c r="E71" s="251"/>
    </row>
    <row r="72" spans="1:14" ht="17.25" hidden="1" customHeight="1">
      <c r="A72" s="117">
        <f t="shared" si="2"/>
        <v>9</v>
      </c>
      <c r="B72" s="21"/>
      <c r="C72" s="21"/>
      <c r="D72" s="251"/>
      <c r="E72" s="251"/>
    </row>
    <row r="73" spans="1:14" ht="17.25" hidden="1" customHeight="1">
      <c r="A73" s="117">
        <f t="shared" si="2"/>
        <v>10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9</v>
      </c>
      <c r="B74" s="21" t="s">
        <v>28</v>
      </c>
      <c r="C74" s="21"/>
      <c r="D74" s="251">
        <f>D75</f>
        <v>592.5</v>
      </c>
      <c r="E74" s="251"/>
    </row>
    <row r="75" spans="1:14" s="3" customFormat="1">
      <c r="A75" s="161">
        <f>+A74+0.1</f>
        <v>9.1</v>
      </c>
      <c r="B75" s="20" t="s">
        <v>80</v>
      </c>
      <c r="C75" s="20"/>
      <c r="D75" s="251">
        <v>592.5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7.25" hidden="1" customHeight="1">
      <c r="A76" s="117">
        <f>+A74+1</f>
        <v>10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10</v>
      </c>
      <c r="B77" s="21" t="s">
        <v>70</v>
      </c>
      <c r="C77" s="21"/>
      <c r="D77" s="251">
        <v>259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23825.059999999998</v>
      </c>
      <c r="E78" s="464" t="s">
        <v>248</v>
      </c>
      <c r="F78" s="310">
        <f>+D35-D78</f>
        <v>0</v>
      </c>
    </row>
    <row r="79" spans="1:14" ht="27.75" customHeight="1">
      <c r="B79" s="55"/>
      <c r="C79" s="8"/>
    </row>
    <row r="80" spans="1:14" ht="26.25" hidden="1" customHeight="1">
      <c r="B80" s="9" t="s">
        <v>2</v>
      </c>
      <c r="C80" s="317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8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2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284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7.25">
      <c r="A7" s="73"/>
      <c r="B7" s="74"/>
      <c r="C7" s="74"/>
      <c r="D7" s="347" t="s">
        <v>251</v>
      </c>
      <c r="E7" s="433">
        <f>+'Ekamut-caxs'!E7+1</f>
        <v>284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43</v>
      </c>
      <c r="B13" s="505"/>
      <c r="C13" s="505"/>
      <c r="D13" s="50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0.25">
      <c r="A14" s="498" t="str">
        <f>+'Ekamut-caxs'!A14:D14</f>
        <v xml:space="preserve">«Երևանի հ․148 մսուր-մանկապարտեզ» ՀՈԱԿ-ի </v>
      </c>
      <c r="B14" s="498"/>
      <c r="C14" s="498"/>
      <c r="D14" s="498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283</v>
      </c>
      <c r="B15" s="499"/>
      <c r="C15" s="499"/>
      <c r="D15" s="499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6" t="s">
        <v>33</v>
      </c>
      <c r="C18" s="507"/>
      <c r="D18" s="88" t="s">
        <v>45</v>
      </c>
      <c r="E18" s="424"/>
      <c r="F18" s="303">
        <f>+D19-D77</f>
        <v>41.3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37.5" customHeight="1" thickBot="1">
      <c r="A19" s="12" t="s">
        <v>7</v>
      </c>
      <c r="B19" s="508" t="s">
        <v>34</v>
      </c>
      <c r="C19" s="509"/>
      <c r="D19" s="292">
        <f>+'Dramakani ham.'!D6</f>
        <v>42</v>
      </c>
      <c r="E19" s="425"/>
      <c r="F19" s="503" t="s">
        <v>229</v>
      </c>
      <c r="G19" s="504"/>
      <c r="H19" s="308"/>
      <c r="I19" s="308"/>
      <c r="J19" s="307"/>
      <c r="K19" s="77"/>
      <c r="L19" s="77"/>
      <c r="M19" s="77"/>
    </row>
    <row r="20" spans="1:13" s="75" customFormat="1" ht="17.25">
      <c r="A20" s="12" t="s">
        <v>11</v>
      </c>
      <c r="B20" s="508" t="s">
        <v>84</v>
      </c>
      <c r="C20" s="509"/>
      <c r="D20" s="292">
        <f>SUM(D21:D22,D25,D28:D34)</f>
        <v>23024.3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0" t="s">
        <v>120</v>
      </c>
      <c r="C21" s="511"/>
      <c r="D21" s="284">
        <f>+'Ekamut-caxs'!D18</f>
        <v>23001.1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0" t="str">
        <f>+'Ekamut-caxs'!B19</f>
        <v>Այլ նպաստներ բյուջեից, որից՝</v>
      </c>
      <c r="C22" s="511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4" t="s">
        <v>260</v>
      </c>
      <c r="C23" s="515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4" t="s">
        <v>263</v>
      </c>
      <c r="C24" s="515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0" t="str">
        <f>+'Ekamut-caxs'!B22</f>
        <v>Դրամաշնորհներ բյուջեից, որից՝</v>
      </c>
      <c r="C25" s="511"/>
      <c r="D25" s="283">
        <f>+'Ekamut-caxs'!D22</f>
        <v>0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4" t="s">
        <v>261</v>
      </c>
      <c r="C26" s="515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4" t="s">
        <v>262</v>
      </c>
      <c r="C27" s="515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0" t="str">
        <f>+'Ekamut-caxs'!B26</f>
        <v xml:space="preserve">Վճարովի ծառայություններից </v>
      </c>
      <c r="C28" s="511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0" t="str">
        <f>+'Ekamut-caxs'!B27</f>
        <v>Վարձակալությունից</v>
      </c>
      <c r="C29" s="511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0" t="str">
        <f>+'Ekamut-caxs'!B28</f>
        <v>Սպասարկման և կոմունալ համավճարներից</v>
      </c>
      <c r="C30" s="511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" si="0">+A30+1</f>
        <v>7</v>
      </c>
      <c r="B31" s="510" t="s">
        <v>35</v>
      </c>
      <c r="C31" s="511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3</v>
      </c>
      <c r="B32" s="510" t="s">
        <v>10</v>
      </c>
      <c r="C32" s="511"/>
      <c r="D32" s="284">
        <f>+'Ekamut-caxs'!D32</f>
        <v>2.4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/>
      <c r="B33" s="512"/>
      <c r="C33" s="513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/>
      <c r="B34" s="512"/>
      <c r="C34" s="513"/>
      <c r="D34" s="283"/>
      <c r="E34" s="428"/>
      <c r="F34" s="106" t="s">
        <v>290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08" t="s">
        <v>85</v>
      </c>
      <c r="C35" s="509"/>
      <c r="D35" s="292">
        <f>D36+D79+D91</f>
        <v>22974.26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08" t="s">
        <v>61</v>
      </c>
      <c r="C36" s="509"/>
      <c r="D36" s="292">
        <f>SUM(D37,D41:D47,D51:D73,D77:D78)</f>
        <v>22974.26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2" t="str">
        <f>+'Ekamut-caxs'!B38</f>
        <v>Աշխատավարձի գծով, որից՝</v>
      </c>
      <c r="C37" s="513"/>
      <c r="D37" s="284">
        <f>+'Ekamut-caxs'!D38</f>
        <v>22405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4" t="s">
        <v>121</v>
      </c>
      <c r="C38" s="515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4" t="s">
        <v>13</v>
      </c>
      <c r="C39" s="515"/>
      <c r="D39" s="296">
        <f>+'Ekamut-caxs'!D40</f>
        <v>377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12" t="s">
        <v>16</v>
      </c>
      <c r="C41" s="513"/>
      <c r="D41" s="283">
        <f>+'Ekamut-caxs'!D42</f>
        <v>0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12" t="s">
        <v>15</v>
      </c>
      <c r="C42" s="513"/>
      <c r="D42" s="283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2</v>
      </c>
      <c r="B43" s="512" t="s">
        <v>14</v>
      </c>
      <c r="C43" s="513"/>
      <c r="D43" s="283">
        <f>+'Ekamut-caxs'!D44</f>
        <v>39.5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f>+'Ekamut-caxs'!A45</f>
        <v>3</v>
      </c>
      <c r="B44" s="512" t="s">
        <v>17</v>
      </c>
      <c r="C44" s="513"/>
      <c r="D44" s="283">
        <f>+Komunal!M27</f>
        <v>0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hidden="1" customHeight="1">
      <c r="A45" s="61">
        <f>+'Ekamut-caxs'!A46</f>
        <v>4</v>
      </c>
      <c r="B45" s="512" t="s">
        <v>18</v>
      </c>
      <c r="C45" s="513"/>
      <c r="D45" s="284">
        <f>+'Ekamut-caxs'!D46</f>
        <v>0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5</v>
      </c>
      <c r="B46" s="512" t="s">
        <v>19</v>
      </c>
      <c r="C46" s="513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hidden="1" customHeight="1">
      <c r="A47" s="61">
        <f>+'Ekamut-caxs'!A48</f>
        <v>6</v>
      </c>
      <c r="B47" s="512" t="s">
        <v>20</v>
      </c>
      <c r="C47" s="513"/>
      <c r="D47" s="284">
        <f>SUM(D48:D50)</f>
        <v>0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hidden="1" customHeight="1">
      <c r="A48" s="27">
        <f>+A47+0.1</f>
        <v>6.1</v>
      </c>
      <c r="B48" s="514" t="s">
        <v>21</v>
      </c>
      <c r="C48" s="515"/>
      <c r="D48" s="296">
        <f>+'Ekamut-caxs'!D49</f>
        <v>0</v>
      </c>
      <c r="E48" s="427"/>
    </row>
    <row r="49" spans="1:13" ht="18" hidden="1" customHeight="1">
      <c r="A49" s="27">
        <f>+A48+0.1</f>
        <v>6.1999999999999993</v>
      </c>
      <c r="B49" s="514" t="s">
        <v>22</v>
      </c>
      <c r="C49" s="515"/>
      <c r="D49" s="296">
        <f>+'Ekamut-caxs'!D50</f>
        <v>0</v>
      </c>
      <c r="E49" s="427"/>
    </row>
    <row r="50" spans="1:13" ht="18" hidden="1" customHeight="1">
      <c r="A50" s="27">
        <f>+A49+0.1</f>
        <v>6.2999999999999989</v>
      </c>
      <c r="B50" s="514" t="s">
        <v>23</v>
      </c>
      <c r="C50" s="515"/>
      <c r="D50" s="296">
        <f>+'Ekamut-caxs'!D51</f>
        <v>0</v>
      </c>
      <c r="E50" s="427"/>
    </row>
    <row r="51" spans="1:13" s="97" customFormat="1" ht="18" hidden="1" customHeight="1">
      <c r="A51" s="61">
        <f>+'Ekamut-caxs'!A52</f>
        <v>7</v>
      </c>
      <c r="B51" s="512" t="s">
        <v>24</v>
      </c>
      <c r="C51" s="513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f>+'Ekamut-caxs'!A53</f>
        <v>8</v>
      </c>
      <c r="B52" s="512" t="s">
        <v>31</v>
      </c>
      <c r="C52" s="513"/>
      <c r="D52" s="283">
        <f>+'Ekamut-caxs'!D53</f>
        <v>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hidden="1" customHeight="1">
      <c r="A53" s="61">
        <f>+'Ekamut-caxs'!A54</f>
        <v>9</v>
      </c>
      <c r="B53" s="512" t="s">
        <v>25</v>
      </c>
      <c r="C53" s="513"/>
      <c r="D53" s="283">
        <f>+'Ekamut-caxs'!D54</f>
        <v>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3</v>
      </c>
      <c r="B54" s="512" t="s">
        <v>76</v>
      </c>
      <c r="C54" s="513"/>
      <c r="D54" s="283">
        <f>+'Ekamut-caxs'!D55</f>
        <v>27.96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4</v>
      </c>
      <c r="B55" s="512" t="s">
        <v>50</v>
      </c>
      <c r="C55" s="513"/>
      <c r="D55" s="284">
        <f>+'Ekamut-caxs'!D56</f>
        <v>180.3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5</v>
      </c>
      <c r="B56" s="512" t="s">
        <v>122</v>
      </c>
      <c r="C56" s="513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6</v>
      </c>
      <c r="B57" s="512" t="s">
        <v>123</v>
      </c>
      <c r="C57" s="513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7</v>
      </c>
      <c r="B58" s="512" t="s">
        <v>26</v>
      </c>
      <c r="C58" s="513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8</v>
      </c>
      <c r="B59" s="512" t="s">
        <v>27</v>
      </c>
      <c r="C59" s="513"/>
      <c r="D59" s="284">
        <f>+'Ekamut-caxs'!D60</f>
        <v>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9</v>
      </c>
      <c r="B60" s="512" t="s">
        <v>69</v>
      </c>
      <c r="C60" s="513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10</v>
      </c>
      <c r="B61" s="512" t="s">
        <v>56</v>
      </c>
      <c r="C61" s="513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5</v>
      </c>
      <c r="B62" s="512" t="s">
        <v>47</v>
      </c>
      <c r="C62" s="513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7.25" hidden="1" customHeight="1">
      <c r="A63" s="61">
        <f>+'Ekamut-caxs'!A64</f>
        <v>6</v>
      </c>
      <c r="B63" s="512" t="s">
        <v>77</v>
      </c>
      <c r="C63" s="513"/>
      <c r="D63" s="284">
        <f>+'Ekamut-caxs'!D64</f>
        <v>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6</v>
      </c>
      <c r="B64" s="512" t="s">
        <v>78</v>
      </c>
      <c r="C64" s="513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7.25" hidden="1" customHeight="1">
      <c r="A65" s="61">
        <f>+'Ekamut-caxs'!A66</f>
        <v>7</v>
      </c>
      <c r="B65" s="512" t="s">
        <v>48</v>
      </c>
      <c r="C65" s="513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7.25" hidden="1" customHeight="1">
      <c r="A66" s="61">
        <f>+'Ekamut-caxs'!A67</f>
        <v>8</v>
      </c>
      <c r="B66" s="512" t="s">
        <v>124</v>
      </c>
      <c r="C66" s="513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9</v>
      </c>
      <c r="B67" s="512" t="s">
        <v>49</v>
      </c>
      <c r="C67" s="513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7</v>
      </c>
      <c r="B68" s="512" t="s">
        <v>66</v>
      </c>
      <c r="C68" s="513"/>
      <c r="D68" s="284">
        <f>+'Ekamut-caxs'!D69</f>
        <v>20.8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8</v>
      </c>
      <c r="B69" s="512" t="s">
        <v>79</v>
      </c>
      <c r="C69" s="513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8</v>
      </c>
      <c r="B70" s="512" t="str">
        <f>+'Ekamut-caxs'!B71</f>
        <v>Արխիվացման ծառայությունների գծով</v>
      </c>
      <c r="C70" s="513"/>
      <c r="D70" s="283">
        <f>+'Ekamut-caxs'!D71</f>
        <v>100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12">
        <f>+'Ekamut-caxs'!B72</f>
        <v>0</v>
      </c>
      <c r="C71" s="513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12">
        <f>+'Ekamut-caxs'!B73</f>
        <v>0</v>
      </c>
      <c r="C72" s="513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 customHeight="1">
      <c r="A73" s="61">
        <v>31</v>
      </c>
      <c r="B73" s="512" t="s">
        <v>37</v>
      </c>
      <c r="C73" s="513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31.1</v>
      </c>
      <c r="B74" s="514" t="s">
        <v>38</v>
      </c>
      <c r="C74" s="515"/>
      <c r="D74" s="258"/>
      <c r="E74" s="430"/>
    </row>
    <row r="75" spans="1:13" ht="13.5" hidden="1" customHeight="1">
      <c r="A75" s="14">
        <f>+A74+0.1</f>
        <v>31.200000000000003</v>
      </c>
      <c r="B75" s="514" t="s">
        <v>51</v>
      </c>
      <c r="C75" s="515"/>
      <c r="D75" s="258"/>
      <c r="E75" s="430"/>
    </row>
    <row r="76" spans="1:13" ht="13.5" hidden="1" customHeight="1">
      <c r="A76" s="14">
        <f>+A75+0.1</f>
        <v>31.300000000000004</v>
      </c>
      <c r="B76" s="514" t="s">
        <v>86</v>
      </c>
      <c r="C76" s="515"/>
      <c r="D76" s="258">
        <f>+'Ekamut-caxs'!D76</f>
        <v>0</v>
      </c>
      <c r="E76" s="430"/>
    </row>
    <row r="77" spans="1:13" s="97" customFormat="1" ht="17.25" customHeight="1" thickBot="1">
      <c r="A77" s="71">
        <v>9</v>
      </c>
      <c r="B77" s="512" t="s">
        <v>39</v>
      </c>
      <c r="C77" s="513"/>
      <c r="D77" s="284">
        <f>+'Deb. ev kreditor'!D59-'Deb. ev kreditor'!D55</f>
        <v>0.7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8" hidden="1" customHeight="1" thickBot="1">
      <c r="A78" s="71">
        <v>33</v>
      </c>
      <c r="B78" s="512" t="s">
        <v>87</v>
      </c>
      <c r="C78" s="513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18" hidden="1" customHeight="1" thickBot="1">
      <c r="A79" s="40" t="s">
        <v>59</v>
      </c>
      <c r="B79" s="516" t="s">
        <v>62</v>
      </c>
      <c r="C79" s="517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8" hidden="1" customHeight="1" thickBot="1">
      <c r="A80" s="71">
        <v>1</v>
      </c>
      <c r="B80" s="512" t="s">
        <v>92</v>
      </c>
      <c r="C80" s="513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8" hidden="1" customHeight="1" thickBot="1">
      <c r="A81" s="71">
        <v>1.1000000000000001</v>
      </c>
      <c r="B81" s="512" t="s">
        <v>88</v>
      </c>
      <c r="C81" s="513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 thickBot="1">
      <c r="A82" s="71">
        <f>+A81+0.1</f>
        <v>1.2000000000000002</v>
      </c>
      <c r="B82" s="512" t="s">
        <v>89</v>
      </c>
      <c r="C82" s="513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 thickBot="1">
      <c r="A83" s="71">
        <f t="shared" ref="A83:A86" si="1">+A82+0.1</f>
        <v>1.3000000000000003</v>
      </c>
      <c r="B83" s="512" t="s">
        <v>90</v>
      </c>
      <c r="C83" s="513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 thickBot="1">
      <c r="A84" s="71">
        <f t="shared" si="1"/>
        <v>1.4000000000000004</v>
      </c>
      <c r="B84" s="512" t="s">
        <v>67</v>
      </c>
      <c r="C84" s="513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8" hidden="1" customHeight="1" thickBot="1">
      <c r="A85" s="71">
        <f t="shared" si="1"/>
        <v>1.5000000000000004</v>
      </c>
      <c r="B85" s="512" t="s">
        <v>68</v>
      </c>
      <c r="C85" s="513"/>
      <c r="D85" s="283"/>
      <c r="E85" s="428"/>
      <c r="F85" s="111"/>
      <c r="G85" s="102"/>
      <c r="H85" s="102"/>
      <c r="I85" s="102"/>
      <c r="J85" s="102"/>
    </row>
    <row r="86" spans="1:13" s="94" customFormat="1" ht="18" hidden="1" customHeight="1" thickBot="1">
      <c r="A86" s="71">
        <f t="shared" si="1"/>
        <v>1.6000000000000005</v>
      </c>
      <c r="B86" s="512"/>
      <c r="C86" s="513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8" hidden="1" customHeight="1" thickBot="1">
      <c r="A87" s="71">
        <v>2</v>
      </c>
      <c r="B87" s="512" t="s">
        <v>93</v>
      </c>
      <c r="C87" s="513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" hidden="1" customHeight="1" thickBot="1">
      <c r="A88" s="71">
        <v>2.1</v>
      </c>
      <c r="B88" s="512" t="s">
        <v>64</v>
      </c>
      <c r="C88" s="513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" hidden="1" customHeight="1" thickBot="1">
      <c r="A89" s="71">
        <f>+A88+0.1</f>
        <v>2.2000000000000002</v>
      </c>
      <c r="B89" s="512" t="s">
        <v>63</v>
      </c>
      <c r="C89" s="513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" hidden="1" customHeight="1" thickBot="1">
      <c r="A90" s="71">
        <f>+A89+0.1</f>
        <v>2.3000000000000003</v>
      </c>
      <c r="B90" s="512" t="s">
        <v>52</v>
      </c>
      <c r="C90" s="513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18" hidden="1" customHeight="1" thickBot="1">
      <c r="A91" s="40" t="s">
        <v>60</v>
      </c>
      <c r="B91" s="508" t="s">
        <v>155</v>
      </c>
      <c r="C91" s="509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hidden="1" customHeight="1" thickBot="1">
      <c r="A92" s="71">
        <v>1</v>
      </c>
      <c r="B92" s="512" t="s">
        <v>16</v>
      </c>
      <c r="C92" s="513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customHeight="1" thickBot="1">
      <c r="A93" s="71">
        <v>2</v>
      </c>
      <c r="B93" s="512"/>
      <c r="C93" s="513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92.040000000000873</v>
      </c>
      <c r="E94" s="466" t="s">
        <v>248</v>
      </c>
      <c r="F94" s="503" t="s">
        <v>206</v>
      </c>
      <c r="G94" s="504"/>
      <c r="H94" s="308"/>
      <c r="I94" s="308"/>
      <c r="J94" s="307"/>
      <c r="K94" s="98"/>
      <c r="L94" s="98"/>
      <c r="M94" s="98"/>
    </row>
    <row r="95" spans="1:13" s="81" customFormat="1" ht="30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17.25" hidden="1">
      <c r="B96" s="18" t="s">
        <v>2</v>
      </c>
      <c r="C96" s="18"/>
      <c r="D96" s="317" t="str">
        <f>+'Ekamut-caxs'!C80</f>
        <v>Ա.Սանոսյան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17.25" hidden="1">
      <c r="B98" s="17" t="s">
        <v>6</v>
      </c>
      <c r="C98" s="17"/>
      <c r="D98" s="318" t="str">
        <f>+'Ekamut-caxs'!C82</f>
        <v>Հ.Պողոսյան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0" zoomScaleSheetLayoutView="100" workbookViewId="0">
      <selection activeCell="B67" sqref="B67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8" t="s">
        <v>57</v>
      </c>
      <c r="B1" s="518"/>
      <c r="C1" s="518"/>
      <c r="D1" s="518"/>
      <c r="E1" s="518"/>
      <c r="F1" s="518"/>
    </row>
    <row r="2" spans="1:18" s="22" customFormat="1" ht="25.5" customHeight="1">
      <c r="A2" s="498" t="str">
        <f>+'Ekamut-caxs'!A14:D14</f>
        <v xml:space="preserve">«Երևանի հ․148 մսուր-մանկապարտեզ»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1" t="s">
        <v>256</v>
      </c>
      <c r="B3" s="521"/>
      <c r="C3" s="521"/>
      <c r="D3" s="521"/>
      <c r="E3" s="521"/>
      <c r="F3" s="52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29405</v>
      </c>
      <c r="D6" s="311">
        <f>SUM(D7:D18,D21:D24)</f>
        <v>23845.859999999997</v>
      </c>
      <c r="E6" s="311">
        <f t="shared" ref="E6:E66" si="0">D6-C6</f>
        <v>-5559.1400000000031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28808</v>
      </c>
      <c r="D7" s="298">
        <f>+'Ekamut-caxs'!D18</f>
        <v>23001.1</v>
      </c>
      <c r="E7" s="298">
        <f t="shared" si="0"/>
        <v>-5806.9000000000015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261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262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461">
        <v>4</v>
      </c>
      <c r="B14" s="285" t="s">
        <v>269</v>
      </c>
      <c r="C14" s="463"/>
      <c r="D14" s="298">
        <f>+'Ekamut-caxs'!D25</f>
        <v>0</v>
      </c>
      <c r="E14" s="298">
        <f t="shared" si="0"/>
        <v>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592.5</v>
      </c>
      <c r="D18" s="301">
        <f>SUM(D19:D20)</f>
        <v>800.76</v>
      </c>
      <c r="E18" s="298">
        <f t="shared" si="0"/>
        <v>208.26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592.5</v>
      </c>
      <c r="D19" s="255">
        <f>+'Ekamut-caxs'!D30</f>
        <v>592.5</v>
      </c>
      <c r="E19" s="255">
        <f t="shared" si="0"/>
        <v>0</v>
      </c>
      <c r="F19" s="256"/>
    </row>
    <row r="20" spans="1:18" ht="18.75" customHeight="1">
      <c r="A20" s="27">
        <v>3.2</v>
      </c>
      <c r="B20" s="32" t="s">
        <v>75</v>
      </c>
      <c r="C20" s="254"/>
      <c r="D20" s="255">
        <f>+'Ekamut-caxs'!D31</f>
        <v>208.26000000000002</v>
      </c>
      <c r="E20" s="255">
        <f t="shared" si="0"/>
        <v>208.26000000000002</v>
      </c>
      <c r="F20" s="256"/>
    </row>
    <row r="21" spans="1:18" s="58" customFormat="1" ht="18.75" customHeight="1">
      <c r="A21" s="61">
        <v>4</v>
      </c>
      <c r="B21" s="287" t="s">
        <v>10</v>
      </c>
      <c r="C21" s="299">
        <v>4.5</v>
      </c>
      <c r="D21" s="298">
        <f>+'Ekamut-caxs'!D32</f>
        <v>2.4</v>
      </c>
      <c r="E21" s="298">
        <f t="shared" si="0"/>
        <v>-2.1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42405</v>
      </c>
      <c r="D25" s="312">
        <f>SUM(D26,D30:D36,D40:D62,D64:D65)</f>
        <v>23825.059999999998</v>
      </c>
      <c r="E25" s="311">
        <f t="shared" si="0"/>
        <v>-18579.940000000002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26329</v>
      </c>
      <c r="D26" s="301">
        <f>+'Ekamut-caxs'!D38</f>
        <v>22405</v>
      </c>
      <c r="E26" s="298">
        <f t="shared" si="0"/>
        <v>-3924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377</v>
      </c>
      <c r="E28" s="255">
        <f>D28-C28</f>
        <v>377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4663.3</v>
      </c>
      <c r="D30" s="301">
        <f>+'Ekamut-caxs'!D42</f>
        <v>0</v>
      </c>
      <c r="E30" s="298">
        <f t="shared" si="0"/>
        <v>-4663.3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637.29999999999995</v>
      </c>
      <c r="D31" s="301">
        <f>+'Ekamut-caxs'!D43</f>
        <v>0</v>
      </c>
      <c r="E31" s="298">
        <f t="shared" si="0"/>
        <v>-637.29999999999995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435.3</v>
      </c>
      <c r="D32" s="301">
        <f>+'Ekamut-caxs'!D44</f>
        <v>39.5</v>
      </c>
      <c r="E32" s="298">
        <f t="shared" si="0"/>
        <v>-395.8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31.7</v>
      </c>
      <c r="D33" s="301">
        <f>+'Ekamut-caxs'!D45</f>
        <v>0</v>
      </c>
      <c r="E33" s="298">
        <f t="shared" si="0"/>
        <v>-31.7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hidden="1" customHeight="1">
      <c r="A34" s="61">
        <v>6</v>
      </c>
      <c r="B34" s="285" t="s">
        <v>18</v>
      </c>
      <c r="C34" s="299"/>
      <c r="D34" s="301">
        <f>+'Ekamut-caxs'!D46</f>
        <v>0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hidden="1" customHeight="1">
      <c r="A36" s="61">
        <v>8</v>
      </c>
      <c r="B36" s="285" t="s">
        <v>20</v>
      </c>
      <c r="C36" s="301">
        <f>SUM(C37:C39)</f>
        <v>0</v>
      </c>
      <c r="D36" s="301">
        <f>SUM(D37:D39)</f>
        <v>0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hidden="1" customHeight="1">
      <c r="A37" s="27">
        <v>8.1</v>
      </c>
      <c r="B37" s="32" t="s">
        <v>21</v>
      </c>
      <c r="C37" s="254"/>
      <c r="D37" s="302">
        <f>+'Ekamut-caxs'!D49</f>
        <v>0</v>
      </c>
      <c r="E37" s="255">
        <f t="shared" si="0"/>
        <v>0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hidden="1" customHeight="1">
      <c r="A39" s="27">
        <v>8.3000000000000007</v>
      </c>
      <c r="B39" s="32" t="s">
        <v>23</v>
      </c>
      <c r="C39" s="254"/>
      <c r="D39" s="302">
        <f>+'Ekamut-caxs'!D51</f>
        <v>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10</v>
      </c>
      <c r="B41" s="285" t="s">
        <v>31</v>
      </c>
      <c r="C41" s="299"/>
      <c r="D41" s="301">
        <f>+'Ekamut-caxs'!D53</f>
        <v>0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11</v>
      </c>
      <c r="B42" s="285" t="s">
        <v>25</v>
      </c>
      <c r="C42" s="299"/>
      <c r="D42" s="301">
        <f>+'Ekamut-caxs'!D54</f>
        <v>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6</v>
      </c>
      <c r="B43" s="290" t="s">
        <v>76</v>
      </c>
      <c r="C43" s="299"/>
      <c r="D43" s="301">
        <f>+'Ekamut-caxs'!D55</f>
        <v>27.96</v>
      </c>
      <c r="E43" s="298">
        <f t="shared" si="0"/>
        <v>27.96</v>
      </c>
      <c r="F43" s="297" t="s">
        <v>301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36.75" customHeight="1">
      <c r="A44" s="61">
        <v>7</v>
      </c>
      <c r="B44" s="285" t="s">
        <v>50</v>
      </c>
      <c r="C44" s="299"/>
      <c r="D44" s="301">
        <f>+'Ekamut-caxs'!D56</f>
        <v>180.3</v>
      </c>
      <c r="E44" s="298">
        <f t="shared" si="0"/>
        <v>180.3</v>
      </c>
      <c r="F44" s="496" t="s">
        <v>300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14</v>
      </c>
      <c r="B45" s="285" t="s">
        <v>122</v>
      </c>
      <c r="C45" s="299"/>
      <c r="D45" s="301">
        <f>+'Ekamut-caxs'!D57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8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21</v>
      </c>
      <c r="B52" s="285" t="s">
        <v>77</v>
      </c>
      <c r="C52" s="299"/>
      <c r="D52" s="301">
        <f>+'Ekamut-caxs'!D64</f>
        <v>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10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11</v>
      </c>
      <c r="B59" s="285" t="str">
        <f>+'Ekamut-caxs'!B71</f>
        <v>Արխիվացման ծառայությունների գծով</v>
      </c>
      <c r="C59" s="297"/>
      <c r="D59" s="301">
        <f>+'Ekamut-caxs'!D71</f>
        <v>100</v>
      </c>
      <c r="E59" s="298">
        <f t="shared" si="1"/>
        <v>100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12</v>
      </c>
      <c r="B62" s="289" t="s">
        <v>28</v>
      </c>
      <c r="C62" s="297">
        <f>C63</f>
        <v>592.5</v>
      </c>
      <c r="D62" s="301">
        <f>+'Ekamut-caxs'!D74</f>
        <v>592.5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12.1</v>
      </c>
      <c r="B63" s="30" t="s">
        <v>80</v>
      </c>
      <c r="C63" s="256">
        <v>592.5</v>
      </c>
      <c r="D63" s="302">
        <f>+'Ekamut-caxs'!D75</f>
        <v>592.5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13</v>
      </c>
      <c r="B65" s="285" t="s">
        <v>70</v>
      </c>
      <c r="C65" s="297">
        <v>9515.9</v>
      </c>
      <c r="D65" s="301">
        <f>+'Ekamut-caxs'!D77</f>
        <v>259</v>
      </c>
      <c r="E65" s="298">
        <f t="shared" si="1"/>
        <v>-9256.9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-13000</v>
      </c>
      <c r="D66" s="311">
        <f>D6-D25</f>
        <v>20.799999999999272</v>
      </c>
      <c r="E66" s="311">
        <f t="shared" si="0"/>
        <v>13020.8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0" t="str">
        <f>+'Ekamut-caxs'!C80</f>
        <v>Ա.Սանոսյան</v>
      </c>
      <c r="E68" s="520"/>
      <c r="F68" s="123"/>
    </row>
    <row r="69" spans="1:18" ht="9.75" customHeight="1">
      <c r="B69" s="38"/>
      <c r="D69" s="519" t="s">
        <v>5</v>
      </c>
      <c r="E69" s="519"/>
      <c r="F69" s="348"/>
    </row>
    <row r="70" spans="1:18" ht="24.75" customHeight="1">
      <c r="B70" s="37" t="s">
        <v>6</v>
      </c>
      <c r="C70" s="24"/>
      <c r="D70" s="520" t="str">
        <f>+'Ekamut-caxs'!C82</f>
        <v>Հ.Պողոսյան</v>
      </c>
      <c r="E70" s="520"/>
      <c r="F70" s="123"/>
    </row>
    <row r="71" spans="1:18" ht="11.25" customHeight="1">
      <c r="D71" s="519" t="s">
        <v>5</v>
      </c>
      <c r="E71" s="519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0" zoomScaleSheetLayoutView="100" workbookViewId="0">
      <selection activeCell="B67" sqref="B67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83</v>
      </c>
      <c r="B1" s="518"/>
      <c r="C1" s="518"/>
      <c r="D1" s="518"/>
      <c r="E1" s="518"/>
      <c r="F1" s="518"/>
    </row>
    <row r="2" spans="1:20" s="22" customFormat="1" ht="26.25" customHeight="1">
      <c r="A2" s="498" t="str">
        <f>+'Ekamut-caxs'!A14:D14</f>
        <v xml:space="preserve">«Երևանի հ․148 մսուր-մանկապարտեզ»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1" t="s">
        <v>257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42</v>
      </c>
      <c r="D6" s="257">
        <f>+C6</f>
        <v>42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28812.5</v>
      </c>
      <c r="D7" s="292">
        <f>SUM(D8:D9,D12,D15:D22)</f>
        <v>23024.3</v>
      </c>
      <c r="E7" s="292">
        <f>D7-C7</f>
        <v>-5788.2000000000007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28808</v>
      </c>
      <c r="D8" s="284">
        <f>+'Dramakan hosqer'!D21</f>
        <v>23001.1</v>
      </c>
      <c r="E8" s="284">
        <f>D8-C8</f>
        <v>-5806.9000000000015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3</v>
      </c>
      <c r="B19" s="282" t="s">
        <v>10</v>
      </c>
      <c r="C19" s="283">
        <v>4.5</v>
      </c>
      <c r="D19" s="284">
        <f>+'Dramakan hosqer'!D32</f>
        <v>2.4</v>
      </c>
      <c r="E19" s="284">
        <f>D19-C19</f>
        <v>-2.1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32297.3</v>
      </c>
      <c r="D23" s="292">
        <f>+D24+D67+D79</f>
        <v>22974.26</v>
      </c>
      <c r="E23" s="292">
        <f t="shared" si="0"/>
        <v>-9323.0400000000009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32297.3</v>
      </c>
      <c r="D24" s="292">
        <f>SUM(D25,D29:D35,D39:D61,D65:D66)</f>
        <v>22974.26</v>
      </c>
      <c r="E24" s="292">
        <f t="shared" si="0"/>
        <v>-9323.0400000000009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26329</v>
      </c>
      <c r="D25" s="284">
        <f>+'Dramakan hosqer'!D37</f>
        <v>22405</v>
      </c>
      <c r="E25" s="284">
        <f t="shared" si="0"/>
        <v>-3924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377</v>
      </c>
      <c r="E27" s="296">
        <f t="shared" si="0"/>
        <v>377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4663.3</v>
      </c>
      <c r="D29" s="284">
        <f>+'Dramakan hosqer'!D41</f>
        <v>0</v>
      </c>
      <c r="E29" s="284">
        <f t="shared" si="0"/>
        <v>-4663.3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637.29999999999995</v>
      </c>
      <c r="D30" s="284">
        <f>+'Dramakan hosqer'!D42</f>
        <v>0</v>
      </c>
      <c r="E30" s="284">
        <f t="shared" si="0"/>
        <v>-637.29999999999995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435.3</v>
      </c>
      <c r="D31" s="284">
        <f>+'Dramakan hosqer'!D43</f>
        <v>39.5</v>
      </c>
      <c r="E31" s="284">
        <f t="shared" si="0"/>
        <v>-395.8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31.7</v>
      </c>
      <c r="D32" s="284">
        <f>+'Dramakan hosqer'!D44</f>
        <v>0</v>
      </c>
      <c r="E32" s="284">
        <f t="shared" si="0"/>
        <v>-31.7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hidden="1" customHeight="1">
      <c r="A33" s="61">
        <v>6</v>
      </c>
      <c r="B33" s="285" t="s">
        <v>18</v>
      </c>
      <c r="C33" s="283"/>
      <c r="D33" s="284">
        <f>+'Dramakan hosqer'!D45</f>
        <v>0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hidden="1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 hidden="1">
      <c r="A35" s="61">
        <v>8</v>
      </c>
      <c r="B35" s="285" t="s">
        <v>20</v>
      </c>
      <c r="C35" s="284">
        <f>SUM(C36:C38)</f>
        <v>0</v>
      </c>
      <c r="D35" s="284">
        <f>SUM(D36:D38)</f>
        <v>0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hidden="1" customHeight="1">
      <c r="A36" s="27">
        <v>8.1</v>
      </c>
      <c r="B36" s="32" t="s">
        <v>21</v>
      </c>
      <c r="C36" s="258"/>
      <c r="D36" s="296">
        <f>+'Dramakan hosqer'!D48</f>
        <v>0</v>
      </c>
      <c r="E36" s="296">
        <f t="shared" si="0"/>
        <v>0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hidden="1" customHeight="1">
      <c r="A38" s="27">
        <v>8.3000000000000007</v>
      </c>
      <c r="B38" s="32" t="s">
        <v>23</v>
      </c>
      <c r="C38" s="258"/>
      <c r="D38" s="296">
        <f>+'Dramakan hosqer'!D50</f>
        <v>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10</v>
      </c>
      <c r="B40" s="285" t="s">
        <v>31</v>
      </c>
      <c r="C40" s="283"/>
      <c r="D40" s="284">
        <f>+'Dramakan hosqer'!D52</f>
        <v>0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11</v>
      </c>
      <c r="B41" s="285" t="s">
        <v>25</v>
      </c>
      <c r="C41" s="283"/>
      <c r="D41" s="284">
        <f>+'Dramakan hosqer'!D53</f>
        <v>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6</v>
      </c>
      <c r="B42" s="290" t="s">
        <v>76</v>
      </c>
      <c r="C42" s="283"/>
      <c r="D42" s="284">
        <f>+'Dramakan hosqer'!D54</f>
        <v>27.96</v>
      </c>
      <c r="E42" s="284">
        <f t="shared" si="0"/>
        <v>27.96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7</v>
      </c>
      <c r="B43" s="285" t="s">
        <v>50</v>
      </c>
      <c r="C43" s="283"/>
      <c r="D43" s="284">
        <f>+'Dramakan hosqer'!D55</f>
        <v>180.3</v>
      </c>
      <c r="E43" s="284">
        <f t="shared" si="0"/>
        <v>180.3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/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15</v>
      </c>
      <c r="B47" s="285" t="s">
        <v>27</v>
      </c>
      <c r="C47" s="283"/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8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17</v>
      </c>
      <c r="B51" s="285" t="s">
        <v>77</v>
      </c>
      <c r="C51" s="283"/>
      <c r="D51" s="284">
        <f>+'Dramakan hosqer'!D63</f>
        <v>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10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11</v>
      </c>
      <c r="B58" s="285" t="s">
        <v>158</v>
      </c>
      <c r="C58" s="283"/>
      <c r="D58" s="284">
        <f>+'Dramakan hosqer'!D70</f>
        <v>100</v>
      </c>
      <c r="E58" s="284">
        <f t="shared" si="0"/>
        <v>100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12</v>
      </c>
      <c r="B65" s="291" t="s">
        <v>39</v>
      </c>
      <c r="C65" s="283">
        <v>0.7</v>
      </c>
      <c r="D65" s="284">
        <f>+'Dramakan hosqer'!D77</f>
        <v>0.7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-3442.7999999999993</v>
      </c>
      <c r="D82" s="292">
        <f>D6+D7-D23</f>
        <v>92.040000000000873</v>
      </c>
      <c r="E82" s="292">
        <f t="shared" si="2"/>
        <v>3534.84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+'Ekamut-caxs'!C80</f>
        <v>Ա.Սանոսյան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97</v>
      </c>
      <c r="E85" s="522"/>
      <c r="F85" s="350"/>
    </row>
    <row r="86" spans="1:20" s="19" customFormat="1" ht="22.5" customHeight="1">
      <c r="A86" s="20"/>
      <c r="B86" s="39" t="s">
        <v>6</v>
      </c>
      <c r="C86" s="20"/>
      <c r="D86" s="520" t="str">
        <f>+'Ekamut-caxs'!C82</f>
        <v>Հ.Պողոսյան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97</v>
      </c>
      <c r="E87" s="522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67" sqref="B6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4" t="s">
        <v>71</v>
      </c>
      <c r="B1" s="524"/>
      <c r="C1" s="524"/>
      <c r="D1" s="524"/>
      <c r="E1" s="52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5" t="str">
        <f>+'Ekamut-caxs'!A14:D14</f>
        <v xml:space="preserve">«Երևանի հ․148 մսուր-մանկապարտեզ»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160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8" t="s">
        <v>254</v>
      </c>
      <c r="B4" s="528"/>
      <c r="C4" s="528"/>
      <c r="D4" s="528"/>
      <c r="E4" s="52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9" t="s">
        <v>165</v>
      </c>
      <c r="B7" s="530"/>
      <c r="C7" s="530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76.38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0.5</v>
      </c>
      <c r="E9" s="31" t="s">
        <v>299</v>
      </c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0.27</v>
      </c>
      <c r="E10" s="31" t="s">
        <v>299</v>
      </c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2.16</v>
      </c>
      <c r="E16" s="31" t="s">
        <v>299</v>
      </c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495">
        <v>8.9499999999999993</v>
      </c>
      <c r="E26" s="31" t="s">
        <v>299</v>
      </c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64.5</v>
      </c>
      <c r="E29" s="31" t="s">
        <v>299</v>
      </c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76.38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9" t="s">
        <v>190</v>
      </c>
      <c r="B35" s="530"/>
      <c r="C35" s="530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0.7</v>
      </c>
      <c r="E43" s="31" t="s">
        <v>299</v>
      </c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0.7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0.7</v>
      </c>
      <c r="E59" s="237"/>
      <c r="F59" s="443">
        <f>+D59-D55</f>
        <v>0.7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42</v>
      </c>
      <c r="D62" s="531" t="s">
        <v>193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Ա.Սանոսյան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Հ.Պողոսյան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13" zoomScale="106" zoomScaleSheetLayoutView="106" workbookViewId="0">
      <selection activeCell="B67" sqref="B6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8" t="s">
        <v>71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</row>
    <row r="2" spans="1:15" s="21" customFormat="1" ht="25.5" customHeight="1">
      <c r="A2" s="498" t="str">
        <f>+'Ekamut-caxs'!A14</f>
        <v xml:space="preserve">«Երևանի հ․148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5.5" customHeight="1">
      <c r="A3" s="525" t="s">
        <v>258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5" ht="21" customHeight="1" thickBot="1">
      <c r="N4" s="351" t="s">
        <v>0</v>
      </c>
    </row>
    <row r="5" spans="1:15" ht="33.75" customHeight="1">
      <c r="A5" s="544" t="s">
        <v>156</v>
      </c>
      <c r="B5" s="546" t="s">
        <v>72</v>
      </c>
      <c r="C5" s="548" t="s">
        <v>305</v>
      </c>
      <c r="D5" s="539" t="s">
        <v>211</v>
      </c>
      <c r="E5" s="540"/>
      <c r="F5" s="540"/>
      <c r="G5" s="540"/>
      <c r="H5" s="540"/>
      <c r="I5" s="540"/>
      <c r="J5" s="540"/>
      <c r="K5" s="540"/>
      <c r="L5" s="540"/>
      <c r="M5" s="541"/>
      <c r="N5" s="542" t="s">
        <v>159</v>
      </c>
    </row>
    <row r="6" spans="1:15" ht="79.5" customHeight="1">
      <c r="A6" s="545"/>
      <c r="B6" s="547"/>
      <c r="C6" s="549"/>
      <c r="D6" s="352" t="s">
        <v>226</v>
      </c>
      <c r="E6" s="353" t="s">
        <v>233</v>
      </c>
      <c r="F6" s="353" t="s">
        <v>234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288</v>
      </c>
      <c r="L6" s="354" t="s">
        <v>196</v>
      </c>
      <c r="M6" s="355" t="s">
        <v>212</v>
      </c>
      <c r="N6" s="543"/>
    </row>
    <row r="7" spans="1:15" ht="27.75" customHeight="1">
      <c r="A7" s="352">
        <v>1</v>
      </c>
      <c r="B7" s="356" t="s">
        <v>220</v>
      </c>
      <c r="C7" s="357">
        <f>18646.5+1679.9</f>
        <v>20326.400000000001</v>
      </c>
      <c r="D7" s="358">
        <v>1700</v>
      </c>
      <c r="E7" s="359"/>
      <c r="F7" s="359"/>
      <c r="G7" s="359">
        <v>108.7</v>
      </c>
      <c r="H7" s="359">
        <f>104.4*2</f>
        <v>208.8</v>
      </c>
      <c r="I7" s="359">
        <v>61.1</v>
      </c>
      <c r="J7" s="359"/>
      <c r="K7" s="359"/>
      <c r="L7" s="359"/>
      <c r="M7" s="360"/>
      <c r="N7" s="361">
        <f>ROUND(SUM(C7:M7),1)</f>
        <v>22405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377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288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22405</v>
      </c>
    </row>
    <row r="13" spans="1:15" s="377" customFormat="1" ht="34.5" customHeight="1">
      <c r="B13" s="378">
        <v>2100.5349999999999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2"/>
      <c r="M14" s="552"/>
      <c r="N14" s="388"/>
    </row>
    <row r="15" spans="1:15" s="377" customFormat="1" ht="69" customHeight="1">
      <c r="B15" s="535" t="s">
        <v>217</v>
      </c>
      <c r="C15" s="536"/>
      <c r="D15" s="537"/>
      <c r="G15" s="246"/>
      <c r="H15" s="246"/>
      <c r="I15" s="535" t="s">
        <v>216</v>
      </c>
      <c r="J15" s="537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235</v>
      </c>
      <c r="D16" s="390" t="s">
        <v>236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0" t="str">
        <f>+'Ekamut-caxs'!C80</f>
        <v>Ա.Սանոսյան</v>
      </c>
      <c r="I20" s="550"/>
      <c r="J20" s="550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1" t="s">
        <v>97</v>
      </c>
      <c r="I21" s="551"/>
      <c r="J21" s="551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0" t="str">
        <f>+'Ekamut-caxs'!C82</f>
        <v>Հ.Պողոսյան</v>
      </c>
      <c r="I22" s="550"/>
      <c r="J22" s="550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1" t="s">
        <v>97</v>
      </c>
      <c r="I23" s="551"/>
      <c r="J23" s="551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B67" sqref="B6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հ․148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/>
      <c r="F7" s="480"/>
      <c r="G7" s="280" t="s">
        <v>228</v>
      </c>
      <c r="H7" s="266" t="s">
        <v>228</v>
      </c>
      <c r="I7" s="475">
        <v>80</v>
      </c>
      <c r="J7" s="477">
        <v>3878</v>
      </c>
      <c r="K7" s="319" t="s">
        <v>228</v>
      </c>
      <c r="L7" s="475"/>
      <c r="M7" s="444">
        <f>+L7*200.47</f>
        <v>0</v>
      </c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/>
      <c r="F8" s="480"/>
      <c r="G8" s="280" t="s">
        <v>228</v>
      </c>
      <c r="H8" s="266" t="s">
        <v>228</v>
      </c>
      <c r="I8" s="475">
        <v>70</v>
      </c>
      <c r="J8" s="477">
        <v>3444</v>
      </c>
      <c r="K8" s="319" t="s">
        <v>228</v>
      </c>
      <c r="L8" s="475"/>
      <c r="M8" s="444">
        <f t="shared" ref="M8:M18" si="0">+L8*200.47</f>
        <v>0</v>
      </c>
      <c r="N8" s="445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/>
      <c r="F9" s="480"/>
      <c r="G9" s="280" t="s">
        <v>228</v>
      </c>
      <c r="H9" s="266" t="s">
        <v>228</v>
      </c>
      <c r="I9" s="475">
        <v>50</v>
      </c>
      <c r="J9" s="477">
        <v>2474</v>
      </c>
      <c r="K9" s="319" t="s">
        <v>228</v>
      </c>
      <c r="L9" s="475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/>
      <c r="F10" s="480"/>
      <c r="G10" s="280" t="s">
        <v>228</v>
      </c>
      <c r="H10" s="270" t="s">
        <v>228</v>
      </c>
      <c r="I10" s="475">
        <v>60</v>
      </c>
      <c r="J10" s="477">
        <v>2909</v>
      </c>
      <c r="K10" s="319" t="s">
        <v>228</v>
      </c>
      <c r="L10" s="475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80"/>
      <c r="G11" s="280" t="s">
        <v>228</v>
      </c>
      <c r="H11" s="270" t="s">
        <v>228</v>
      </c>
      <c r="I11" s="475">
        <v>60</v>
      </c>
      <c r="J11" s="477">
        <v>2909</v>
      </c>
      <c r="K11" s="319" t="s">
        <v>228</v>
      </c>
      <c r="L11" s="475"/>
      <c r="M11" s="444">
        <f t="shared" si="0"/>
        <v>0</v>
      </c>
      <c r="N11" s="445">
        <f t="shared" si="1"/>
        <v>0</v>
      </c>
      <c r="O11" s="335">
        <f t="shared" si="2"/>
        <v>0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80"/>
      <c r="G12" s="280" t="s">
        <v>228</v>
      </c>
      <c r="H12" s="270" t="s">
        <v>228</v>
      </c>
      <c r="I12" s="475">
        <v>50</v>
      </c>
      <c r="J12" s="477">
        <v>2474</v>
      </c>
      <c r="K12" s="319" t="s">
        <v>228</v>
      </c>
      <c r="L12" s="475"/>
      <c r="M12" s="444">
        <f t="shared" si="0"/>
        <v>0</v>
      </c>
      <c r="N12" s="445">
        <f t="shared" si="1"/>
        <v>0</v>
      </c>
      <c r="O12" s="335">
        <f t="shared" si="2"/>
        <v>0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>
        <v>60</v>
      </c>
      <c r="J13" s="477">
        <v>2909</v>
      </c>
      <c r="K13" s="319" t="s">
        <v>228</v>
      </c>
      <c r="L13" s="475"/>
      <c r="M13" s="444">
        <f t="shared" si="0"/>
        <v>0</v>
      </c>
      <c r="N13" s="445">
        <f t="shared" si="1"/>
        <v>0</v>
      </c>
      <c r="O13" s="335">
        <f t="shared" si="2"/>
        <v>0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>
        <v>63</v>
      </c>
      <c r="J14" s="477">
        <v>3063</v>
      </c>
      <c r="K14" s="319" t="s">
        <v>228</v>
      </c>
      <c r="L14" s="475"/>
      <c r="M14" s="444">
        <f t="shared" si="0"/>
        <v>0</v>
      </c>
      <c r="N14" s="445">
        <f t="shared" si="1"/>
        <v>0</v>
      </c>
      <c r="O14" s="335">
        <f t="shared" si="2"/>
        <v>0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80"/>
      <c r="G15" s="280" t="s">
        <v>228</v>
      </c>
      <c r="H15" s="270" t="s">
        <v>228</v>
      </c>
      <c r="I15" s="475">
        <v>55</v>
      </c>
      <c r="J15" s="477">
        <v>2693</v>
      </c>
      <c r="K15" s="319" t="s">
        <v>228</v>
      </c>
      <c r="L15" s="475"/>
      <c r="M15" s="444">
        <f t="shared" si="0"/>
        <v>0</v>
      </c>
      <c r="N15" s="445">
        <f t="shared" si="1"/>
        <v>0</v>
      </c>
      <c r="O15" s="335">
        <f t="shared" si="2"/>
        <v>0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>
        <v>76</v>
      </c>
      <c r="J16" s="477">
        <v>3703</v>
      </c>
      <c r="K16" s="319" t="s">
        <v>228</v>
      </c>
      <c r="L16" s="475"/>
      <c r="M16" s="444">
        <f t="shared" si="0"/>
        <v>0</v>
      </c>
      <c r="N16" s="445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1"/>
      <c r="D17" s="482"/>
      <c r="E17" s="277">
        <f>+MAX(C17,E9)</f>
        <v>0</v>
      </c>
      <c r="F17" s="268">
        <f>+E17*143.7</f>
        <v>0</v>
      </c>
      <c r="G17" s="478">
        <v>80</v>
      </c>
      <c r="H17" s="479">
        <v>3878</v>
      </c>
      <c r="I17" s="277">
        <f>+MAX(G17,I7)</f>
        <v>80</v>
      </c>
      <c r="J17" s="269">
        <f>+I17*53.48</f>
        <v>4278.3999999999996</v>
      </c>
      <c r="K17" s="476"/>
      <c r="L17" s="277">
        <f>+MAX(K17,L8)</f>
        <v>0</v>
      </c>
      <c r="M17" s="444">
        <f t="shared" si="0"/>
        <v>0</v>
      </c>
      <c r="N17" s="445">
        <f t="shared" si="1"/>
        <v>0</v>
      </c>
      <c r="O17" s="335">
        <f t="shared" si="2"/>
        <v>0</v>
      </c>
    </row>
    <row r="18" spans="1:15" ht="19.5" customHeight="1">
      <c r="A18" s="142">
        <v>12</v>
      </c>
      <c r="B18" s="196" t="s">
        <v>113</v>
      </c>
      <c r="C18" s="481"/>
      <c r="D18" s="482"/>
      <c r="E18" s="277">
        <f>+MAX(C18,E7)</f>
        <v>0</v>
      </c>
      <c r="F18" s="268">
        <f>+E18*143.7</f>
        <v>0</v>
      </c>
      <c r="G18" s="478">
        <v>90</v>
      </c>
      <c r="H18" s="479">
        <v>4413</v>
      </c>
      <c r="I18" s="277">
        <f>+MAX(G18,I7)</f>
        <v>90</v>
      </c>
      <c r="J18" s="269">
        <f>+I18*53.48</f>
        <v>4813.2</v>
      </c>
      <c r="K18" s="476"/>
      <c r="L18" s="277">
        <f>+MAX(K18,L7)</f>
        <v>0</v>
      </c>
      <c r="M18" s="444">
        <f t="shared" si="0"/>
        <v>0</v>
      </c>
      <c r="N18" s="445">
        <f t="shared" si="1"/>
        <v>0</v>
      </c>
      <c r="O18" s="335">
        <f t="shared" si="2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170</v>
      </c>
      <c r="H19" s="271">
        <f>SUM(H7:H18)</f>
        <v>8291</v>
      </c>
      <c r="I19" s="278">
        <f>SUM(I7:I18)</f>
        <v>794</v>
      </c>
      <c r="J19" s="273">
        <f>SUM(J7:J18)</f>
        <v>39547.599999999999</v>
      </c>
      <c r="K19" s="276">
        <f t="shared" si="3"/>
        <v>0</v>
      </c>
      <c r="L19" s="278">
        <f>SUM(L7:L18)</f>
        <v>0</v>
      </c>
      <c r="M19" s="273">
        <f>SUM(M7:M18)</f>
        <v>0</v>
      </c>
      <c r="N19" s="446">
        <f>SUM(N7:N18)</f>
        <v>0</v>
      </c>
      <c r="O19" s="273">
        <f>SUM(O7:O18)</f>
        <v>0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39.5</v>
      </c>
      <c r="K20" s="250"/>
      <c r="L20" s="250"/>
      <c r="M20" s="183">
        <f>ROUND(M19/1000,1)</f>
        <v>0</v>
      </c>
      <c r="N20" s="183">
        <f t="shared" ref="N20:O20" si="4">ROUND(N19/1000,1)</f>
        <v>0</v>
      </c>
      <c r="O20" s="183">
        <f t="shared" si="4"/>
        <v>0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4" t="s">
        <v>228</v>
      </c>
      <c r="H27" s="271" t="s">
        <v>228</v>
      </c>
      <c r="I27" s="271" t="s">
        <v>228</v>
      </c>
      <c r="J27" s="272">
        <f>J20-J26</f>
        <v>39.5</v>
      </c>
      <c r="K27" s="334" t="s">
        <v>228</v>
      </c>
      <c r="L27" s="271" t="s">
        <v>228</v>
      </c>
      <c r="M27" s="273">
        <f>M20-M26</f>
        <v>0</v>
      </c>
      <c r="N27" s="188" t="s">
        <v>228</v>
      </c>
      <c r="O27" s="272">
        <f>+O20-M26</f>
        <v>0</v>
      </c>
    </row>
    <row r="28" spans="1:15" s="140" customFormat="1" ht="25.5" customHeight="1">
      <c r="B28" s="182"/>
      <c r="C28" s="555" t="s">
        <v>297</v>
      </c>
      <c r="D28" s="555"/>
      <c r="E28" s="555"/>
      <c r="F28" s="555"/>
      <c r="G28" s="555"/>
      <c r="H28" s="555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54" t="str">
        <f>+'Ekamut-caxs'!C80</f>
        <v>Ա.Սանոսյան</v>
      </c>
      <c r="K30" s="554"/>
      <c r="M30" s="144"/>
    </row>
    <row r="31" spans="1:15" s="140" customFormat="1">
      <c r="C31" s="146"/>
      <c r="D31" s="146"/>
      <c r="E31" s="145"/>
      <c r="F31" s="145"/>
      <c r="G31" s="553" t="s">
        <v>96</v>
      </c>
      <c r="H31" s="553"/>
      <c r="I31" s="264"/>
      <c r="J31" s="553" t="s">
        <v>114</v>
      </c>
      <c r="K31" s="55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4"/>
      <c r="H32" s="554"/>
      <c r="I32" s="153"/>
      <c r="J32" s="554" t="str">
        <f>+'Ekamut-caxs'!C82</f>
        <v>Հ.Պողոսյան</v>
      </c>
      <c r="K32" s="554"/>
    </row>
    <row r="33" spans="3:13" s="140" customFormat="1">
      <c r="C33" s="143"/>
      <c r="D33" s="143"/>
      <c r="G33" s="553" t="s">
        <v>96</v>
      </c>
      <c r="H33" s="553"/>
      <c r="I33" s="264"/>
      <c r="J33" s="553" t="s">
        <v>114</v>
      </c>
      <c r="K33" s="553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56" t="s">
        <v>267</v>
      </c>
      <c r="J36" s="556"/>
      <c r="K36" s="423"/>
      <c r="L36" s="556" t="s">
        <v>268</v>
      </c>
      <c r="M36" s="556"/>
    </row>
    <row r="37" spans="3:13">
      <c r="C37" s="436"/>
      <c r="D37" s="436"/>
      <c r="E37" s="556" t="s">
        <v>266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2">
    <mergeCell ref="C28:H28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B67" sqref="B6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4" t="s">
        <v>71</v>
      </c>
      <c r="B1" s="524"/>
      <c r="C1" s="524"/>
      <c r="D1" s="524"/>
      <c r="E1" s="524"/>
    </row>
    <row r="2" spans="1:13" ht="23.25" customHeight="1">
      <c r="A2" s="527" t="str">
        <f>+'Ekamut-caxs'!A14:D14</f>
        <v xml:space="preserve">«Երևանի հ․148 մսուր-մանկապարտեզ» ՀՈԱԿ-ի </v>
      </c>
      <c r="B2" s="527"/>
      <c r="C2" s="527"/>
      <c r="D2" s="527"/>
      <c r="E2" s="527"/>
    </row>
    <row r="3" spans="1:13" ht="28.5" customHeight="1">
      <c r="A3" s="527" t="s">
        <v>286</v>
      </c>
      <c r="B3" s="527"/>
      <c r="C3" s="527"/>
      <c r="D3" s="527"/>
      <c r="E3" s="527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303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7" t="s">
        <v>302</v>
      </c>
      <c r="C8" s="256">
        <v>20455.599999999999</v>
      </c>
      <c r="D8" s="256"/>
      <c r="E8" s="256"/>
      <c r="F8" s="448" t="s">
        <v>280</v>
      </c>
      <c r="G8" s="458" t="s">
        <v>276</v>
      </c>
      <c r="H8" s="452" t="s">
        <v>202</v>
      </c>
      <c r="I8" s="450" t="s">
        <v>277</v>
      </c>
      <c r="J8" s="452" t="s">
        <v>202</v>
      </c>
      <c r="K8" s="454" t="s">
        <v>278</v>
      </c>
      <c r="L8" s="455" t="s">
        <v>203</v>
      </c>
      <c r="M8" s="456" t="s">
        <v>279</v>
      </c>
    </row>
    <row r="9" spans="1:13" s="326" customFormat="1" ht="25.5" customHeight="1" thickBot="1">
      <c r="A9" s="323">
        <v>3</v>
      </c>
      <c r="B9" s="324" t="s">
        <v>218</v>
      </c>
      <c r="C9" s="459">
        <v>2518.6</v>
      </c>
      <c r="D9" s="459"/>
      <c r="E9" s="325">
        <f>+M9</f>
        <v>0</v>
      </c>
      <c r="F9" s="449">
        <v>12</v>
      </c>
      <c r="G9" s="460"/>
      <c r="H9" s="453" t="s">
        <v>202</v>
      </c>
      <c r="I9" s="451">
        <v>21</v>
      </c>
      <c r="J9" s="453" t="s">
        <v>202</v>
      </c>
      <c r="K9" s="451">
        <v>550</v>
      </c>
      <c r="L9" s="455" t="s">
        <v>203</v>
      </c>
      <c r="M9" s="457">
        <f>+(G9*I9*K9)/1000</f>
        <v>0</v>
      </c>
    </row>
    <row r="10" spans="1:13" s="180" customFormat="1" ht="31.5" customHeight="1">
      <c r="A10" s="239"/>
      <c r="B10" s="321" t="s">
        <v>219</v>
      </c>
      <c r="C10" s="322">
        <f>ROUND(SUM(C8:C9),1)</f>
        <v>22974.2</v>
      </c>
      <c r="D10" s="322">
        <f>ROUND(SUM(D8:D9),1)</f>
        <v>0</v>
      </c>
      <c r="E10" s="322">
        <f>ROUND(SUM(E8:E9),1)</f>
        <v>0</v>
      </c>
      <c r="G10" s="180" t="s">
        <v>304</v>
      </c>
    </row>
    <row r="12" spans="1:13" ht="51" customHeight="1">
      <c r="B12" s="571" t="s">
        <v>221</v>
      </c>
      <c r="C12" s="571"/>
      <c r="D12" s="571"/>
      <c r="E12" s="571"/>
    </row>
    <row r="17" spans="2:5" ht="20.25" customHeight="1">
      <c r="B17" s="139" t="s">
        <v>2</v>
      </c>
      <c r="C17" s="139"/>
      <c r="D17" s="572" t="str">
        <f>+'Ekamut-caxs'!C80</f>
        <v>Ա.Սանոսյան</v>
      </c>
      <c r="E17" s="572"/>
    </row>
    <row r="18" spans="2:5" ht="18.75" customHeight="1">
      <c r="B18" s="139" t="s">
        <v>4</v>
      </c>
      <c r="D18" s="569" t="s">
        <v>5</v>
      </c>
      <c r="E18" s="569"/>
    </row>
    <row r="19" spans="2:5" ht="18.75" customHeight="1">
      <c r="B19" s="139"/>
      <c r="D19" s="346"/>
      <c r="E19" s="346"/>
    </row>
    <row r="20" spans="2:5" ht="18.75" customHeight="1">
      <c r="B20" s="139" t="s">
        <v>6</v>
      </c>
      <c r="D20" s="570" t="str">
        <f>+'Ekamut-caxs'!C82</f>
        <v>Հ.Պողոսյան</v>
      </c>
      <c r="E20" s="570"/>
    </row>
    <row r="21" spans="2:5" ht="23.25" customHeight="1">
      <c r="D21" s="569" t="s">
        <v>5</v>
      </c>
      <c r="E21" s="569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B67" sqref="B67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հ․148 մսուր-մանկապարտեզ» ՀՈԱԿ-ի </v>
      </c>
      <c r="B2" s="575"/>
      <c r="C2" s="575"/>
      <c r="D2" s="575"/>
    </row>
    <row r="3" spans="1:4" ht="27" customHeight="1">
      <c r="A3" s="575" t="s">
        <v>270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281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6" t="str">
        <f>+'Ekamut-caxs'!C80</f>
        <v>Ա.Սանոսյան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Հ.Պողոսյան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https://mul2.yerevan.am/tasks/1236395/oneclick/27e5396570419b3cea174a623bf4e1f2dbecc8e3e44e79382d7f71c43472cd8c.xlsx?token=1375aca1688946ac48cef474666e21e4</cp:keywords>
  <cp:lastModifiedBy>Lusine Petrosyan</cp:lastModifiedBy>
  <cp:lastPrinted>2023-11-10T12:59:31Z</cp:lastPrinted>
  <dcterms:created xsi:type="dcterms:W3CDTF">1996-10-14T23:33:28Z</dcterms:created>
  <dcterms:modified xsi:type="dcterms:W3CDTF">2023-12-28T08:13:58Z</dcterms:modified>
</cp:coreProperties>
</file>