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C8AAF2D-041D-420D-BBF4-46BDFBA324C0}" xr6:coauthVersionLast="47" xr6:coauthVersionMax="47" xr10:uidLastSave="{00000000-0000-0000-0000-000000000000}"/>
  <bookViews>
    <workbookView xWindow="-120" yWindow="-120" windowWidth="29040" windowHeight="15720" tabRatio="938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9" l="1"/>
  <c r="C10" i="21" l="1"/>
  <c r="M9" i="21"/>
  <c r="E9" i="21"/>
  <c r="B13" i="11" l="1"/>
  <c r="C12" i="21"/>
  <c r="D50" i="19" l="1"/>
  <c r="D56" i="19" l="1"/>
  <c r="D55" i="19"/>
  <c r="D61" i="9"/>
  <c r="E61" i="9" s="1"/>
  <c r="A76" i="19"/>
  <c r="H7" i="11" l="1"/>
  <c r="D69" i="19"/>
  <c r="Q53" i="19"/>
  <c r="F16" i="12"/>
  <c r="F15" i="12"/>
  <c r="F14" i="12"/>
  <c r="F13" i="12"/>
  <c r="F12" i="12"/>
  <c r="F11" i="12"/>
  <c r="F10" i="12"/>
  <c r="F9" i="12"/>
  <c r="F8" i="12"/>
  <c r="F7" i="12"/>
  <c r="D18" i="12"/>
  <c r="D17" i="12"/>
  <c r="G7" i="11"/>
  <c r="D7" i="11"/>
  <c r="D11" i="11"/>
  <c r="C7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J19" i="12" s="1"/>
  <c r="F18" i="12"/>
  <c r="F17" i="12"/>
  <c r="F19" i="12" s="1"/>
  <c r="A55" i="19" l="1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2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8" i="19" s="1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9" i="19" s="1"/>
  <c r="D16" i="9"/>
  <c r="D94" i="7"/>
  <c r="E16" i="10" l="1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<sst xmlns="http://schemas.openxmlformats.org/spreadsheetml/2006/main" count="785" uniqueCount="311">
  <si>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</si>
  <si>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</si>
  <si>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</si>
  <si>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</si>
  <si>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</si>
  <si>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</si>
  <si>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</si>
  <si>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</si>
  <si>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</si>
  <si>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</si>
  <si>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</si>
  <si>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</si>
  <si>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</si>
  <si>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</si>
  <si>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</si>
  <si>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</si>
  <si>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</si>
  <si>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</si>
  <si>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</si>
  <si>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</si>
  <si>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</si>
  <si>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</si>
  <si>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</si>
  <si>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</si>
  <si>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</si>
  <si>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</si>
  <si>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</si>
  <si>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</si>
  <si>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</si>
  <si>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</si>
  <si>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</si>
  <si>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</si>
  <si>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</si>
  <si>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</si>
  <si>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</si>
  <si>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</si>
  <si>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</si>
  <si>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</si>
  <si>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</si>
  <si>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</si>
  <si>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</si>
  <si>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</si>
  <si>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</si>
  <si>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</si>
  <si>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</si>
  <si>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</si>
  <si>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</si>
  <si>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</si>
  <si>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</si>
  <si>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</si>
  <si>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</si>
  <si>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</si>
  <si>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</si>
  <si>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</si>
  <si>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</si>
  <si>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</si>
  <si>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</si>
  <si>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</si>
  <si>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</si>
  <si>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</si>
  <si>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</si>
  <si>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</si>
  <si>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</si>
  <si>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</si>
  <si>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</si>
  <si>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</si>
  <si>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</si>
  <si>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</si>
  <si>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</si>
  <si>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</si>
  <si>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</si>
  <si>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</si>
  <si>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</si>
  <si>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</si>
  <si>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</si>
  <si>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</si>
  <si>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</si>
  <si>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</si>
  <si>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</si>
  <si>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</si>
  <si>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</si>
  <si>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</si>
  <si>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</si>
  <si>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</si>
  <si>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</si>
  <si>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</si>
  <si>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</si>
  <si>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</si>
  <si>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</si>
  <si>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</si>
  <si>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</si>
  <si>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</si>
  <si>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</si>
  <si>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</si>
  <si>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</si>
  <si>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</si>
  <si>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</si>
  <si>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</si>
  <si>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</si>
  <si>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</si>
  <si>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</si>
  <si>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</si>
  <si>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</si>
  <si>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</si>
  <si>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</si>
  <si>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</si>
  <si>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</si>
  <si>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</si>
  <si>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</si>
  <si>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</si>
  <si>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</si>
  <si>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</si>
  <si>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</si>
  <si>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</si>
  <si>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</si>
  <si>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</si>
  <si>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</si>
  <si>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</si>
  <si>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</si>
  <si>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</si>
  <si>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</si>
  <si>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</si>
  <si>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</si>
  <si>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</si>
  <si>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</si>
  <si>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</si>
  <si>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</si>
  <si>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</si>
  <si>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</si>
  <si>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</si>
  <si>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</si>
  <si>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</si>
  <si>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</si>
  <si>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</si>
  <si>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</si>
  <si>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</si>
  <si>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</si>
  <si>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</si>
  <si>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</si>
  <si>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</si>
  <si>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</si>
  <si>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</si>
  <si>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</si>
  <si>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</si>
  <si>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</si>
  <si>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</si>
  <si>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</si>
  <si>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</si>
  <si>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</si>
  <si>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</si>
  <si>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</si>
  <si>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</si>
  <si>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</si>
  <si>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</si>
  <si>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</si>
  <si>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</si>
  <si>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</si>
  <si>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</si>
  <si>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</si>
  <si>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</si>
  <si>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</si>
  <si>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</si>
  <si>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</si>
  <si>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</si>
  <si>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</si>
  <si>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</si>
  <si>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</si>
  <si>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</si>
  <si>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</si>
  <si>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</si>
  <si>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</si>
  <si>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</si>
  <si>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</si>
  <si>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</si>
  <si>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</si>
  <si>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</si>
  <si>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</si>
  <si>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</si>
  <si>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</si>
  <si>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</si>
  <si>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</si>
  <si>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</si>
  <si>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</si>
  <si>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</si>
  <si>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</si>
  <si>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</si>
  <si>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</si>
  <si>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</si>
  <si>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</si>
  <si>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</si>
  <si>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</si>
  <si>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</si>
  <si>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</si>
  <si>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</si>
  <si>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</si>
  <si>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</si>
  <si>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</si>
  <si>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</si>
  <si>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</si>
  <si>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</si>
  <si>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</si>
  <si>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</si>
  <si>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</si>
  <si>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</si>
  <si>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</si>
  <si>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</si>
  <si>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</si>
  <si>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</si>
  <si>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</si>
  <si>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</si>
  <si>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</si>
  <si>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</si>
  <si>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</si>
  <si>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</si>
  <si>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</si>
  <si>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</si>
  <si>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</si>
  <si>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</si>
  <si>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</si>
  <si>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</si>
  <si>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</si>
  <si>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</si>
  <si>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</si>
  <si>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</si>
  <si>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</si>
  <si>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</si>
  <si>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</si>
  <si>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</si>
  <si>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</si>
  <si>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</si>
  <si>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</si>
  <si>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</si>
  <si>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</si>
  <si>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</si>
  <si>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</si>
  <si>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</si>
  <si>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</si>
  <si>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</si>
  <si>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</si>
  <si>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</si>
  <si>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</si>
  <si>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</si>
  <si>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</si>
  <si>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</si>
  <si>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</si>
  <si>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</si>
  <si>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</si>
  <si>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</si>
  <si>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</si>
  <si>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</si>
  <si>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</si>
  <si>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</si>
  <si>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</si>
  <si>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</si>
  <si>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</si>
  <si>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</si>
  <si>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</si>
  <si>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</si>
  <si>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</si>
  <si>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</si>
  <si>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</si>
  <si>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</si>
  <si>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</si>
  <si>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</si>
  <si>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</si>
  <si>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</si>
  <si>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</si>
  <si>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</si>
  <si>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</si>
  <si>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</si>
  <si>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</si>
  <si>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</si>
  <si>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</si>
  <si>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</si>
  <si>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</si>
  <si>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</si>
  <si>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</si>
  <si>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</si>
  <si>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</si>
  <si>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</si>
  <si>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</si>
  <si>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</si>
  <si>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</si>
  <si>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</si>
  <si>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</si>
  <si>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</si>
  <si>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</si>
  <si>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</si>
  <si>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</si>
  <si>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</si>
  <si>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</si>
  <si>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</si>
  <si>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</si>
  <si>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</si>
  <si>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</si>
  <si>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հ․156 մսուր-մանկապարտեզ» ՀՈԱԿ-ի </t>
  </si>
  <si>
    <t>Ա. Հարությունյան</t>
  </si>
  <si>
    <t>Ա. Ամիրյան</t>
  </si>
  <si>
    <t>Կրակմարիչների լիցքավորման գծով</t>
  </si>
  <si>
    <t>դեկտեմբեր 2022թ</t>
  </si>
  <si>
    <t>արագամաշ առարկաներ`28,0 հազ.դրամ և ուսումնական նյութեր` 180,3 հազ.դրամ</t>
  </si>
  <si>
    <t>որից 180,3 հազ.դրամ ` անհատույց</t>
  </si>
  <si>
    <t>որից 28,0 հազ.դրամ ` անհատույց</t>
  </si>
  <si>
    <t>գարնան ցրտերի պատճատով</t>
  </si>
  <si>
    <t>Անհատույց փոքրարժեք կամ արագամաշ առարկաների գծով</t>
  </si>
  <si>
    <t>Անհատույց ուսումնական նյութերի գծովվ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</si>
  <si>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</si>
  <si>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</si>
  <si>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</si>
  <si>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Անհատույց ստացված ակտիվների գծով (ուսումնական նյութեր)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</si>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</sst>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30" fillId="0" borderId="10" xfId="19" applyNumberFormat="1" applyFont="1" applyBorder="1" applyAlignment="1" applyProtection="1">
      <alignment horizontal="center" vertical="center"/>
      <protection locked="0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5ACAAUABNAAAAAAAAAAAAAAAAAAAAAAAAAAAAAAAAAAAAAAAAAAAAAAAAAAAAAAAAAAAAAAAAAAAAAAAAAAAAAAAAAAAAAAAAAAAAAAAAAAAAAAAAAAAAAAAAAAAAAADnBwwABAAcAAwAC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5NDhaMCMGCSqGSIb3DQEJBDEWBBRrHuVHhAVQzkpRNu6VpiMhbm/9CjArBgsqhkiG9w0BCRACDDEcMBowGDAWBBRE5xMFRVajmd/v2Zzf5CvSbEm8HjANBgkqhkiG9w0BAQEFAASCAQA1vJmwMFitceKyeKiOC+IZM/rxWqKIGw8EIJO2uZbmrNIPm4EQIsVp6Lro8u9iHWfcWTI+uiqECANQ8VsbQB5UeAr4V08Bf6FHlFS/Kh6BjRau/EK2WXW8XLRVBLulSp5uY6wZB0eLIgHpSHCS7GhoBj5zTyuUpOp8vlUSJsg6EnwLTfkaYhKx1aMYdKFVbVj/KaRN2uHN0PLjBwBFIrWSWwoGaL5uVrjNxcSJstkKMzJKIyDBlAmvOlY96CS7LXTmd5i2o657GwVtL/EwvWsk2cAU0Q41gdePYGXu7K5DVIhLvOtLWvuyh/52OQ9K1d742bwfLvdVOiIPTrICSd/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5ACAAUABNAAAAAAAAAAAAAAAAAAAAAAAAAAAAAAAAAAAAAAAAAAAAAAAAAAAAAAAAAAAAAAAAAAAAAAAAAAAAAAAAAAAAAAAAAAAAAAAAAAAAAAAAAAAAAAAAAAAAAADnBwwABAAcAAwAC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5NDNaMCMGCSqGSIb3DQEJBDEWBBQIJso6mBR0cqf30gMakt7rCDqbeDArBgsqhkiG9w0BCRACDDEcMBowGDAWBBRE5xMFRVajmd/v2Zzf5CvSbEm8HjANBgkqhkiG9w0BAQEFAASCAQCG4MgtOryJfKardGNgXQILy6QcPxcBlgEl/nyq7teHA5yjg8wX/bG2G1RNmWxVnlLpz4pvHRjOjlVnHV+4Lk/pciW1qro2sLXOsAfLG5oU/O4UgFF4fsbgBonMrlmMsuqFhl5VxCJpE/ar4UiSkc/BuOqSD0TjRXRAcBp1Yn1scr5UhtSGS/PMX2kNxet8E4Me3N5Qkx82V/oKd8MnG4YoM9HvScwTKIHTeMj+Gm/jTgqoZT/PerO+rKPcB/gHBmUGbR/6m8hhUFkVN+jPoq3X2OvQOy0Ffu5wBa7U3640suiH3Rj65Dc+M5ZaemUIsZ9QXL8p3ON0yxPO6ZpUj37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F553778-AA62-83EE-6FE5-66D5E22BF8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DBB4FF1-F018-06B5-8137-F4712A738B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tabSelected="1" view="pageBreakPreview" topLeftCell="A60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5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299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299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5" t="s">
        <v>43</v>
      </c>
      <c r="B13" s="495"/>
      <c r="C13" s="495"/>
      <c r="D13" s="495"/>
      <c r="E13" s="417"/>
      <c r="F13" s="45"/>
    </row>
    <row r="14" spans="1:11" ht="27.75" customHeight="1">
      <c r="A14" s="496" t="s">
        <v>295</v>
      </c>
      <c r="B14" s="496"/>
      <c r="C14" s="496"/>
      <c r="D14" s="496"/>
      <c r="E14" s="418"/>
    </row>
    <row r="15" spans="1:11" ht="18.75" customHeight="1">
      <c r="A15" s="497" t="s">
        <v>251</v>
      </c>
      <c r="B15" s="497"/>
      <c r="C15" s="497"/>
      <c r="D15" s="497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0" t="s">
        <v>148</v>
      </c>
      <c r="C17" s="500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58036.800000000003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700.1</v>
      </c>
      <c r="E22" s="251"/>
      <c r="F22" s="463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145.6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554.5</v>
      </c>
      <c r="E24" s="251"/>
    </row>
    <row r="25" spans="1:14" ht="18" customHeight="1">
      <c r="A25" s="117">
        <v>4</v>
      </c>
      <c r="B25" s="22" t="s">
        <v>270</v>
      </c>
      <c r="C25" s="22"/>
      <c r="D25" s="251">
        <f>+Komunal!N20</f>
        <v>18.600000000000001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2208.1999999999998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+D76</f>
        <v>2000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300</v>
      </c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10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60994.5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5" t="s">
        <v>149</v>
      </c>
      <c r="C37" s="48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38044.800000000003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493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13676.3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2034.2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974.1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509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37.799999999999997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217.8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f>39.9+0.3</f>
        <v>40.199999999999996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8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499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735</v>
      </c>
      <c r="E53" s="251"/>
      <c r="F53" s="6" t="s">
        <v>224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223</v>
      </c>
      <c r="Q53" s="342">
        <f>561.3+51.2</f>
        <v>612.5</v>
      </c>
      <c r="R53" s="7" t="s">
        <v>203</v>
      </c>
      <c r="S53" s="340">
        <f>+O53+Q53</f>
        <v>735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1">
        <v>217.1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f>500+28-D73</f>
        <v>500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f>362.5+180.3-D74</f>
        <v>362.49999999999994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f>193.5-20</f>
        <v>173.5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44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760.5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133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54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28.8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f>36+20.8</f>
        <v>56.8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customHeight="1">
      <c r="A73" s="117">
        <v>23</v>
      </c>
      <c r="B73" s="21" t="s">
        <v>308</v>
      </c>
      <c r="C73" s="21"/>
      <c r="D73" s="251">
        <v>28</v>
      </c>
      <c r="E73" s="251"/>
    </row>
    <row r="74" spans="1:14" ht="18.75" customHeight="1">
      <c r="A74" s="117">
        <v>24</v>
      </c>
      <c r="B74" s="21" t="s">
        <v>309</v>
      </c>
      <c r="C74" s="21"/>
      <c r="D74" s="251">
        <v>180.3</v>
      </c>
      <c r="E74" s="251"/>
      <c r="F74" s="57" t="s">
        <v>125</v>
      </c>
    </row>
    <row r="75" spans="1:14" ht="18.75" customHeight="1">
      <c r="A75" s="117">
        <v>25</v>
      </c>
      <c r="B75" s="21" t="s">
        <v>28</v>
      </c>
      <c r="C75" s="21"/>
      <c r="D75" s="251">
        <v>2000</v>
      </c>
      <c r="E75" s="251"/>
    </row>
    <row r="76" spans="1:14" s="3" customFormat="1" ht="18.75" customHeight="1">
      <c r="A76" s="161">
        <f>+A75+0.1</f>
        <v>25.1</v>
      </c>
      <c r="B76" s="20" t="s">
        <v>80</v>
      </c>
      <c r="C76" s="20"/>
      <c r="D76" s="252">
        <v>2000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26</v>
      </c>
      <c r="B77" s="21" t="s">
        <v>81</v>
      </c>
      <c r="C77" s="21"/>
      <c r="D77" s="251"/>
      <c r="E77" s="251"/>
    </row>
    <row r="78" spans="1:14" s="17" customFormat="1" ht="20.25" hidden="1" customHeight="1">
      <c r="A78" s="117">
        <f>+A77+1</f>
        <v>27</v>
      </c>
      <c r="B78" s="21" t="s">
        <v>70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86" t="s">
        <v>32</v>
      </c>
      <c r="C79" s="486"/>
      <c r="D79" s="313">
        <f>SUM(D38,D42:D48,D52:D75,D77:D78)</f>
        <v>60994.500000000015</v>
      </c>
      <c r="E79" s="462" t="s">
        <v>249</v>
      </c>
      <c r="F79" s="310">
        <f>+D35-D79</f>
        <v>0</v>
      </c>
    </row>
    <row r="80" spans="1:14" ht="24" customHeight="1">
      <c r="B80" s="55"/>
      <c r="C80" s="8"/>
    </row>
    <row r="81" spans="2:15" ht="26.25" hidden="1" customHeight="1">
      <c r="B81" s="9" t="s">
        <v>2</v>
      </c>
      <c r="C81" s="316" t="s">
        <v>296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297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84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42578125" style="83" customWidth="1"/>
    <col min="3" max="3" width="36.85546875" style="83" customWidth="1"/>
    <col min="4" max="4" width="22.140625" style="83" customWidth="1"/>
    <col min="5" max="5" width="6.14062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7" t="s">
        <v>205</v>
      </c>
      <c r="E1" s="431">
        <f>+'Ekamut-caxs'!E1+1</f>
        <v>300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1">
        <f>+'Ekamut-caxs'!E7+1</f>
        <v>300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3" t="s">
        <v>43</v>
      </c>
      <c r="B13" s="503"/>
      <c r="C13" s="503"/>
      <c r="D13" s="503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6" t="str">
        <f>+'Ekamut-caxs'!A14:D14</f>
        <v xml:space="preserve">«Երևանի հ․156 մսուր-մանկապարտեզ» ՀՈԱԿ-ի </v>
      </c>
      <c r="B14" s="496"/>
      <c r="C14" s="496"/>
      <c r="D14" s="496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7" t="s">
        <v>284</v>
      </c>
      <c r="B15" s="497"/>
      <c r="C15" s="497"/>
      <c r="D15" s="497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4" t="s">
        <v>33</v>
      </c>
      <c r="C18" s="505"/>
      <c r="D18" s="88" t="s">
        <v>45</v>
      </c>
      <c r="E18" s="422"/>
      <c r="F18" s="303">
        <f>+D19-D77</f>
        <v>1332.3999999999855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ham.'!D6</f>
        <v>1558.9999999999854</v>
      </c>
      <c r="E19" s="423"/>
      <c r="F19" s="501" t="s">
        <v>230</v>
      </c>
      <c r="G19" s="502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58767.700000000004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08" t="s">
        <v>120</v>
      </c>
      <c r="C21" s="509"/>
      <c r="D21" s="284">
        <f>+'Ekamut-caxs'!D18</f>
        <v>58036.800000000003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08" t="str">
        <f>+'Ekamut-caxs'!B19</f>
        <v>Այլ նպաստներ բյուջեից, որից՝</v>
      </c>
      <c r="C22" s="509"/>
      <c r="D22" s="284">
        <f>+'Ekamut-caxs'!D19</f>
        <v>20.8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2" t="s">
        <v>261</v>
      </c>
      <c r="C23" s="513"/>
      <c r="D23" s="258">
        <f>+'Ekamut-caxs'!D20</f>
        <v>20.8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2" t="s">
        <v>264</v>
      </c>
      <c r="C24" s="513"/>
      <c r="D24" s="258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08" t="str">
        <f>+'Ekamut-caxs'!B22</f>
        <v>Դրամաշնորհներ բյուջեից, որից՝</v>
      </c>
      <c r="C25" s="509"/>
      <c r="D25" s="283">
        <f>+'Ekamut-caxs'!D22</f>
        <v>700.1</v>
      </c>
      <c r="E25" s="425"/>
      <c r="F25" s="463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2" t="s">
        <v>262</v>
      </c>
      <c r="C26" s="513"/>
      <c r="D26" s="258">
        <f>+'Ekamut-caxs'!D23</f>
        <v>145.6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2" t="s">
        <v>263</v>
      </c>
      <c r="C27" s="513"/>
      <c r="D27" s="258">
        <f>+'Ekamut-caxs'!D24</f>
        <v>554.5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08" t="str">
        <f>+'Ekamut-caxs'!B26</f>
        <v xml:space="preserve">Վճարովի ծառայություններից </v>
      </c>
      <c r="C28" s="509"/>
      <c r="D28" s="284">
        <f>+'Ekamut-caxs'!D26</f>
        <v>0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08" t="str">
        <f>+'Ekamut-caxs'!B27</f>
        <v>Վարձակալությունից</v>
      </c>
      <c r="C29" s="509"/>
      <c r="D29" s="284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08" t="str">
        <f>+'Ekamut-caxs'!B28</f>
        <v>Սպասարկման և կոմունալ համավճարներից</v>
      </c>
      <c r="C30" s="509"/>
      <c r="D30" s="284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 customHeight="1">
      <c r="A31" s="61">
        <f t="shared" ref="A31:A34" si="0">+A30+1</f>
        <v>7</v>
      </c>
      <c r="B31" s="508" t="s">
        <v>35</v>
      </c>
      <c r="C31" s="509"/>
      <c r="D31" s="283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08" t="s">
        <v>10</v>
      </c>
      <c r="C32" s="509"/>
      <c r="D32" s="284">
        <f>+'Ekamut-caxs'!D32</f>
        <v>10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0"/>
      <c r="C33" s="511"/>
      <c r="D33" s="283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0"/>
      <c r="C34" s="511"/>
      <c r="D34" s="283">
        <f>+'Ekamut-caxs'!D34</f>
        <v>0</v>
      </c>
      <c r="E34" s="426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60295.30000000001</v>
      </c>
      <c r="E35" s="424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58994.100000000013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0" t="str">
        <f>+'Ekamut-caxs'!B38</f>
        <v>Աշխատավարձի գծով, որից՝</v>
      </c>
      <c r="C37" s="511"/>
      <c r="D37" s="284">
        <f>+'Ekamut-caxs'!D38</f>
        <v>38044.800000000003</v>
      </c>
      <c r="E37" s="425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2" t="s">
        <v>121</v>
      </c>
      <c r="C38" s="513"/>
      <c r="D38" s="296">
        <f>+'Ekamut-caxs'!D39</f>
        <v>0</v>
      </c>
      <c r="E38" s="427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2" t="s">
        <v>13</v>
      </c>
      <c r="C39" s="513"/>
      <c r="D39" s="296">
        <f>+'Ekamut-caxs'!D40</f>
        <v>493</v>
      </c>
      <c r="E39" s="427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2" t="str">
        <f>+'Ekamut-caxs'!B41</f>
        <v>կամավոր ատեստ. գծով լրավճար</v>
      </c>
      <c r="C40" s="513"/>
      <c r="D40" s="296">
        <f>+'Ekamut-caxs'!D41</f>
        <v>0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0" t="s">
        <v>16</v>
      </c>
      <c r="C41" s="511"/>
      <c r="D41" s="283">
        <f>+'Ekamut-caxs'!D42</f>
        <v>13676.3</v>
      </c>
      <c r="E41" s="426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0" t="s">
        <v>15</v>
      </c>
      <c r="C42" s="511"/>
      <c r="D42" s="283">
        <f>+'Ekamut-caxs'!D43</f>
        <v>2034.2</v>
      </c>
      <c r="E42" s="425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0" t="s">
        <v>14</v>
      </c>
      <c r="C43" s="511"/>
      <c r="D43" s="283">
        <f>+'Ekamut-caxs'!D44</f>
        <v>974.1</v>
      </c>
      <c r="E43" s="425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0" t="s">
        <v>17</v>
      </c>
      <c r="C44" s="511"/>
      <c r="D44" s="283">
        <f>+Komunal!M27</f>
        <v>490.3</v>
      </c>
      <c r="E44" s="425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0" t="s">
        <v>18</v>
      </c>
      <c r="C45" s="511"/>
      <c r="D45" s="284">
        <f>+'Ekamut-caxs'!D46</f>
        <v>37.799999999999997</v>
      </c>
      <c r="E45" s="425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0" t="s">
        <v>19</v>
      </c>
      <c r="C46" s="511"/>
      <c r="D46" s="284">
        <f>+'Ekamut-caxs'!D47</f>
        <v>24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0" t="s">
        <v>20</v>
      </c>
      <c r="C47" s="511"/>
      <c r="D47" s="284">
        <f>SUM(D48:D50)</f>
        <v>217.8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2" t="s">
        <v>21</v>
      </c>
      <c r="C48" s="513"/>
      <c r="D48" s="296">
        <f>+'Ekamut-caxs'!D49</f>
        <v>57.6</v>
      </c>
      <c r="E48" s="425"/>
    </row>
    <row r="49" spans="1:13" ht="18" customHeight="1">
      <c r="A49" s="27">
        <f>+A48+0.1</f>
        <v>8.1999999999999993</v>
      </c>
      <c r="B49" s="512" t="s">
        <v>22</v>
      </c>
      <c r="C49" s="513"/>
      <c r="D49" s="296">
        <f>+'Ekamut-caxs'!D50</f>
        <v>40.199999999999996</v>
      </c>
      <c r="E49" s="425"/>
    </row>
    <row r="50" spans="1:13" ht="18" customHeight="1">
      <c r="A50" s="27">
        <f>+A49+0.1</f>
        <v>8.2999999999999989</v>
      </c>
      <c r="B50" s="512" t="s">
        <v>23</v>
      </c>
      <c r="C50" s="513"/>
      <c r="D50" s="296">
        <f>+'Ekamut-caxs'!D51</f>
        <v>120</v>
      </c>
      <c r="E50" s="425"/>
    </row>
    <row r="51" spans="1:13" s="97" customFormat="1" ht="18" hidden="1" customHeight="1">
      <c r="A51" s="61">
        <f>+'Ekamut-caxs'!A52</f>
        <v>9</v>
      </c>
      <c r="B51" s="510" t="s">
        <v>24</v>
      </c>
      <c r="C51" s="511"/>
      <c r="D51" s="284">
        <f>+'Ekamut-caxs'!D52</f>
        <v>0</v>
      </c>
      <c r="E51" s="42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0" t="s">
        <v>31</v>
      </c>
      <c r="C52" s="511"/>
      <c r="D52" s="283">
        <f>+'Ekamut-caxs'!D53</f>
        <v>735</v>
      </c>
      <c r="E52" s="426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0" t="s">
        <v>25</v>
      </c>
      <c r="C53" s="511"/>
      <c r="D53" s="283">
        <f>+'Ekamut-caxs'!D54</f>
        <v>217.1</v>
      </c>
      <c r="E53" s="4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0" t="s">
        <v>76</v>
      </c>
      <c r="C54" s="511"/>
      <c r="D54" s="283">
        <f>+'Ekamut-caxs'!D55</f>
        <v>500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0" t="s">
        <v>50</v>
      </c>
      <c r="C55" s="511"/>
      <c r="D55" s="284">
        <f>+'Ekamut-caxs'!D56</f>
        <v>362.49999999999994</v>
      </c>
      <c r="E55" s="425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0" t="s">
        <v>122</v>
      </c>
      <c r="C56" s="511"/>
      <c r="D56" s="284">
        <f>+'Ekamut-caxs'!D57</f>
        <v>173.5</v>
      </c>
      <c r="E56" s="425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0" t="s">
        <v>123</v>
      </c>
      <c r="C57" s="511"/>
      <c r="D57" s="284">
        <f>+'Ekamut-caxs'!D58</f>
        <v>44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0" t="s">
        <v>26</v>
      </c>
      <c r="C58" s="511"/>
      <c r="D58" s="284">
        <f>+'Ekamut-caxs'!D59</f>
        <v>760.5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0" t="s">
        <v>27</v>
      </c>
      <c r="C59" s="511"/>
      <c r="D59" s="284">
        <f>+'Ekamut-caxs'!D60</f>
        <v>133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0" t="s">
        <v>69</v>
      </c>
      <c r="C60" s="511"/>
      <c r="D60" s="284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0" t="s">
        <v>56</v>
      </c>
      <c r="C61" s="511"/>
      <c r="D61" s="284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0" t="s">
        <v>47</v>
      </c>
      <c r="C62" s="511"/>
      <c r="D62" s="284">
        <f>+'Ekamut-caxs'!D63</f>
        <v>105</v>
      </c>
      <c r="E62" s="42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0" t="s">
        <v>77</v>
      </c>
      <c r="C63" s="511"/>
      <c r="D63" s="284">
        <f>+'Ekamut-caxs'!D64</f>
        <v>54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0" t="s">
        <v>78</v>
      </c>
      <c r="C64" s="511"/>
      <c r="D64" s="284">
        <f>+'Ekamut-caxs'!D65</f>
        <v>95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0" t="s">
        <v>48</v>
      </c>
      <c r="C65" s="511"/>
      <c r="D65" s="284">
        <f>+'Ekamut-caxs'!D66</f>
        <v>3</v>
      </c>
      <c r="E65" s="42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10" t="s">
        <v>124</v>
      </c>
      <c r="C66" s="511"/>
      <c r="D66" s="284">
        <f>+'Ekamut-caxs'!D67</f>
        <v>28.8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0" t="s">
        <v>49</v>
      </c>
      <c r="C67" s="511"/>
      <c r="D67" s="284">
        <f>+'Ekamut-caxs'!D68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10" t="s">
        <v>66</v>
      </c>
      <c r="C68" s="511"/>
      <c r="D68" s="284">
        <f>+'Ekamut-caxs'!D69</f>
        <v>56.8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0" t="s">
        <v>79</v>
      </c>
      <c r="C69" s="511"/>
      <c r="D69" s="284">
        <f>+'Ekamut-caxs'!D70</f>
        <v>0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0">
        <f>+'Ekamut-caxs'!B71</f>
        <v>0</v>
      </c>
      <c r="C70" s="511"/>
      <c r="D70" s="283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0">
        <f>+'Ekamut-caxs'!B72</f>
        <v>0</v>
      </c>
      <c r="C71" s="511"/>
      <c r="D71" s="283">
        <f>+'Ekamut-caxs'!D72</f>
        <v>0</v>
      </c>
      <c r="E71" s="426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0" t="str">
        <f>+'Ekamut-caxs'!B74</f>
        <v>Անհատույց ստացված ակտիվների գծով (ուսումնական նյութեր)</v>
      </c>
      <c r="C72" s="511"/>
      <c r="D72" s="283"/>
      <c r="E72" s="426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0" t="s">
        <v>37</v>
      </c>
      <c r="C73" s="511"/>
      <c r="D73" s="284">
        <f>SUM(D74:D76)</f>
        <v>0</v>
      </c>
      <c r="E73" s="425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2" t="s">
        <v>38</v>
      </c>
      <c r="C74" s="513"/>
      <c r="D74" s="258"/>
      <c r="E74" s="428"/>
    </row>
    <row r="75" spans="1:13" ht="19.5" hidden="1" customHeight="1">
      <c r="A75" s="14">
        <f>+A74+0.1</f>
        <v>31.200000000000003</v>
      </c>
      <c r="B75" s="512" t="s">
        <v>51</v>
      </c>
      <c r="C75" s="513"/>
      <c r="D75" s="258"/>
      <c r="E75" s="428"/>
    </row>
    <row r="76" spans="1:13" ht="19.5" hidden="1" customHeight="1">
      <c r="A76" s="14">
        <f>+A75+0.1</f>
        <v>31.300000000000004</v>
      </c>
      <c r="B76" s="512" t="s">
        <v>86</v>
      </c>
      <c r="C76" s="513"/>
      <c r="D76" s="258">
        <f>+'Ekamut-caxs'!D77</f>
        <v>0</v>
      </c>
      <c r="E76" s="428"/>
    </row>
    <row r="77" spans="1:13" s="97" customFormat="1" ht="17.25" customHeight="1">
      <c r="A77" s="71">
        <v>23</v>
      </c>
      <c r="B77" s="510" t="s">
        <v>39</v>
      </c>
      <c r="C77" s="511"/>
      <c r="D77" s="284">
        <f>+'Deb. ev kreditor'!D59-'Deb. ev kreditor'!D55</f>
        <v>226.59999999999991</v>
      </c>
      <c r="E77" s="42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0" t="s">
        <v>87</v>
      </c>
      <c r="C78" s="511"/>
      <c r="D78" s="283"/>
      <c r="E78" s="426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4" t="s">
        <v>62</v>
      </c>
      <c r="C79" s="515"/>
      <c r="D79" s="292">
        <f>D80+D87</f>
        <v>0</v>
      </c>
      <c r="E79" s="42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0" t="s">
        <v>92</v>
      </c>
      <c r="C80" s="511"/>
      <c r="D80" s="284">
        <f>SUM(D81:D86)</f>
        <v>0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0" t="s">
        <v>88</v>
      </c>
      <c r="C81" s="511"/>
      <c r="D81" s="283"/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0" t="s">
        <v>89</v>
      </c>
      <c r="C82" s="511"/>
      <c r="D82" s="283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0" t="s">
        <v>90</v>
      </c>
      <c r="C83" s="511"/>
      <c r="D83" s="283"/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0" t="s">
        <v>67</v>
      </c>
      <c r="C84" s="511"/>
      <c r="D84" s="283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0" t="s">
        <v>68</v>
      </c>
      <c r="C85" s="511"/>
      <c r="D85" s="283"/>
      <c r="E85" s="426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0"/>
      <c r="C86" s="511"/>
      <c r="D86" s="283"/>
      <c r="E86" s="426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0" t="s">
        <v>93</v>
      </c>
      <c r="C87" s="511"/>
      <c r="D87" s="284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64</v>
      </c>
      <c r="C88" s="511"/>
      <c r="D88" s="283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0" t="s">
        <v>63</v>
      </c>
      <c r="C89" s="511"/>
      <c r="D89" s="283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0" t="s">
        <v>52</v>
      </c>
      <c r="C90" s="511"/>
      <c r="D90" s="283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6" t="s">
        <v>155</v>
      </c>
      <c r="C91" s="507"/>
      <c r="D91" s="292">
        <f>SUM(D92:D93)</f>
        <v>1301.2</v>
      </c>
      <c r="E91" s="424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0" t="s">
        <v>16</v>
      </c>
      <c r="C92" s="511"/>
      <c r="D92" s="283">
        <v>1301.2</v>
      </c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0"/>
      <c r="C93" s="511"/>
      <c r="D93" s="283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31.399999999979627</v>
      </c>
      <c r="E94" s="464" t="s">
        <v>249</v>
      </c>
      <c r="F94" s="501" t="s">
        <v>206</v>
      </c>
      <c r="G94" s="502"/>
      <c r="H94" s="308"/>
      <c r="I94" s="308"/>
      <c r="J94" s="307"/>
      <c r="K94" s="98"/>
      <c r="L94" s="98"/>
      <c r="M94" s="98"/>
    </row>
    <row r="95" spans="1:13" s="81" customFormat="1" ht="25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Ա.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9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Ա. Ամիրյան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9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4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58" zoomScaleSheetLayoutView="100" workbookViewId="0">
      <selection activeCell="D49" sqref="D4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6" t="s">
        <v>57</v>
      </c>
      <c r="B1" s="516"/>
      <c r="C1" s="516"/>
      <c r="D1" s="516"/>
      <c r="E1" s="516"/>
      <c r="F1" s="516"/>
    </row>
    <row r="2" spans="1:18" s="22" customFormat="1" ht="25.5" customHeight="1">
      <c r="A2" s="496" t="str">
        <f>+'Ekamut-caxs'!A14:D14</f>
        <v xml:space="preserve">«Երևանի հ․156 մսուր-մանկապարտեզ» ՀՈԱԿ-ի </v>
      </c>
      <c r="B2" s="496"/>
      <c r="C2" s="496"/>
      <c r="D2" s="496"/>
      <c r="E2" s="496"/>
      <c r="F2" s="49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9" t="s">
        <v>257</v>
      </c>
      <c r="B3" s="519"/>
      <c r="C3" s="519"/>
      <c r="D3" s="519"/>
      <c r="E3" s="519"/>
      <c r="F3" s="519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60046.8</v>
      </c>
      <c r="D6" s="311">
        <f>SUM(D7:D18,D21:D24)</f>
        <v>61715.4</v>
      </c>
      <c r="E6" s="311">
        <f t="shared" ref="E6:E67" si="0">D6-C6</f>
        <v>1668.5999999999985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58036.800000000003</v>
      </c>
      <c r="D7" s="298">
        <f>+'Ekamut-caxs'!D18</f>
        <v>58036.800000000003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5" t="s">
        <v>260</v>
      </c>
      <c r="C8" s="460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1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1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9">
        <v>3</v>
      </c>
      <c r="B11" s="282" t="s">
        <v>265</v>
      </c>
      <c r="C11" s="460">
        <f>+C12+C13</f>
        <v>0</v>
      </c>
      <c r="D11" s="298">
        <f>+'Ekamut-caxs'!D22</f>
        <v>700.1</v>
      </c>
      <c r="E11" s="298">
        <f t="shared" si="0"/>
        <v>700.1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262</v>
      </c>
      <c r="C12" s="461"/>
      <c r="D12" s="298">
        <f>+'Ekamut-caxs'!D23</f>
        <v>145.6</v>
      </c>
      <c r="E12" s="298">
        <f t="shared" si="0"/>
        <v>145.6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3" t="s">
        <v>263</v>
      </c>
      <c r="C13" s="461"/>
      <c r="D13" s="298">
        <f>+'Ekamut-caxs'!D24</f>
        <v>554.5</v>
      </c>
      <c r="E13" s="298">
        <f t="shared" si="0"/>
        <v>554.5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4</v>
      </c>
      <c r="B14" s="285" t="s">
        <v>270</v>
      </c>
      <c r="C14" s="461"/>
      <c r="D14" s="298">
        <f>+'Ekamut-caxs'!D25</f>
        <v>18.600000000000001</v>
      </c>
      <c r="E14" s="298">
        <f t="shared" si="0"/>
        <v>18.600000000000001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2000</v>
      </c>
      <c r="D18" s="301">
        <f>SUM(D19:D20)</f>
        <v>2208.1999999999998</v>
      </c>
      <c r="E18" s="298">
        <f t="shared" si="0"/>
        <v>208.19999999999982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2000</v>
      </c>
      <c r="D19" s="255">
        <f>+'Ekamut-caxs'!D30</f>
        <v>2000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10</v>
      </c>
      <c r="D21" s="298">
        <f>+'Ekamut-caxs'!D32</f>
        <v>10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60046.84</v>
      </c>
      <c r="D25" s="312">
        <f>SUM(D26,D30:D36,D40:D63,D65:D66)</f>
        <v>60994.500000000015</v>
      </c>
      <c r="E25" s="311">
        <f t="shared" si="0"/>
        <v>947.66000000001804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38684.9</v>
      </c>
      <c r="D26" s="301">
        <f>+'Ekamut-caxs'!D38</f>
        <v>38044.800000000003</v>
      </c>
      <c r="E26" s="298">
        <f t="shared" si="0"/>
        <v>-640.09999999999854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493</v>
      </c>
      <c r="E28" s="255">
        <f>D28-C28</f>
        <v>493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12398.839999999998</v>
      </c>
      <c r="D30" s="301">
        <f>+'Ekamut-caxs'!D42</f>
        <v>13676.3</v>
      </c>
      <c r="E30" s="298">
        <f t="shared" si="0"/>
        <v>1277.4600000000009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1917.1</v>
      </c>
      <c r="D31" s="301">
        <f>+'Ekamut-caxs'!D43</f>
        <v>2034.2</v>
      </c>
      <c r="E31" s="298">
        <f t="shared" si="0"/>
        <v>117.10000000000014</v>
      </c>
      <c r="F31" s="256" t="s">
        <v>303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987.7</v>
      </c>
      <c r="D32" s="301">
        <f>+'Ekamut-caxs'!D44</f>
        <v>974.1</v>
      </c>
      <c r="E32" s="298">
        <f t="shared" si="0"/>
        <v>-13.600000000000023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448.5</v>
      </c>
      <c r="D33" s="301">
        <f>+'Ekamut-caxs'!D45</f>
        <v>509</v>
      </c>
      <c r="E33" s="298">
        <f t="shared" si="0"/>
        <v>60.5</v>
      </c>
      <c r="F33" s="25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37.799999999999997</v>
      </c>
      <c r="D34" s="301">
        <f>+'Ekamut-caxs'!D46</f>
        <v>37.799999999999997</v>
      </c>
      <c r="E34" s="298">
        <f t="shared" si="0"/>
        <v>0</v>
      </c>
      <c r="F34" s="25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5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222.6</v>
      </c>
      <c r="D36" s="301">
        <f>SUM(D37:D39)</f>
        <v>217.8</v>
      </c>
      <c r="E36" s="298">
        <f t="shared" si="0"/>
        <v>-4.7999999999999829</v>
      </c>
      <c r="F36" s="25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57.599999999999994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302">
        <f>+'Ekamut-caxs'!D50</f>
        <v>40.199999999999996</v>
      </c>
      <c r="E38" s="255">
        <f t="shared" si="0"/>
        <v>-4.8000000000000043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735</v>
      </c>
      <c r="E41" s="298">
        <f t="shared" si="0"/>
        <v>0</v>
      </c>
      <c r="F41" s="25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217.1</v>
      </c>
      <c r="D42" s="301">
        <f>+'Ekamut-caxs'!D54</f>
        <v>217.1</v>
      </c>
      <c r="E42" s="298">
        <f t="shared" si="0"/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500</v>
      </c>
      <c r="D43" s="301">
        <f>+'Ekamut-caxs'!D55</f>
        <v>500</v>
      </c>
      <c r="E43" s="298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362.5</v>
      </c>
      <c r="D44" s="301">
        <f>+'Ekamut-caxs'!D56</f>
        <v>362.49999999999994</v>
      </c>
      <c r="E44" s="298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193.5</v>
      </c>
      <c r="D45" s="301">
        <f>+'Ekamut-caxs'!D57</f>
        <v>173.5</v>
      </c>
      <c r="E45" s="298">
        <f>D45-C45</f>
        <v>-20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44</v>
      </c>
      <c r="D46" s="301">
        <f>+'Ekamut-caxs'!D58</f>
        <v>44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760.5</v>
      </c>
      <c r="D47" s="301">
        <f>+'Ekamut-caxs'!D59</f>
        <v>760.5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133</v>
      </c>
      <c r="D48" s="301">
        <f>+'Ekamut-caxs'!D60</f>
        <v>133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54</v>
      </c>
      <c r="D52" s="301">
        <f>+'Ekamut-caxs'!D64</f>
        <v>54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6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28.8</v>
      </c>
      <c r="D55" s="301">
        <f>+'Ekamut-caxs'!D67</f>
        <v>28.8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36</v>
      </c>
      <c r="D57" s="301">
        <f>+'Ekamut-caxs'!D69</f>
        <v>56.8</v>
      </c>
      <c r="E57" s="298">
        <f t="shared" si="1"/>
        <v>20.799999999999997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50</v>
      </c>
      <c r="D59" s="301">
        <f>+'Ekamut-caxs'!D71</f>
        <v>0</v>
      </c>
      <c r="E59" s="298">
        <f t="shared" si="1"/>
        <v>-50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298</v>
      </c>
      <c r="C60" s="297">
        <v>8</v>
      </c>
      <c r="D60" s="299">
        <f>+'Ekamut-caxs'!D72</f>
        <v>0</v>
      </c>
      <c r="E60" s="297">
        <f>D60-C60</f>
        <v>-8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9" t="s">
        <v>304</v>
      </c>
      <c r="C61" s="297"/>
      <c r="D61" s="299">
        <f>+'Ekamut-caxs'!D73</f>
        <v>28</v>
      </c>
      <c r="E61" s="297">
        <f>D61-C61</f>
        <v>28</v>
      </c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1" t="s">
        <v>305</v>
      </c>
      <c r="C62" s="297"/>
      <c r="D62" s="299">
        <f>+'Ekamut-caxs'!D74</f>
        <v>180.3</v>
      </c>
      <c r="E62" s="297">
        <f>D62-C62</f>
        <v>180.3</v>
      </c>
      <c r="F62" s="297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32</v>
      </c>
      <c r="B63" s="289" t="s">
        <v>28</v>
      </c>
      <c r="C63" s="297">
        <v>2000</v>
      </c>
      <c r="D63" s="301">
        <f>+'Ekamut-caxs'!D75</f>
        <v>2000</v>
      </c>
      <c r="E63" s="298">
        <f t="shared" si="1"/>
        <v>0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32.1</v>
      </c>
      <c r="B64" s="30" t="s">
        <v>80</v>
      </c>
      <c r="C64" s="256">
        <v>2000</v>
      </c>
      <c r="D64" s="302">
        <f>+'Ekamut-caxs'!D76</f>
        <v>2000</v>
      </c>
      <c r="E64" s="255">
        <f t="shared" si="1"/>
        <v>0</v>
      </c>
      <c r="F64" s="256"/>
      <c r="G64" s="159"/>
    </row>
    <row r="65" spans="1:18" s="58" customFormat="1" ht="21" customHeight="1">
      <c r="A65" s="61">
        <v>33</v>
      </c>
      <c r="B65" s="300" t="s">
        <v>81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34</v>
      </c>
      <c r="B66" s="285" t="s">
        <v>70</v>
      </c>
      <c r="C66" s="297"/>
      <c r="D66" s="301">
        <f>+'Ekamut-caxs'!D78</f>
        <v>0</v>
      </c>
      <c r="E66" s="298">
        <f t="shared" si="1"/>
        <v>0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1">
        <f>C6-C25</f>
        <v>-3.9999999993597157E-2</v>
      </c>
      <c r="D67" s="311">
        <f>D6-D25</f>
        <v>720.8999999999869</v>
      </c>
      <c r="E67" s="311">
        <f t="shared" si="0"/>
        <v>720.9399999999805</v>
      </c>
      <c r="F67" s="41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18" t="str">
        <f>+'Ekamut-caxs'!C81</f>
        <v>Ա. Հարությունյան</v>
      </c>
      <c r="E69" s="518"/>
      <c r="F69" s="123"/>
    </row>
    <row r="70" spans="1:18" ht="9.75" customHeight="1">
      <c r="B70" s="38"/>
      <c r="D70" s="517" t="s">
        <v>5</v>
      </c>
      <c r="E70" s="517"/>
      <c r="F70" s="348"/>
    </row>
    <row r="71" spans="1:18" ht="24.75" customHeight="1">
      <c r="B71" s="37" t="s">
        <v>6</v>
      </c>
      <c r="C71" s="24"/>
      <c r="D71" s="518" t="str">
        <f>+'Ekamut-caxs'!C83</f>
        <v>Ա. Ամիրյան</v>
      </c>
      <c r="E71" s="518"/>
      <c r="F71" s="123"/>
    </row>
    <row r="72" spans="1:18" ht="11.25" customHeight="1">
      <c r="D72" s="517" t="s">
        <v>5</v>
      </c>
      <c r="E72" s="517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1" zoomScaleSheetLayoutView="100" workbookViewId="0">
      <selection activeCell="D49" sqref="D4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6" t="s">
        <v>83</v>
      </c>
      <c r="B1" s="516"/>
      <c r="C1" s="516"/>
      <c r="D1" s="516"/>
      <c r="E1" s="516"/>
      <c r="F1" s="516"/>
    </row>
    <row r="2" spans="1:20" s="22" customFormat="1" ht="26.25" customHeight="1">
      <c r="A2" s="496" t="str">
        <f>+'Ekamut-caxs'!A14:D14</f>
        <v xml:space="preserve">«Երևանի հ․156 մսուր-մանկապարտեզ» ՀՈԱԿ-ի </v>
      </c>
      <c r="B2" s="496"/>
      <c r="C2" s="496"/>
      <c r="D2" s="496"/>
      <c r="E2" s="496"/>
      <c r="F2" s="49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9" t="s">
        <v>258</v>
      </c>
      <c r="B3" s="519"/>
      <c r="C3" s="519"/>
      <c r="D3" s="519"/>
      <c r="E3" s="519"/>
      <c r="F3" s="51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1558.9999999999854</v>
      </c>
      <c r="D6" s="257">
        <f>+C6</f>
        <v>1558.9999999999854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58046.8</v>
      </c>
      <c r="D7" s="292">
        <f>SUM(D8:D9,D12,D15:D22)</f>
        <v>58767.700000000004</v>
      </c>
      <c r="E7" s="292">
        <f>D7-C7</f>
        <v>720.90000000000146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58036.800000000003</v>
      </c>
      <c r="D8" s="284">
        <f>+'Dramakan hosqer'!D21</f>
        <v>58036.800000000003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700.1</v>
      </c>
      <c r="E12" s="284">
        <f t="shared" si="1"/>
        <v>700.1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2" t="s">
        <v>262</v>
      </c>
      <c r="C13" s="258"/>
      <c r="D13" s="284">
        <f>+'Dramakan hosqer'!D26</f>
        <v>145.6</v>
      </c>
      <c r="E13" s="284">
        <f t="shared" si="1"/>
        <v>145.6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3" t="s">
        <v>263</v>
      </c>
      <c r="C14" s="258"/>
      <c r="D14" s="284">
        <f>+'Dramakan hosqer'!D27</f>
        <v>554.5</v>
      </c>
      <c r="E14" s="284">
        <f t="shared" si="1"/>
        <v>554.5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10</v>
      </c>
      <c r="D19" s="284">
        <f>+'Dramakan hosqer'!D32</f>
        <v>10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59605.84</v>
      </c>
      <c r="D23" s="292">
        <f>+D24+D67+D79</f>
        <v>60295.30000000001</v>
      </c>
      <c r="E23" s="292">
        <f t="shared" si="0"/>
        <v>689.46000000001368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58273.439999999995</v>
      </c>
      <c r="D24" s="292">
        <f>SUM(D25,D29:D35,D39:D61,D65:D66)</f>
        <v>58994.100000000013</v>
      </c>
      <c r="E24" s="292">
        <f t="shared" si="0"/>
        <v>720.66000000001804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38684.9</v>
      </c>
      <c r="D25" s="284">
        <f>+'Dramakan hosqer'!D37</f>
        <v>38044.800000000003</v>
      </c>
      <c r="E25" s="284">
        <f t="shared" si="0"/>
        <v>-640.09999999999854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493</v>
      </c>
      <c r="E27" s="296">
        <f t="shared" si="0"/>
        <v>493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12398.839999999998</v>
      </c>
      <c r="D29" s="284">
        <f>+'Dramakan hosqer'!D41</f>
        <v>13676.3</v>
      </c>
      <c r="E29" s="284">
        <f t="shared" si="0"/>
        <v>1277.4600000000009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1917.1</v>
      </c>
      <c r="D30" s="284">
        <f>+'Dramakan hosqer'!D42</f>
        <v>2034.2</v>
      </c>
      <c r="E30" s="284">
        <f t="shared" si="0"/>
        <v>117.10000000000014</v>
      </c>
      <c r="F30" s="256" t="s">
        <v>303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987.7</v>
      </c>
      <c r="D31" s="284">
        <f>+'Dramakan hosqer'!D43</f>
        <v>974.1</v>
      </c>
      <c r="E31" s="284">
        <f t="shared" si="0"/>
        <v>-13.600000000000023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448.5</v>
      </c>
      <c r="D32" s="284">
        <f>+'Dramakan hosqer'!D44</f>
        <v>490.3</v>
      </c>
      <c r="E32" s="284">
        <f t="shared" si="0"/>
        <v>41.800000000000011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37.799999999999997</v>
      </c>
      <c r="D33" s="284">
        <f>+'Dramakan hosqer'!D45</f>
        <v>37.799999999999997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222.6</v>
      </c>
      <c r="D35" s="284">
        <f>SUM(D36:D38)</f>
        <v>217.8</v>
      </c>
      <c r="E35" s="284">
        <f t="shared" si="0"/>
        <v>-4.7999999999999829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57.599999999999994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6">
        <f>+'Dramakan hosqer'!D49</f>
        <v>40.199999999999996</v>
      </c>
      <c r="E37" s="296">
        <f t="shared" si="0"/>
        <v>-4.8000000000000043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735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217.1</v>
      </c>
      <c r="D41" s="284">
        <f>+'Dramakan hosqer'!D53</f>
        <v>217.1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500</v>
      </c>
      <c r="D42" s="284">
        <f>+'Dramakan hosqer'!D54</f>
        <v>500</v>
      </c>
      <c r="E42" s="284">
        <f t="shared" si="0"/>
        <v>0</v>
      </c>
      <c r="F42" s="256" t="s">
        <v>302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362.5</v>
      </c>
      <c r="D43" s="284">
        <f>+'Dramakan hosqer'!D55</f>
        <v>362.49999999999994</v>
      </c>
      <c r="E43" s="284">
        <f t="shared" si="0"/>
        <v>0</v>
      </c>
      <c r="F43" s="256" t="s">
        <v>301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193.5</v>
      </c>
      <c r="D44" s="284">
        <f>+'Dramakan hosqer'!D56</f>
        <v>173.5</v>
      </c>
      <c r="E44" s="284">
        <f t="shared" si="0"/>
        <v>-20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44</v>
      </c>
      <c r="D45" s="284">
        <f>+'Dramakan hosqer'!D57</f>
        <v>44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760.5</v>
      </c>
      <c r="D46" s="284">
        <f>+'Dramakan hosqer'!D58</f>
        <v>760.5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133</v>
      </c>
      <c r="D47" s="284">
        <f>+'Dramakan hosqer'!D59</f>
        <v>133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54</v>
      </c>
      <c r="D51" s="284">
        <f>+'Dramakan hosqer'!D63</f>
        <v>54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28.8</v>
      </c>
      <c r="D54" s="284">
        <f>+'Dramakan hosqer'!D66</f>
        <v>28.8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36</v>
      </c>
      <c r="D56" s="284">
        <f>+'Dramakan hosqer'!D68</f>
        <v>56.8</v>
      </c>
      <c r="E56" s="284">
        <f t="shared" si="0"/>
        <v>20.799999999999997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50</v>
      </c>
      <c r="D58" s="284">
        <f>+'Dramakan hosqer'!D70</f>
        <v>0</v>
      </c>
      <c r="E58" s="284">
        <f t="shared" si="0"/>
        <v>-50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298</v>
      </c>
      <c r="C59" s="283">
        <v>8</v>
      </c>
      <c r="D59" s="283">
        <f>+'Dramakan hosqer'!D71</f>
        <v>0</v>
      </c>
      <c r="E59" s="283">
        <f>D59-C59</f>
        <v>-8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226.6</v>
      </c>
      <c r="D65" s="284">
        <f>+'Dramakan hosqer'!D77</f>
        <v>226.59999999999991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1332.4</v>
      </c>
      <c r="D79" s="292">
        <f>SUM(D80:D81)</f>
        <v>1301.2</v>
      </c>
      <c r="E79" s="292">
        <f t="shared" si="2"/>
        <v>-31.200000000000045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1332.4</v>
      </c>
      <c r="D80" s="284">
        <f>+'Dramakan hosqer'!D92</f>
        <v>1301.2</v>
      </c>
      <c r="E80" s="283">
        <f>D80-C80</f>
        <v>-31.200000000000045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-4.0000000008149073E-2</v>
      </c>
      <c r="D82" s="292">
        <f>D6+D7-D23</f>
        <v>31.399999999979627</v>
      </c>
      <c r="E82" s="292">
        <f t="shared" si="2"/>
        <v>31.439999999987776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1" t="str">
        <f>+'Ekamut-caxs'!C81</f>
        <v>Ա. Հարությունյան</v>
      </c>
      <c r="E84" s="518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0" t="s">
        <v>97</v>
      </c>
      <c r="E85" s="520"/>
      <c r="F85" s="350"/>
    </row>
    <row r="86" spans="1:20" s="19" customFormat="1" ht="22.5" customHeight="1">
      <c r="A86" s="20"/>
      <c r="B86" s="39" t="s">
        <v>6</v>
      </c>
      <c r="C86" s="20"/>
      <c r="D86" s="518" t="str">
        <f>+'Ekamut-caxs'!C83</f>
        <v>Ա. Ամիրյան</v>
      </c>
      <c r="E86" s="518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0" t="s">
        <v>97</v>
      </c>
      <c r="E87" s="520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49" sqref="D4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2" t="s">
        <v>71</v>
      </c>
      <c r="B1" s="522"/>
      <c r="C1" s="522"/>
      <c r="D1" s="522"/>
      <c r="E1" s="52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3" t="str">
        <f>+'Ekamut-caxs'!A14:D14</f>
        <v xml:space="preserve">«Երևանի հ․156 մսուր-մանկապարտեզ»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160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6" t="s">
        <v>255</v>
      </c>
      <c r="B4" s="526"/>
      <c r="C4" s="526"/>
      <c r="D4" s="526"/>
      <c r="E4" s="526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7" t="s">
        <v>165</v>
      </c>
      <c r="B7" s="528"/>
      <c r="C7" s="528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427.5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14.1</v>
      </c>
      <c r="E11" s="31" t="s">
        <v>299</v>
      </c>
    </row>
    <row r="12" spans="1:22" ht="27" customHeight="1">
      <c r="A12" s="220">
        <v>1.4</v>
      </c>
      <c r="B12" s="222" t="s">
        <v>173</v>
      </c>
      <c r="C12" s="223" t="s">
        <v>174</v>
      </c>
      <c r="D12" s="31">
        <v>20</v>
      </c>
      <c r="E12" s="31" t="s">
        <v>299</v>
      </c>
    </row>
    <row r="13" spans="1:22" ht="27" customHeight="1">
      <c r="A13" s="220">
        <v>1.5</v>
      </c>
      <c r="B13" s="222"/>
      <c r="C13" s="220" t="s">
        <v>175</v>
      </c>
      <c r="D13" s="31">
        <v>9.8000000000000007</v>
      </c>
      <c r="E13" s="31" t="s">
        <v>299</v>
      </c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174.5</v>
      </c>
      <c r="E25" s="31" t="s">
        <v>299</v>
      </c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11.2</v>
      </c>
      <c r="E26" s="31" t="s">
        <v>299</v>
      </c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197.9</v>
      </c>
      <c r="E27" s="31" t="s">
        <v>299</v>
      </c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427.5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7" t="s">
        <v>190</v>
      </c>
      <c r="B35" s="528"/>
      <c r="C35" s="528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99.9</v>
      </c>
      <c r="E36" s="31" t="s">
        <v>299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11.5</v>
      </c>
      <c r="E37" s="31" t="s">
        <v>299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0.2</v>
      </c>
      <c r="E41" s="31" t="s">
        <v>299</v>
      </c>
    </row>
    <row r="42" spans="1:22" ht="33.75" customHeight="1">
      <c r="A42" s="220">
        <v>1.7</v>
      </c>
      <c r="B42" s="222"/>
      <c r="C42" s="220" t="s">
        <v>200</v>
      </c>
      <c r="D42" s="31">
        <v>10.7</v>
      </c>
      <c r="E42" s="31" t="s">
        <v>299</v>
      </c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104.3</v>
      </c>
      <c r="E51" s="31" t="s">
        <v>299</v>
      </c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2670.6</v>
      </c>
      <c r="E54" s="31"/>
      <c r="F54" s="341">
        <f>SUM(D36:D53)</f>
        <v>226.60000000000002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2670.6</v>
      </c>
      <c r="E55" s="31" t="s">
        <v>299</v>
      </c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2897.2</v>
      </c>
      <c r="E59" s="237"/>
      <c r="F59" s="441">
        <f>+D59-D55</f>
        <v>226.59999999999991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1558.9999999999854</v>
      </c>
      <c r="D62" s="529" t="s">
        <v>193</v>
      </c>
      <c r="E62" s="53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1" t="str">
        <f>+'Ekamut-caxs'!C81</f>
        <v>Ա. Հարությունյան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2" t="s">
        <v>97</v>
      </c>
      <c r="E65" s="53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1" t="str">
        <f>+'Ekamut-caxs'!C83</f>
        <v>Ա. Ամիրյան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2" t="s">
        <v>97</v>
      </c>
      <c r="E67" s="53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D49" sqref="D4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6" t="s">
        <v>71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</row>
    <row r="2" spans="1:15" s="21" customFormat="1" ht="25.5" customHeight="1">
      <c r="A2" s="496" t="str">
        <f>+'Ekamut-caxs'!A14</f>
        <v xml:space="preserve">«Երևանի հ․156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5" ht="25.5" customHeight="1">
      <c r="A3" s="523" t="s">
        <v>259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</row>
    <row r="4" spans="1:15" ht="21" customHeight="1" thickBot="1">
      <c r="N4" s="351" t="s">
        <v>0</v>
      </c>
    </row>
    <row r="5" spans="1:15" ht="33.75" customHeight="1">
      <c r="A5" s="542" t="s">
        <v>156</v>
      </c>
      <c r="B5" s="544" t="s">
        <v>72</v>
      </c>
      <c r="C5" s="546" t="s">
        <v>229</v>
      </c>
      <c r="D5" s="537" t="s">
        <v>211</v>
      </c>
      <c r="E5" s="538"/>
      <c r="F5" s="538"/>
      <c r="G5" s="538"/>
      <c r="H5" s="538"/>
      <c r="I5" s="538"/>
      <c r="J5" s="538"/>
      <c r="K5" s="538"/>
      <c r="L5" s="538"/>
      <c r="M5" s="539"/>
      <c r="N5" s="540" t="s">
        <v>159</v>
      </c>
    </row>
    <row r="6" spans="1:15" ht="79.5" customHeight="1">
      <c r="A6" s="543"/>
      <c r="B6" s="545"/>
      <c r="C6" s="547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1"/>
    </row>
    <row r="7" spans="1:15" ht="27.75" customHeight="1">
      <c r="A7" s="352">
        <v>1</v>
      </c>
      <c r="B7" s="356" t="s">
        <v>220</v>
      </c>
      <c r="C7" s="357">
        <f>31507.8-C11</f>
        <v>31501.8</v>
      </c>
      <c r="D7" s="377">
        <f>D13*2</f>
        <v>6032.2</v>
      </c>
      <c r="E7" s="359"/>
      <c r="F7" s="359"/>
      <c r="G7" s="359">
        <f>J17</f>
        <v>108.7</v>
      </c>
      <c r="H7" s="359">
        <f>121.6*2+143.9</f>
        <v>387.1</v>
      </c>
      <c r="I7" s="359"/>
      <c r="J7" s="359"/>
      <c r="K7" s="359"/>
      <c r="L7" s="359"/>
      <c r="M7" s="377"/>
      <c r="N7" s="360">
        <f>ROUND(SUM(C7:M7),1)</f>
        <v>38029.800000000003</v>
      </c>
    </row>
    <row r="8" spans="1:15" ht="28.5" customHeight="1">
      <c r="A8" s="352">
        <v>1.1000000000000001</v>
      </c>
      <c r="B8" s="361" t="s">
        <v>121</v>
      </c>
      <c r="C8" s="362"/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493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66" t="s">
        <v>289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>
        <v>6</v>
      </c>
      <c r="D11" s="358">
        <f>3*2+3</f>
        <v>9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15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38044.800000000003</v>
      </c>
    </row>
    <row r="13" spans="1:15" s="376" customFormat="1" ht="34.5" customHeight="1">
      <c r="B13" s="377">
        <f>3016.1*2</f>
        <v>6032.2</v>
      </c>
      <c r="C13" s="123"/>
      <c r="D13" s="377">
        <v>3016.1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7"/>
    </row>
    <row r="14" spans="1:15" s="382" customFormat="1" ht="21" customHeight="1">
      <c r="B14" s="383"/>
      <c r="C14" s="383"/>
      <c r="D14" s="246"/>
      <c r="E14" s="384"/>
      <c r="F14" s="384"/>
      <c r="G14" s="385"/>
      <c r="H14" s="161"/>
      <c r="I14" s="161"/>
      <c r="J14" s="246"/>
      <c r="K14" s="246"/>
      <c r="L14" s="550"/>
      <c r="M14" s="550"/>
      <c r="N14" s="386"/>
    </row>
    <row r="15" spans="1:15" s="376" customFormat="1" ht="69" customHeight="1">
      <c r="B15" s="533" t="s">
        <v>217</v>
      </c>
      <c r="C15" s="534"/>
      <c r="D15" s="535"/>
      <c r="G15" s="246"/>
      <c r="H15" s="246"/>
      <c r="I15" s="533" t="s">
        <v>216</v>
      </c>
      <c r="J15" s="535"/>
      <c r="K15" s="385"/>
      <c r="L15" s="246"/>
      <c r="M15" s="246"/>
      <c r="N15" s="246"/>
    </row>
    <row r="16" spans="1:15" s="376" customFormat="1" ht="48" customHeight="1">
      <c r="B16" s="387" t="s">
        <v>197</v>
      </c>
      <c r="C16" s="388" t="s">
        <v>236</v>
      </c>
      <c r="D16" s="388" t="s">
        <v>237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5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48" t="str">
        <f>+'Ekamut-caxs'!C81</f>
        <v>Ա. Հարությունյան</v>
      </c>
      <c r="I20" s="548"/>
      <c r="J20" s="548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49" t="s">
        <v>97</v>
      </c>
      <c r="I21" s="549"/>
      <c r="J21" s="549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48" t="str">
        <f>+'Ekamut-caxs'!C83</f>
        <v>Ա. Ամիրյան</v>
      </c>
      <c r="I22" s="548"/>
      <c r="J22" s="548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49" t="s">
        <v>97</v>
      </c>
      <c r="I23" s="549"/>
      <c r="J23" s="549"/>
      <c r="K23" s="410"/>
      <c r="L23" s="410"/>
    </row>
    <row r="24" spans="2:14" s="415" customFormat="1" ht="16.5">
      <c r="D24" s="410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D49" sqref="D4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6" t="s">
        <v>71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140" customFormat="1" ht="21.75" customHeight="1">
      <c r="A2" s="555" t="str">
        <f>+'Ekamut-caxs'!A14:D14</f>
        <v xml:space="preserve">«Երևանի հ․156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140" customFormat="1" ht="21" customHeight="1">
      <c r="A3" s="555" t="s">
        <v>98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/>
    <row r="5" spans="1:15" s="147" customFormat="1" ht="24.75" customHeight="1">
      <c r="A5" s="558" t="s">
        <v>119</v>
      </c>
      <c r="B5" s="560" t="s">
        <v>99</v>
      </c>
      <c r="C5" s="562" t="s">
        <v>100</v>
      </c>
      <c r="D5" s="563"/>
      <c r="E5" s="563"/>
      <c r="F5" s="564"/>
      <c r="G5" s="554" t="s">
        <v>101</v>
      </c>
      <c r="H5" s="554"/>
      <c r="I5" s="554"/>
      <c r="J5" s="554"/>
      <c r="K5" s="554" t="s">
        <v>147</v>
      </c>
      <c r="L5" s="554"/>
      <c r="M5" s="554"/>
      <c r="N5" s="554"/>
      <c r="O5" s="554"/>
    </row>
    <row r="6" spans="1:15" s="149" customFormat="1" ht="51" customHeight="1">
      <c r="A6" s="559"/>
      <c r="B6" s="561"/>
      <c r="C6" s="437" t="s">
        <v>242</v>
      </c>
      <c r="D6" s="438" t="s">
        <v>243</v>
      </c>
      <c r="E6" s="438" t="s">
        <v>272</v>
      </c>
      <c r="F6" s="439" t="s">
        <v>273</v>
      </c>
      <c r="G6" s="438" t="s">
        <v>244</v>
      </c>
      <c r="H6" s="440" t="s">
        <v>243</v>
      </c>
      <c r="I6" s="438" t="s">
        <v>274</v>
      </c>
      <c r="J6" s="440" t="s">
        <v>273</v>
      </c>
      <c r="K6" s="438" t="s">
        <v>242</v>
      </c>
      <c r="L6" s="438" t="s">
        <v>272</v>
      </c>
      <c r="M6" s="440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89">
        <v>3279</v>
      </c>
      <c r="F7" s="488">
        <f t="shared" ref="F7:F16" si="0">+E7*143.7</f>
        <v>471192.3</v>
      </c>
      <c r="G7" s="280" t="s">
        <v>228</v>
      </c>
      <c r="H7" s="266" t="s">
        <v>228</v>
      </c>
      <c r="I7" s="489">
        <v>1679</v>
      </c>
      <c r="J7" s="491">
        <v>88389</v>
      </c>
      <c r="K7" s="319" t="s">
        <v>228</v>
      </c>
      <c r="L7" s="491">
        <v>166</v>
      </c>
      <c r="M7" s="442">
        <f>+L7*200.47</f>
        <v>33278.019999999997</v>
      </c>
      <c r="N7" s="443">
        <f>+L7*7.94904</f>
        <v>1319.5406399999999</v>
      </c>
      <c r="O7" s="335">
        <f>+N7+M7</f>
        <v>34597.560639999996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89">
        <v>2858</v>
      </c>
      <c r="F8" s="488">
        <f t="shared" si="0"/>
        <v>410694.6</v>
      </c>
      <c r="G8" s="280" t="s">
        <v>228</v>
      </c>
      <c r="H8" s="266" t="s">
        <v>228</v>
      </c>
      <c r="I8" s="489">
        <v>1787</v>
      </c>
      <c r="J8" s="491">
        <v>94368</v>
      </c>
      <c r="K8" s="319" t="s">
        <v>228</v>
      </c>
      <c r="L8" s="491">
        <v>154</v>
      </c>
      <c r="M8" s="442">
        <f t="shared" ref="M8:M17" si="1">+L8*200.47</f>
        <v>30872.38</v>
      </c>
      <c r="N8" s="443">
        <f t="shared" ref="N8:N18" si="2">+L8*7.94904</f>
        <v>1224.1521600000001</v>
      </c>
      <c r="O8" s="335">
        <f t="shared" ref="O8:O18" si="3">+N8+M8</f>
        <v>32096.532160000002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89">
        <v>1629</v>
      </c>
      <c r="F9" s="488">
        <f t="shared" si="0"/>
        <v>234087.3</v>
      </c>
      <c r="G9" s="280" t="s">
        <v>228</v>
      </c>
      <c r="H9" s="266" t="s">
        <v>228</v>
      </c>
      <c r="I9" s="489">
        <v>1588</v>
      </c>
      <c r="J9" s="491">
        <v>83539</v>
      </c>
      <c r="K9" s="319" t="s">
        <v>228</v>
      </c>
      <c r="L9" s="491">
        <v>170</v>
      </c>
      <c r="M9" s="442">
        <f t="shared" si="1"/>
        <v>34079.9</v>
      </c>
      <c r="N9" s="443">
        <f t="shared" si="2"/>
        <v>1351.3368</v>
      </c>
      <c r="O9" s="335">
        <f t="shared" si="3"/>
        <v>35431.236799999999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89">
        <v>652</v>
      </c>
      <c r="F10" s="488">
        <f t="shared" si="0"/>
        <v>93692.4</v>
      </c>
      <c r="G10" s="280" t="s">
        <v>228</v>
      </c>
      <c r="H10" s="270" t="s">
        <v>228</v>
      </c>
      <c r="I10" s="489">
        <v>1354</v>
      </c>
      <c r="J10" s="491">
        <v>71336</v>
      </c>
      <c r="K10" s="319" t="s">
        <v>228</v>
      </c>
      <c r="L10" s="491">
        <v>185</v>
      </c>
      <c r="M10" s="442">
        <f t="shared" si="1"/>
        <v>37086.949999999997</v>
      </c>
      <c r="N10" s="443">
        <f t="shared" si="2"/>
        <v>1470.5724</v>
      </c>
      <c r="O10" s="335">
        <f t="shared" si="3"/>
        <v>38557.522399999994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89">
        <v>145</v>
      </c>
      <c r="F11" s="488">
        <f t="shared" si="0"/>
        <v>20836.5</v>
      </c>
      <c r="G11" s="280" t="s">
        <v>228</v>
      </c>
      <c r="H11" s="270" t="s">
        <v>228</v>
      </c>
      <c r="I11" s="489">
        <v>1572</v>
      </c>
      <c r="J11" s="491">
        <v>83157</v>
      </c>
      <c r="K11" s="319" t="s">
        <v>228</v>
      </c>
      <c r="L11" s="491">
        <v>140</v>
      </c>
      <c r="M11" s="442">
        <f t="shared" si="1"/>
        <v>28065.8</v>
      </c>
      <c r="N11" s="443">
        <f t="shared" si="2"/>
        <v>1112.8656000000001</v>
      </c>
      <c r="O11" s="335">
        <f t="shared" si="3"/>
        <v>29178.6656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90">
        <v>136</v>
      </c>
      <c r="F12" s="488">
        <f t="shared" si="0"/>
        <v>19543.199999999997</v>
      </c>
      <c r="G12" s="280" t="s">
        <v>228</v>
      </c>
      <c r="H12" s="270" t="s">
        <v>228</v>
      </c>
      <c r="I12" s="489">
        <v>1518</v>
      </c>
      <c r="J12" s="491">
        <v>80071</v>
      </c>
      <c r="K12" s="319" t="s">
        <v>228</v>
      </c>
      <c r="L12" s="491">
        <v>178</v>
      </c>
      <c r="M12" s="442">
        <f t="shared" si="1"/>
        <v>35683.659999999996</v>
      </c>
      <c r="N12" s="443">
        <f t="shared" si="2"/>
        <v>1414.92912</v>
      </c>
      <c r="O12" s="335">
        <f t="shared" si="3"/>
        <v>37098.589119999997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90">
        <v>116</v>
      </c>
      <c r="F13" s="488">
        <f t="shared" si="0"/>
        <v>16669.199999999997</v>
      </c>
      <c r="G13" s="280" t="s">
        <v>228</v>
      </c>
      <c r="H13" s="270" t="s">
        <v>228</v>
      </c>
      <c r="I13" s="489">
        <v>1192</v>
      </c>
      <c r="J13" s="491">
        <v>62319</v>
      </c>
      <c r="K13" s="319" t="s">
        <v>228</v>
      </c>
      <c r="L13" s="491">
        <v>226</v>
      </c>
      <c r="M13" s="442">
        <f t="shared" si="1"/>
        <v>45306.22</v>
      </c>
      <c r="N13" s="443">
        <f t="shared" si="2"/>
        <v>1796.4830400000001</v>
      </c>
      <c r="O13" s="335">
        <f t="shared" si="3"/>
        <v>47102.70304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90">
        <v>107</v>
      </c>
      <c r="F14" s="488">
        <f t="shared" si="0"/>
        <v>15375.9</v>
      </c>
      <c r="G14" s="280" t="s">
        <v>228</v>
      </c>
      <c r="H14" s="270" t="s">
        <v>228</v>
      </c>
      <c r="I14" s="489">
        <v>1231</v>
      </c>
      <c r="J14" s="491">
        <v>63917</v>
      </c>
      <c r="K14" s="319" t="s">
        <v>228</v>
      </c>
      <c r="L14" s="490">
        <v>218</v>
      </c>
      <c r="M14" s="442">
        <f t="shared" si="1"/>
        <v>43702.46</v>
      </c>
      <c r="N14" s="443">
        <f t="shared" si="2"/>
        <v>1732.8907200000001</v>
      </c>
      <c r="O14" s="335">
        <f t="shared" si="3"/>
        <v>45435.350720000002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90">
        <v>118</v>
      </c>
      <c r="F15" s="488">
        <f t="shared" si="0"/>
        <v>16956.599999999999</v>
      </c>
      <c r="G15" s="280" t="s">
        <v>228</v>
      </c>
      <c r="H15" s="270" t="s">
        <v>228</v>
      </c>
      <c r="I15" s="490">
        <v>1430</v>
      </c>
      <c r="J15" s="491">
        <v>75118</v>
      </c>
      <c r="K15" s="319" t="s">
        <v>228</v>
      </c>
      <c r="L15" s="490">
        <v>232</v>
      </c>
      <c r="M15" s="442">
        <f t="shared" si="1"/>
        <v>46509.04</v>
      </c>
      <c r="N15" s="443">
        <f t="shared" si="2"/>
        <v>1844.1772800000001</v>
      </c>
      <c r="O15" s="335">
        <f t="shared" si="3"/>
        <v>48353.217280000004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90">
        <v>208</v>
      </c>
      <c r="F16" s="488">
        <f t="shared" si="0"/>
        <v>29889.599999999999</v>
      </c>
      <c r="G16" s="279" t="s">
        <v>228</v>
      </c>
      <c r="H16" s="270" t="s">
        <v>228</v>
      </c>
      <c r="I16" s="490">
        <v>1310</v>
      </c>
      <c r="J16" s="491">
        <v>69324</v>
      </c>
      <c r="K16" s="319" t="s">
        <v>228</v>
      </c>
      <c r="L16" s="490">
        <v>296</v>
      </c>
      <c r="M16" s="442">
        <f t="shared" si="1"/>
        <v>59339.12</v>
      </c>
      <c r="N16" s="443">
        <f t="shared" si="2"/>
        <v>2352.9158400000001</v>
      </c>
      <c r="O16" s="335">
        <f t="shared" si="3"/>
        <v>61692.035840000004</v>
      </c>
    </row>
    <row r="17" spans="1:15" ht="19.5" customHeight="1">
      <c r="A17" s="142">
        <v>11</v>
      </c>
      <c r="B17" s="196" t="s">
        <v>112</v>
      </c>
      <c r="C17" s="487">
        <v>1251</v>
      </c>
      <c r="D17" s="488">
        <f>+C17*143.7</f>
        <v>179768.69999999998</v>
      </c>
      <c r="E17" s="277">
        <f>+MAX(C17,E9)</f>
        <v>1629</v>
      </c>
      <c r="F17" s="268">
        <f>+E17*143.7</f>
        <v>234087.3</v>
      </c>
      <c r="G17" s="487">
        <v>1673</v>
      </c>
      <c r="H17" s="491">
        <v>88558</v>
      </c>
      <c r="I17" s="277">
        <f>+MAX(G17,I7)</f>
        <v>1679</v>
      </c>
      <c r="J17" s="269">
        <f>+I17*53.48</f>
        <v>89792.92</v>
      </c>
      <c r="K17" s="487">
        <v>215</v>
      </c>
      <c r="L17" s="277">
        <f>+MAX(K17,L8)</f>
        <v>215</v>
      </c>
      <c r="M17" s="442">
        <f t="shared" si="1"/>
        <v>43101.05</v>
      </c>
      <c r="N17" s="443">
        <f t="shared" si="2"/>
        <v>1709.0436</v>
      </c>
      <c r="O17" s="335">
        <f t="shared" si="3"/>
        <v>44810.0936</v>
      </c>
    </row>
    <row r="18" spans="1:15" ht="19.5" customHeight="1">
      <c r="A18" s="142">
        <v>12</v>
      </c>
      <c r="B18" s="196" t="s">
        <v>113</v>
      </c>
      <c r="C18" s="487">
        <v>2618</v>
      </c>
      <c r="D18" s="488">
        <f>+C18*143.7</f>
        <v>376206.6</v>
      </c>
      <c r="E18" s="277">
        <f>+MAX(C18,E7)</f>
        <v>3279</v>
      </c>
      <c r="F18" s="268">
        <f>+E18*143.7</f>
        <v>471192.3</v>
      </c>
      <c r="G18" s="487">
        <v>2108</v>
      </c>
      <c r="H18" s="491">
        <v>111449</v>
      </c>
      <c r="I18" s="277">
        <f>+MAX(G18,I7)</f>
        <v>2108</v>
      </c>
      <c r="J18" s="269">
        <f>+I18*53.48</f>
        <v>112735.84</v>
      </c>
      <c r="K18" s="487">
        <v>144</v>
      </c>
      <c r="L18" s="277">
        <f>+MAX(K18,L7)</f>
        <v>166</v>
      </c>
      <c r="M18" s="442">
        <f>+L18*200.47+20000</f>
        <v>53278.02</v>
      </c>
      <c r="N18" s="443">
        <f t="shared" si="2"/>
        <v>1319.5406399999999</v>
      </c>
      <c r="O18" s="335">
        <f t="shared" si="3"/>
        <v>54597.560639999996</v>
      </c>
    </row>
    <row r="19" spans="1:15" ht="32.25" customHeight="1" thickBot="1">
      <c r="A19" s="197"/>
      <c r="B19" s="203" t="s">
        <v>95</v>
      </c>
      <c r="C19" s="276">
        <f t="shared" ref="C19:K19" si="4">SUM(C7:C18)</f>
        <v>3869</v>
      </c>
      <c r="D19" s="271">
        <f>SUM(D7:D18)</f>
        <v>555975.29999999993</v>
      </c>
      <c r="E19" s="278">
        <f t="shared" si="4"/>
        <v>14156</v>
      </c>
      <c r="F19" s="272">
        <f>SUM(F7:F18)</f>
        <v>2034217.2</v>
      </c>
      <c r="G19" s="281">
        <f>SUM(G7:G18)</f>
        <v>3781</v>
      </c>
      <c r="H19" s="271">
        <f>SUM(H7:H18)</f>
        <v>200007</v>
      </c>
      <c r="I19" s="278">
        <f>SUM(I7:I18)</f>
        <v>18448</v>
      </c>
      <c r="J19" s="273">
        <f>SUM(J7:J18)</f>
        <v>974066.76</v>
      </c>
      <c r="K19" s="276">
        <f t="shared" si="4"/>
        <v>359</v>
      </c>
      <c r="L19" s="278">
        <f>SUM(L7:L18)</f>
        <v>2346</v>
      </c>
      <c r="M19" s="273">
        <f>SUM(M7:M18)</f>
        <v>490302.62</v>
      </c>
      <c r="N19" s="444">
        <f>SUM(N7:N18)</f>
        <v>18648.447839999997</v>
      </c>
      <c r="O19" s="273">
        <f>SUM(O7:O18)</f>
        <v>508951.06783999997</v>
      </c>
    </row>
    <row r="20" spans="1:15" ht="21.75" customHeight="1">
      <c r="B20" s="150"/>
      <c r="C20" s="250"/>
      <c r="D20" s="183"/>
      <c r="E20" s="250"/>
      <c r="F20" s="183">
        <f>ROUND(F19/1000,1)</f>
        <v>2034.2</v>
      </c>
      <c r="G20" s="250"/>
      <c r="H20" s="183"/>
      <c r="I20" s="250"/>
      <c r="J20" s="183">
        <f>ROUND(J19/1000,1)</f>
        <v>974.1</v>
      </c>
      <c r="K20" s="250"/>
      <c r="L20" s="250"/>
      <c r="M20" s="183">
        <f>ROUND(M19/1000,1)</f>
        <v>490.3</v>
      </c>
      <c r="N20" s="183">
        <f t="shared" ref="N20:O20" si="5">ROUND(N19/1000,1)</f>
        <v>18.600000000000001</v>
      </c>
      <c r="O20" s="183">
        <f t="shared" si="5"/>
        <v>509</v>
      </c>
    </row>
    <row r="21" spans="1:15" ht="33.75" customHeight="1" thickBot="1">
      <c r="B21" s="557" t="s">
        <v>207</v>
      </c>
      <c r="C21" s="557"/>
      <c r="D21" s="557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7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5"/>
      <c r="C23" s="474"/>
      <c r="D23" s="335" t="s">
        <v>228</v>
      </c>
      <c r="E23" s="335" t="s">
        <v>228</v>
      </c>
      <c r="F23" s="473"/>
      <c r="G23" s="479"/>
      <c r="H23" s="335" t="s">
        <v>228</v>
      </c>
      <c r="I23" s="335" t="s">
        <v>228</v>
      </c>
      <c r="J23" s="481"/>
      <c r="K23" s="479"/>
      <c r="L23" s="335" t="s">
        <v>228</v>
      </c>
      <c r="M23" s="482"/>
      <c r="N23" s="186" t="s">
        <v>228</v>
      </c>
      <c r="O23" s="469" t="s">
        <v>228</v>
      </c>
    </row>
    <row r="24" spans="1:15" ht="23.25" customHeight="1">
      <c r="A24" s="186">
        <v>2</v>
      </c>
      <c r="B24" s="475"/>
      <c r="C24" s="474"/>
      <c r="D24" s="335" t="s">
        <v>228</v>
      </c>
      <c r="E24" s="335" t="s">
        <v>228</v>
      </c>
      <c r="F24" s="473"/>
      <c r="G24" s="479"/>
      <c r="H24" s="335" t="s">
        <v>228</v>
      </c>
      <c r="I24" s="335" t="s">
        <v>228</v>
      </c>
      <c r="J24" s="481"/>
      <c r="K24" s="479"/>
      <c r="L24" s="335" t="s">
        <v>228</v>
      </c>
      <c r="M24" s="482"/>
      <c r="N24" s="186" t="s">
        <v>228</v>
      </c>
      <c r="O24" s="469" t="s">
        <v>228</v>
      </c>
    </row>
    <row r="25" spans="1:15" s="149" customFormat="1" ht="23.25" customHeight="1">
      <c r="A25" s="142">
        <v>3</v>
      </c>
      <c r="B25" s="476"/>
      <c r="C25" s="477"/>
      <c r="D25" s="336" t="s">
        <v>228</v>
      </c>
      <c r="E25" s="336" t="s">
        <v>228</v>
      </c>
      <c r="F25" s="478"/>
      <c r="G25" s="480"/>
      <c r="H25" s="336" t="s">
        <v>228</v>
      </c>
      <c r="I25" s="336" t="s">
        <v>228</v>
      </c>
      <c r="J25" s="478"/>
      <c r="K25" s="480"/>
      <c r="L25" s="336" t="s">
        <v>228</v>
      </c>
      <c r="M25" s="483"/>
      <c r="N25" s="470" t="s">
        <v>228</v>
      </c>
      <c r="O25" s="471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8">
        <f>SUM(M23:M25)</f>
        <v>0</v>
      </c>
      <c r="N26" s="187" t="s">
        <v>228</v>
      </c>
      <c r="O26" s="472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2034.2</v>
      </c>
      <c r="G27" s="334" t="s">
        <v>228</v>
      </c>
      <c r="H27" s="271" t="s">
        <v>228</v>
      </c>
      <c r="I27" s="271" t="s">
        <v>228</v>
      </c>
      <c r="J27" s="272">
        <f>J20-J26</f>
        <v>974.1</v>
      </c>
      <c r="K27" s="334" t="s">
        <v>228</v>
      </c>
      <c r="L27" s="271" t="s">
        <v>228</v>
      </c>
      <c r="M27" s="273">
        <f>M20-M26</f>
        <v>490.3</v>
      </c>
      <c r="N27" s="188" t="s">
        <v>228</v>
      </c>
      <c r="O27" s="272">
        <f>+O20-M26</f>
        <v>509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5" t="s">
        <v>2</v>
      </c>
      <c r="D30" s="555"/>
      <c r="E30" s="151"/>
      <c r="F30" s="151"/>
      <c r="G30" s="565"/>
      <c r="H30" s="565"/>
      <c r="I30" s="263"/>
      <c r="J30" s="551" t="str">
        <f>+'Ekamut-caxs'!C81</f>
        <v>Ա. Հարությունյան</v>
      </c>
      <c r="K30" s="551"/>
      <c r="M30" s="144"/>
    </row>
    <row r="31" spans="1:15" s="140" customFormat="1">
      <c r="C31" s="146"/>
      <c r="D31" s="146"/>
      <c r="E31" s="145"/>
      <c r="F31" s="145"/>
      <c r="G31" s="552" t="s">
        <v>96</v>
      </c>
      <c r="H31" s="552"/>
      <c r="I31" s="264"/>
      <c r="J31" s="552" t="s">
        <v>114</v>
      </c>
      <c r="K31" s="55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1"/>
      <c r="H32" s="551"/>
      <c r="I32" s="153"/>
      <c r="J32" s="551" t="str">
        <f>+'Ekamut-caxs'!C83</f>
        <v>Ա. Ամիրյան</v>
      </c>
      <c r="K32" s="551"/>
    </row>
    <row r="33" spans="3:13" s="140" customFormat="1">
      <c r="C33" s="143"/>
      <c r="D33" s="143"/>
      <c r="G33" s="552" t="s">
        <v>96</v>
      </c>
      <c r="H33" s="552"/>
      <c r="I33" s="264"/>
      <c r="J33" s="552" t="s">
        <v>114</v>
      </c>
      <c r="K33" s="552"/>
    </row>
    <row r="34" spans="3:13">
      <c r="F34" s="154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293</v>
      </c>
      <c r="I35" s="435" t="s">
        <v>117</v>
      </c>
      <c r="J35" s="436" t="s">
        <v>245</v>
      </c>
      <c r="K35" s="421"/>
      <c r="L35" s="436" t="s">
        <v>246</v>
      </c>
      <c r="M35" s="436" t="s">
        <v>247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266</v>
      </c>
      <c r="I36" s="553" t="s">
        <v>268</v>
      </c>
      <c r="J36" s="553"/>
      <c r="K36" s="421"/>
      <c r="L36" s="553" t="s">
        <v>269</v>
      </c>
      <c r="M36" s="553"/>
    </row>
    <row r="37" spans="3:13">
      <c r="C37" s="434"/>
      <c r="D37" s="434"/>
      <c r="E37" s="553" t="s">
        <v>267</v>
      </c>
      <c r="F37" s="553"/>
      <c r="I37" s="553"/>
      <c r="J37" s="553"/>
      <c r="K37" s="421"/>
      <c r="L37" s="553"/>
      <c r="M37" s="553"/>
    </row>
    <row r="38" spans="3:13">
      <c r="C38" s="434"/>
      <c r="D38" s="434"/>
      <c r="E38" s="553"/>
      <c r="F38" s="553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49" sqref="D4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2" t="s">
        <v>71</v>
      </c>
      <c r="B1" s="522"/>
      <c r="C1" s="522"/>
      <c r="D1" s="522"/>
      <c r="E1" s="522"/>
    </row>
    <row r="2" spans="1:13" ht="23.25" customHeight="1">
      <c r="A2" s="525" t="str">
        <f>+'Ekamut-caxs'!A14:D14</f>
        <v xml:space="preserve">«Երևանի հ․156 մսուր-մանկապարտեզ» ՀՈԱԿ-ի </v>
      </c>
      <c r="B2" s="525"/>
      <c r="C2" s="525"/>
      <c r="D2" s="525"/>
      <c r="E2" s="525"/>
    </row>
    <row r="3" spans="1:13" ht="28.5" customHeight="1">
      <c r="A3" s="525" t="s">
        <v>287</v>
      </c>
      <c r="B3" s="525"/>
      <c r="C3" s="525"/>
      <c r="D3" s="525"/>
      <c r="E3" s="525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307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5" t="s">
        <v>306</v>
      </c>
      <c r="C8" s="256">
        <v>50978</v>
      </c>
      <c r="D8" s="256"/>
      <c r="E8" s="256">
        <v>12030</v>
      </c>
      <c r="F8" s="446" t="s">
        <v>281</v>
      </c>
      <c r="G8" s="456" t="s">
        <v>277</v>
      </c>
      <c r="H8" s="450" t="s">
        <v>202</v>
      </c>
      <c r="I8" s="448" t="s">
        <v>278</v>
      </c>
      <c r="J8" s="450" t="s">
        <v>202</v>
      </c>
      <c r="K8" s="452" t="s">
        <v>279</v>
      </c>
      <c r="L8" s="453" t="s">
        <v>203</v>
      </c>
      <c r="M8" s="454" t="s">
        <v>280</v>
      </c>
    </row>
    <row r="9" spans="1:13" s="326" customFormat="1" ht="25.5" customHeight="1">
      <c r="A9" s="323">
        <v>2</v>
      </c>
      <c r="B9" s="324" t="s">
        <v>310</v>
      </c>
      <c r="C9" s="457"/>
      <c r="D9" s="457"/>
      <c r="E9" s="325">
        <f>+M9</f>
        <v>1573</v>
      </c>
      <c r="F9" s="447">
        <v>11</v>
      </c>
      <c r="G9" s="492">
        <v>130</v>
      </c>
      <c r="H9" s="451" t="s">
        <v>202</v>
      </c>
      <c r="I9" s="493">
        <v>22</v>
      </c>
      <c r="J9" s="451" t="s">
        <v>202</v>
      </c>
      <c r="K9" s="493">
        <v>550</v>
      </c>
      <c r="L9" s="453" t="s">
        <v>203</v>
      </c>
      <c r="M9" s="494">
        <f>+(G9*I9*K9)/1000</f>
        <v>1573</v>
      </c>
    </row>
    <row r="10" spans="1:13" s="326" customFormat="1" ht="25.5" customHeight="1" thickBot="1">
      <c r="A10" s="323">
        <v>3</v>
      </c>
      <c r="B10" s="324" t="s">
        <v>218</v>
      </c>
      <c r="C10" s="457">
        <f>+G10*30+1000+900+1557.4</f>
        <v>7027.4</v>
      </c>
      <c r="D10" s="457"/>
      <c r="E10" s="325">
        <f>+M10</f>
        <v>1374.45</v>
      </c>
      <c r="F10" s="447">
        <v>12</v>
      </c>
      <c r="G10" s="458">
        <v>119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5">
        <f>+(G10*I10*K10)/1000</f>
        <v>1374.45</v>
      </c>
    </row>
    <row r="11" spans="1:13" s="180" customFormat="1" ht="31.5" customHeight="1">
      <c r="A11" s="239"/>
      <c r="B11" s="321" t="s">
        <v>219</v>
      </c>
      <c r="C11" s="322">
        <f>ROUND(SUM(C8:C10),1)</f>
        <v>58005.4</v>
      </c>
      <c r="D11" s="322">
        <f>ROUND(SUM(D8:D10),1)</f>
        <v>0</v>
      </c>
      <c r="E11" s="322">
        <f>ROUND(SUM(E8:E10),1)</f>
        <v>14977.5</v>
      </c>
    </row>
    <row r="12" spans="1:13">
      <c r="C12" s="457">
        <f>16852/2+132-369-432/2+1192/2-1170/2+15+5-102/2-9+90+10+34/2-90</f>
        <v>7971</v>
      </c>
    </row>
    <row r="13" spans="1:13" ht="51" customHeight="1">
      <c r="B13" s="568" t="s">
        <v>221</v>
      </c>
      <c r="C13" s="568"/>
      <c r="D13" s="568"/>
      <c r="E13" s="568"/>
    </row>
    <row r="18" spans="2:5" ht="20.25" customHeight="1">
      <c r="B18" s="139" t="s">
        <v>2</v>
      </c>
      <c r="C18" s="139"/>
      <c r="D18" s="569" t="str">
        <f>+'Ekamut-caxs'!C81</f>
        <v>Ա. Հարությունյան</v>
      </c>
      <c r="E18" s="569"/>
    </row>
    <row r="19" spans="2:5" ht="18.75" customHeight="1">
      <c r="B19" s="139" t="s">
        <v>4</v>
      </c>
      <c r="D19" s="566" t="s">
        <v>5</v>
      </c>
      <c r="E19" s="566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67" t="str">
        <f>+'Ekamut-caxs'!C83</f>
        <v>Ա. Ամիրյան</v>
      </c>
      <c r="E21" s="567"/>
    </row>
    <row r="22" spans="2:5" ht="23.25" customHeight="1">
      <c r="D22" s="566" t="s">
        <v>5</v>
      </c>
      <c r="E22" s="566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C10" workbookViewId="0">
      <selection activeCell="D49" sqref="D4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1" t="s">
        <v>71</v>
      </c>
      <c r="B1" s="571"/>
      <c r="C1" s="571"/>
      <c r="D1" s="571"/>
    </row>
    <row r="2" spans="1:4" ht="26.25" customHeight="1">
      <c r="A2" s="572" t="str">
        <f>+'Ekamut-caxs'!A14:D14</f>
        <v xml:space="preserve">«Երևանի հ․156 մսուր-մանկապարտեզ» ՀՈԱԿ-ի </v>
      </c>
      <c r="B2" s="572"/>
      <c r="C2" s="572"/>
      <c r="D2" s="572"/>
    </row>
    <row r="3" spans="1:4" ht="27" customHeight="1">
      <c r="A3" s="572" t="s">
        <v>271</v>
      </c>
      <c r="B3" s="572"/>
      <c r="C3" s="572"/>
      <c r="D3" s="572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140</v>
      </c>
    </row>
    <row r="24" spans="1:4" ht="48.75" customHeight="1"/>
    <row r="25" spans="1:4" ht="18">
      <c r="B25" s="178" t="s">
        <v>2</v>
      </c>
      <c r="C25" s="573" t="str">
        <f>+'Ekamut-caxs'!C81</f>
        <v>Ա. Հարությունյան</v>
      </c>
      <c r="D25" s="573"/>
    </row>
    <row r="26" spans="1:4" ht="15.75" customHeight="1">
      <c r="B26" s="179" t="s">
        <v>4</v>
      </c>
      <c r="C26" s="570" t="s">
        <v>5</v>
      </c>
      <c r="D26" s="570"/>
    </row>
    <row r="27" spans="1:4" ht="27" customHeight="1">
      <c r="B27" s="172" t="s">
        <v>6</v>
      </c>
      <c r="C27" s="573" t="str">
        <f>+'Ekamut-caxs'!C83</f>
        <v>Ա. Ամիրյան</v>
      </c>
      <c r="D27" s="573"/>
    </row>
    <row r="28" spans="1:4">
      <c r="C28" s="570" t="s">
        <v>5</v>
      </c>
      <c r="D28" s="570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https://mul2.yerevan.am/tasks/1236395/oneclick/3f25d3facc1f4bca73ceadd121517e312d5bce251ace449f0a49fa29a19dcda8.xlsx?token=dbc149fc5e3e5474ff864be44fc46d8e</cp:keywords>
  <cp:lastModifiedBy>Lusine Petrosyan</cp:lastModifiedBy>
  <cp:lastPrinted>2023-12-20T11:21:56Z</cp:lastPrinted>
  <dcterms:created xsi:type="dcterms:W3CDTF">1996-10-14T23:33:28Z</dcterms:created>
  <dcterms:modified xsi:type="dcterms:W3CDTF">2023-12-28T08:10:54Z</dcterms:modified>
</cp:coreProperties>
</file>