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65FD95FA-F98E-417A-9F9B-BD50D7D3C9DD}" xr6:coauthVersionLast="47" xr6:coauthVersionMax="47" xr10:uidLastSave="{00000000-0000-0000-0000-000000000000}"/>
  <bookViews>
    <workbookView xWindow="-120" yWindow="-120" windowWidth="29040" windowHeight="15720" tabRatio="941" activeTab="1" xr2:uid="{00000000-000D-0000-FFFF-FFFF00000000}"/>
  </bookViews>
  <sheets>
    <sheet name="Ekamut-caxs" sheetId="19" r:id="rId1"/>
    <sheet name="Dramakan hosqer" sheetId="7" r:id="rId2"/>
    <sheet name="Ekamutneri ham." sheetId="9" state="hidden" r:id="rId3"/>
    <sheet name="Dramakani ham.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ham.'!$A$1:$F$90</definedName>
    <definedName name="_xlnm.Print_Area" localSheetId="0">'Ekamut-caxs'!$A$1:$E$85</definedName>
    <definedName name="_xlnm.Print_Area" localSheetId="2">'Ekamutneri ham.'!$A$1:$F$74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pastaci'!$A$1:$E$23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4" i="7" l="1"/>
  <c r="D13" i="11" l="1"/>
  <c r="C7" i="11"/>
  <c r="D61" i="9" l="1"/>
  <c r="E61" i="9" s="1"/>
  <c r="D41" i="19" l="1"/>
  <c r="D29" i="9" l="1"/>
  <c r="E29" i="9" s="1"/>
  <c r="B29" i="9"/>
  <c r="D40" i="7"/>
  <c r="D28" i="10" s="1"/>
  <c r="E28" i="10" s="1"/>
  <c r="B40" i="7"/>
  <c r="B28" i="10" s="1"/>
  <c r="N7" i="11"/>
  <c r="D6" i="10" l="1"/>
  <c r="M26" i="12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C12" i="10" l="1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M9" i="21" l="1"/>
  <c r="E9" i="21" s="1"/>
  <c r="D22" i="19"/>
  <c r="D19" i="19"/>
  <c r="I18" i="12"/>
  <c r="I17" i="12"/>
  <c r="E18" i="12"/>
  <c r="E17" i="12"/>
  <c r="L18" i="12"/>
  <c r="M18" i="12" s="1"/>
  <c r="L17" i="12"/>
  <c r="N8" i="12"/>
  <c r="N9" i="12"/>
  <c r="N10" i="12"/>
  <c r="N11" i="12"/>
  <c r="N12" i="12"/>
  <c r="N13" i="12"/>
  <c r="N14" i="12"/>
  <c r="N15" i="12"/>
  <c r="N16" i="12"/>
  <c r="N7" i="12"/>
  <c r="M8" i="12"/>
  <c r="M9" i="12"/>
  <c r="M10" i="12"/>
  <c r="M11" i="12"/>
  <c r="M12" i="12"/>
  <c r="M13" i="12"/>
  <c r="M14" i="12"/>
  <c r="M15" i="12"/>
  <c r="M16" i="12"/>
  <c r="M7" i="12"/>
  <c r="O16" i="12" l="1"/>
  <c r="O12" i="12"/>
  <c r="O8" i="12"/>
  <c r="O15" i="12"/>
  <c r="O11" i="12"/>
  <c r="O7" i="12"/>
  <c r="O13" i="12"/>
  <c r="D11" i="9"/>
  <c r="E11" i="9" s="1"/>
  <c r="D25" i="7"/>
  <c r="D12" i="10" s="1"/>
  <c r="E12" i="10" s="1"/>
  <c r="D8" i="9"/>
  <c r="E8" i="9" s="1"/>
  <c r="D22" i="7"/>
  <c r="D9" i="10" s="1"/>
  <c r="E9" i="10" s="1"/>
  <c r="O9" i="12"/>
  <c r="O10" i="12"/>
  <c r="O14" i="12"/>
  <c r="N18" i="12"/>
  <c r="O18" i="12" s="1"/>
  <c r="F54" i="18" l="1"/>
  <c r="J18" i="12"/>
  <c r="J17" i="12"/>
  <c r="F18" i="12"/>
  <c r="F17" i="12"/>
  <c r="D5" i="7" l="1"/>
  <c r="D4" i="7"/>
  <c r="D101" i="7" l="1"/>
  <c r="B101" i="7"/>
  <c r="J26" i="12" l="1"/>
  <c r="F19" i="12" l="1"/>
  <c r="D19" i="7" l="1"/>
  <c r="F5" i="10"/>
  <c r="D67" i="7"/>
  <c r="O53" i="19"/>
  <c r="C27" i="15" l="1"/>
  <c r="C25" i="15"/>
  <c r="D20" i="21"/>
  <c r="D17" i="21"/>
  <c r="J32" i="12"/>
  <c r="J30" i="12"/>
  <c r="H22" i="11"/>
  <c r="H20" i="11"/>
  <c r="D66" i="18"/>
  <c r="D64" i="18"/>
  <c r="D88" i="10"/>
  <c r="D86" i="10"/>
  <c r="B83" i="10"/>
  <c r="B82" i="10"/>
  <c r="D72" i="9"/>
  <c r="D70" i="9"/>
  <c r="D98" i="7"/>
  <c r="D96" i="7"/>
  <c r="C17" i="11" l="1"/>
  <c r="N17" i="12" l="1"/>
  <c r="M17" i="12"/>
  <c r="D54" i="18"/>
  <c r="D59" i="18"/>
  <c r="A2" i="15"/>
  <c r="A2" i="21"/>
  <c r="A2" i="12"/>
  <c r="A2" i="18"/>
  <c r="A2" i="10"/>
  <c r="A2" i="9"/>
  <c r="A14" i="7"/>
  <c r="D40" i="19"/>
  <c r="D39" i="19"/>
  <c r="D10" i="21"/>
  <c r="E10" i="21"/>
  <c r="D42" i="19" s="1"/>
  <c r="C10" i="21"/>
  <c r="D26" i="19" l="1"/>
  <c r="D28" i="7" s="1"/>
  <c r="F59" i="18"/>
  <c r="G54" i="18"/>
  <c r="D21" i="7"/>
  <c r="O17" i="12"/>
  <c r="O19" i="12" s="1"/>
  <c r="O20" i="12" s="1"/>
  <c r="N19" i="12"/>
  <c r="N20" i="12" s="1"/>
  <c r="D25" i="19" s="1"/>
  <c r="D48" i="19"/>
  <c r="O27" i="12" l="1"/>
  <c r="D45" i="19" s="1"/>
  <c r="F45" i="19" s="1"/>
  <c r="D14" i="9"/>
  <c r="E14" i="9" s="1"/>
  <c r="F26" i="12"/>
  <c r="D46" i="7"/>
  <c r="D45" i="7"/>
  <c r="M28" i="12" l="1"/>
  <c r="D28" i="19" s="1"/>
  <c r="D62" i="19" s="1"/>
  <c r="A2" i="11"/>
  <c r="D30" i="7" l="1"/>
  <c r="N11" i="11"/>
  <c r="N12" i="11" l="1"/>
  <c r="D38" i="19" s="1"/>
  <c r="D37" i="7" l="1"/>
  <c r="S53" i="19"/>
  <c r="D53" i="19" s="1"/>
  <c r="D63" i="9" l="1"/>
  <c r="D60" i="9"/>
  <c r="D59" i="9"/>
  <c r="D32" i="7"/>
  <c r="D20" i="7" s="1"/>
  <c r="D62" i="7"/>
  <c r="D65" i="7"/>
  <c r="D53" i="10" s="1"/>
  <c r="D66" i="7"/>
  <c r="D68" i="7"/>
  <c r="D69" i="7"/>
  <c r="D70" i="7"/>
  <c r="D71" i="7"/>
  <c r="D59" i="10" s="1"/>
  <c r="D72" i="7"/>
  <c r="D62" i="10" l="1"/>
  <c r="D60" i="10"/>
  <c r="E60" i="10" s="1"/>
  <c r="D19" i="15"/>
  <c r="C19" i="15"/>
  <c r="D15" i="15"/>
  <c r="C15" i="15"/>
  <c r="D11" i="15"/>
  <c r="C11" i="15"/>
  <c r="C7" i="15"/>
  <c r="D41" i="7"/>
  <c r="C23" i="15" l="1"/>
  <c r="D24" i="9"/>
  <c r="E24" i="9" s="1"/>
  <c r="D64" i="7"/>
  <c r="D63" i="7"/>
  <c r="D60" i="7"/>
  <c r="D59" i="7"/>
  <c r="D58" i="7"/>
  <c r="D57" i="7"/>
  <c r="D56" i="7"/>
  <c r="D55" i="7"/>
  <c r="D53" i="7"/>
  <c r="D51" i="7"/>
  <c r="D50" i="7"/>
  <c r="D49" i="7"/>
  <c r="D48" i="7"/>
  <c r="D47" i="7" l="1"/>
  <c r="D39" i="7"/>
  <c r="D52" i="7" l="1"/>
  <c r="D30" i="19" l="1"/>
  <c r="D77" i="7" l="1"/>
  <c r="D29" i="19"/>
  <c r="D38" i="7"/>
  <c r="D91" i="7"/>
  <c r="D7" i="9"/>
  <c r="D64" i="9" l="1"/>
  <c r="D65" i="9"/>
  <c r="D66" i="9"/>
  <c r="D67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19" i="12"/>
  <c r="D26" i="9" l="1"/>
  <c r="D75" i="10"/>
  <c r="D76" i="10"/>
  <c r="D83" i="10"/>
  <c r="D82" i="10"/>
  <c r="D80" i="10"/>
  <c r="D79" i="10"/>
  <c r="D78" i="10"/>
  <c r="D74" i="10"/>
  <c r="D73" i="10"/>
  <c r="D72" i="10"/>
  <c r="D71" i="10"/>
  <c r="D68" i="10"/>
  <c r="D67" i="10"/>
  <c r="D66" i="10"/>
  <c r="D65" i="10"/>
  <c r="D64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3" i="9"/>
  <c r="E60" i="9"/>
  <c r="G19" i="12"/>
  <c r="I19" i="12"/>
  <c r="J19" i="12"/>
  <c r="J20" i="12" s="1"/>
  <c r="D79" i="7" l="1"/>
  <c r="D70" i="10"/>
  <c r="C70" i="10"/>
  <c r="D81" i="10"/>
  <c r="F20" i="12" l="1"/>
  <c r="C77" i="10"/>
  <c r="C69" i="10" s="1"/>
  <c r="D77" i="10"/>
  <c r="D69" i="10" s="1"/>
  <c r="E78" i="10"/>
  <c r="F27" i="12" l="1"/>
  <c r="D17" i="10"/>
  <c r="J27" i="12"/>
  <c r="D44" i="19" s="1"/>
  <c r="F44" i="19" s="1"/>
  <c r="E77" i="10"/>
  <c r="D43" i="19" l="1"/>
  <c r="F43" i="19" s="1"/>
  <c r="D17" i="9"/>
  <c r="D43" i="7"/>
  <c r="F43" i="7" s="1"/>
  <c r="D32" i="9"/>
  <c r="L19" i="12"/>
  <c r="D61" i="7" l="1"/>
  <c r="D49" i="10" s="1"/>
  <c r="D50" i="9"/>
  <c r="D42" i="7"/>
  <c r="F42" i="7" s="1"/>
  <c r="D31" i="10"/>
  <c r="D31" i="9"/>
  <c r="M19" i="12"/>
  <c r="E62" i="10"/>
  <c r="E59" i="10"/>
  <c r="E64" i="10"/>
  <c r="D7" i="15"/>
  <c r="D23" i="15" s="1"/>
  <c r="M20" i="12" l="1"/>
  <c r="M27" i="12" s="1"/>
  <c r="D44" i="7" s="1"/>
  <c r="D30" i="10"/>
  <c r="D23" i="9"/>
  <c r="E83" i="10"/>
  <c r="E82" i="10"/>
  <c r="E76" i="10"/>
  <c r="E75" i="10"/>
  <c r="F44" i="7" l="1"/>
  <c r="D78" i="19"/>
  <c r="D33" i="9" l="1"/>
  <c r="D32" i="10"/>
  <c r="E72" i="10"/>
  <c r="E31" i="10" l="1"/>
  <c r="D63" i="10"/>
  <c r="C63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5" i="10"/>
  <c r="E66" i="10"/>
  <c r="E67" i="10"/>
  <c r="E68" i="10"/>
  <c r="E71" i="10"/>
  <c r="E27" i="10"/>
  <c r="E29" i="10"/>
  <c r="E30" i="10"/>
  <c r="E23" i="9"/>
  <c r="C24" i="10" l="1"/>
  <c r="E63" i="10"/>
  <c r="E35" i="10"/>
  <c r="E70" i="10"/>
  <c r="C36" i="9"/>
  <c r="C25" i="9" s="1"/>
  <c r="E67" i="9"/>
  <c r="E66" i="9"/>
  <c r="E65" i="9"/>
  <c r="E64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C81" i="10" l="1"/>
  <c r="C23" i="10" s="1"/>
  <c r="E80" i="10"/>
  <c r="E74" i="10"/>
  <c r="E73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D6" i="9" s="1"/>
  <c r="E17" i="9"/>
  <c r="E7" i="9"/>
  <c r="C68" i="9"/>
  <c r="E69" i="10" l="1"/>
  <c r="E79" i="10"/>
  <c r="E81" i="10"/>
  <c r="E18" i="9"/>
  <c r="E25" i="9"/>
  <c r="C84" i="10" l="1"/>
  <c r="D73" i="7" l="1"/>
  <c r="D61" i="10" s="1"/>
  <c r="E61" i="10" l="1"/>
  <c r="D24" i="10"/>
  <c r="D36" i="7"/>
  <c r="D23" i="10" l="1"/>
  <c r="E23" i="10" s="1"/>
  <c r="E24" i="10"/>
  <c r="D35" i="7"/>
  <c r="E6" i="10"/>
  <c r="C62" i="18"/>
  <c r="D16" i="10" l="1"/>
  <c r="D35" i="19"/>
  <c r="D16" i="9"/>
  <c r="D94" i="7"/>
  <c r="F78" i="19" l="1"/>
  <c r="S78" i="19"/>
  <c r="E16" i="10"/>
  <c r="D7" i="10"/>
  <c r="D84" i="10" s="1"/>
  <c r="E84" i="10" s="1"/>
  <c r="E16" i="9"/>
  <c r="E7" i="10" l="1"/>
  <c r="D68" i="9"/>
  <c r="E68" i="9" s="1"/>
  <c r="E6" i="9"/>
</calcChain>
</file>

<file path=xl/sharedStrings.xml><?xml version="1.0" encoding="utf-8"?>
<sst xmlns="http://schemas.openxmlformats.org/spreadsheetml/2006/main" count="771" uniqueCount="305">
  <si>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</si>
  <si>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</si>
  <si>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</si>
  <si>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</si>
  <si>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</si>
  <si>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</si>
  <si>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</si>
  <si>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</si>
  <si>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</si>
  <si>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</si>
  <si>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</si>
  <si>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</si>
  <si>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</si>
  <si>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</si>
  <si>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</si>
  <si>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</si>
  <si>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</si>
  <si>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</si>
  <si>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</si>
  <si>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</si>
  <si>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</si>
  <si>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</si>
  <si>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</si>
  <si>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</si>
  <si>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</si>
  <si>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</si>
  <si>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</si>
  <si>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</si>
  <si>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</si>
  <si>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</si>
  <si>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</si>
  <si>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</si>
  <si>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</si>
  <si>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</si>
  <si>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</si>
  <si>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</si>
  <si>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</si>
  <si>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</si>
  <si>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</si>
  <si>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</si>
  <si>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</si>
  <si>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</si>
  <si>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</si>
  <si>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</si>
  <si>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</si>
  <si>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</si>
  <si>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</si>
  <si>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</si>
  <si>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</si>
  <si>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</si>
  <si>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</si>
  <si>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</si>
  <si>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</si>
  <si>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</si>
  <si>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</si>
  <si>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</si>
  <si>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</si>
  <si>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</si>
  <si>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</si>
  <si>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</si>
  <si>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</si>
  <si>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</si>
  <si>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</si>
  <si>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</si>
  <si>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</si>
  <si>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</si>
  <si>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</si>
  <si>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</si>
  <si>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</si>
  <si>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</si>
  <si>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</si>
  <si>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</si>
  <si>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</si>
  <si>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</si>
  <si>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</si>
  <si>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</si>
  <si>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</si>
  <si>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</si>
  <si>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</si>
  <si>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</si>
  <si>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</si>
  <si>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</si>
  <si>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</si>
  <si>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</si>
  <si>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</si>
  <si>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</si>
  <si>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</si>
  <si>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</si>
  <si>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</si>
  <si>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</si>
  <si>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</si>
  <si>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</si>
  <si>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</si>
  <si>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</si>
  <si>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</si>
  <si>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</si>
  <si>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</si>
  <si>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</si>
  <si>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</si>
  <si>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</si>
  <si>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</si>
  <si>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</si>
  <si>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</si>
  <si>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</si>
  <si>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</si>
  <si>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</si>
  <si>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</si>
  <si>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</si>
  <si>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</si>
  <si>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</si>
  <si>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</si>
  <si>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</si>
  <si>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</si>
  <si>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</si>
  <si>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</si>
  <si>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</si>
  <si>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</si>
  <si>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</si>
  <si>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</si>
  <si>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</si>
  <si>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</si>
  <si>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</si>
  <si>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</si>
  <si>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</si>
  <si>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</si>
  <si>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</si>
  <si>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</si>
  <si>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</si>
  <si>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</si>
  <si>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</si>
  <si>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</si>
  <si>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</si>
  <si>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</si>
  <si>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</si>
  <si>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</si>
  <si>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</si>
  <si>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</si>
  <si>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</si>
  <si>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</si>
  <si>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</si>
  <si>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</si>
  <si>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</si>
  <si>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</si>
  <si>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</si>
  <si>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</si>
  <si>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</si>
  <si>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</si>
  <si>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</si>
  <si>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</si>
  <si>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</si>
  <si>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</si>
  <si>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</si>
  <si>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</si>
  <si>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</si>
  <si>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</si>
  <si>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</si>
  <si>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</si>
  <si>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</si>
  <si>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</si>
  <si>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</si>
  <si>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</si>
  <si>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</si>
  <si>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</si>
  <si>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</si>
  <si>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</si>
  <si>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</si>
  <si>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</si>
  <si>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</si>
  <si>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</si>
  <si>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</si>
  <si>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</si>
  <si>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</si>
  <si>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</si>
  <si>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</si>
  <si>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</si>
  <si>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</si>
  <si>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</si>
  <si>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</si>
  <si>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</si>
  <si>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</si>
  <si>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</si>
  <si>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</si>
  <si>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</si>
  <si>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</si>
  <si>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</si>
  <si>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</si>
  <si>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</si>
  <si>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</si>
  <si>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</si>
  <si>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</si>
  <si>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</si>
  <si>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</si>
  <si>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</si>
  <si>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</si>
  <si>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</si>
  <si>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</si>
  <si>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</si>
  <si>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</si>
  <si>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</si>
  <si>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</si>
  <si>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</si>
  <si>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</si>
  <si>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</si>
  <si>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</si>
  <si>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</si>
  <si>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</si>
  <si>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</si>
  <si>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</si>
  <si>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</si>
  <si>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</si>
  <si>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</si>
  <si>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</si>
  <si>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</si>
  <si>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</si>
  <si>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</si>
  <si>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</si>
  <si>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</si>
  <si>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</si>
  <si>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</si>
  <si>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</si>
  <si>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</si>
  <si>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</si>
  <si>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</si>
  <si>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</si>
  <si>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</si>
  <si>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</si>
  <si>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</si>
  <si>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</si>
  <si>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</si>
  <si>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</si>
  <si>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</si>
  <si>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</si>
  <si>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</si>
  <si>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</si>
  <si>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</si>
  <si>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</si>
  <si>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</si>
  <si>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</si>
  <si>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</si>
  <si>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</si>
  <si>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</si>
  <si>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</si>
  <si>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</si>
  <si>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</si>
  <si>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</si>
  <si>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</si>
  <si>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</si>
  <si>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</si>
  <si>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</si>
  <si>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</si>
  <si>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</si>
  <si>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</si>
  <si>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</si>
  <si>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</si>
  <si>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</si>
  <si>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</si>
  <si>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</si>
  <si>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</si>
  <si>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</si>
  <si>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</si>
  <si>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</si>
  <si>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</si>
  <si>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</si>
  <si>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</si>
  <si>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</si>
  <si>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</si>
  <si>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</si>
  <si>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</si>
  <si>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</si>
  <si>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</si>
  <si>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</si>
  <si>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</si>
  <si>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</si>
  <si>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</si>
  <si>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</si>
  <si>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</si>
  <si>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</si>
  <si>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</si>
  <si>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</si>
  <si>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</si>
  <si>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</si>
  <si>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</si>
  <si>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</si>
  <si>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</si>
  <si>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</si>
  <si>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</si>
  <si>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</si>
  <si>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</si>
  <si>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</si>
  <si>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</si>
  <si>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</si>
  <si>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</si>
  <si>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</si>
  <si>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</si>
  <si>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 xml:space="preserve">«Երևանի հ․161 մսուր-մանկապարտեզ» ՀՈԱԿ-ի </t>
  </si>
  <si>
    <t>Ն․Մելիքջանյան</t>
  </si>
  <si>
    <t>Գ․Իսրայելյան</t>
  </si>
  <si>
    <t>Տարհանման սխեմաների գծով</t>
  </si>
  <si>
    <t>Անվտանգության համակարգի գծով</t>
  </si>
  <si>
    <t>Կրակմարիչների լիցքավորման գծով</t>
  </si>
  <si>
    <t>Կրակմարիրների լիցքավորման գծով</t>
  </si>
  <si>
    <t>11 ամիս փաստացի</t>
  </si>
  <si>
    <t>(06.12.2023թ. դրությամբ սուբսիդիայից ստացված փաստացի դրամական մուտքեր</t>
  </si>
  <si>
    <t>2158.7-նոյեմբեր</t>
  </si>
  <si>
    <t>11 ամսվա փաստացի աշխատավարձ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</si>
</sst>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78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7" xfId="45" applyFont="1" applyBorder="1" applyAlignment="1" applyProtection="1">
      <alignment horizontal="center" vertical="center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31" fillId="0" borderId="43" xfId="46" applyNumberFormat="1" applyFont="1" applyBorder="1" applyAlignment="1" applyProtection="1">
      <alignment horizontal="center" vertical="center" wrapText="1"/>
      <protection locked="0"/>
    </xf>
    <xf numFmtId="166" fontId="28" fillId="0" borderId="42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2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6" fontId="31" fillId="0" borderId="42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4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4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40" xfId="45" applyFont="1" applyBorder="1" applyAlignment="1">
      <alignment horizontal="center" vertical="center" wrapText="1"/>
    </xf>
    <xf numFmtId="0" fontId="27" fillId="26" borderId="44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40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40" xfId="45" applyFont="1" applyBorder="1" applyAlignment="1">
      <alignment horizontal="left" vertical="center" wrapText="1"/>
    </xf>
    <xf numFmtId="164" fontId="32" fillId="26" borderId="44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44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5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3" fontId="45" fillId="0" borderId="35" xfId="49" applyNumberFormat="1" applyFont="1" applyBorder="1" applyAlignment="1" applyProtection="1">
      <alignment horizontal="center" vertical="center" wrapText="1"/>
      <protection locked="0"/>
    </xf>
    <xf numFmtId="166" fontId="45" fillId="0" borderId="18" xfId="49" applyNumberFormat="1" applyFont="1" applyBorder="1" applyAlignment="1" applyProtection="1">
      <alignment horizontal="center" vertical="center" wrapText="1"/>
      <protection locked="0"/>
    </xf>
    <xf numFmtId="3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3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166" fontId="31" fillId="0" borderId="0" xfId="0" applyNumberFormat="1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8" fillId="0" borderId="0" xfId="0" applyFont="1" applyAlignment="1">
      <alignment horizontal="left" vertical="center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horizontal="center" vertical="center"/>
      <protection locked="0"/>
    </xf>
    <xf numFmtId="0" fontId="33" fillId="0" borderId="40" xfId="46" applyFont="1" applyBorder="1" applyAlignment="1" applyProtection="1">
      <alignment horizontal="center" vertical="center" wrapText="1"/>
      <protection locked="0"/>
    </xf>
    <xf numFmtId="0" fontId="33" fillId="0" borderId="4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7" xfId="46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yADoAMAA4ACAAUABNAAAAAAAAAAAAAAAAAAAAAAAAAAAAAAAAAAAAAAAAAAAAAAAAAAAAAAAAAAAAAAAAAAAAAAAAAAAAAAAAAAAAAAAAAAAAAAAAAAAAAAAAAAAAAAAAAAAAAADnBwwABAAcAAwACAAK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ODA4MTBaMCMGCSqGSIb3DQEJBDEWBBTR5ct20bw+D2CWsDi507/Ux3XSKTArBgsqhkiG9w0BCRACDDEcMBowGDAWBBRE5xMFRVajmd/v2Zzf5CvSbEm8HjANBgkqhkiG9w0BAQEFAASCAQBbpiW2TYUBhD3Hr/1XVGVFkBPb6If6sZzgy39LWPBWzfNg0cxJcq3fRl4mHXW0Rf5EnrIiQuCgIoaUOmkTLyv40oAZaan9deX1xN/wkDYldFPQ1QpS/GDtuQs3GV3K5RCCbahXKh4+y7TvZayde+hIjA9NbrSZXUIqzzKi2TDu/WhcGPWL8QoR8WowsBF3NXt7zMNfi9qykHk9bBJHY6I6cloB1Z+Muz6UvQ7H7TCPe1NKcEzQAxOiFfNMdR+so05c5AkTMvi2LBBbYP05vISeTpBbABz03VSPJAh96p6QR2hg0iBWZEKdGDuwbB5ZggyRAZSE3OYBWLMD2ZdT838j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yADoAMAA4ACAAUABNAAAAAAAAAAAAAAAAAAAAAAAAAAAAAAAAAAAAAAAAAAAAAAAAAAAAAAAAAAAAAAAAAAAAAAAAAAAAAAAAAAAAAAAAAAAAAAAAAAAAAAAAAAAAAAAAAAAAAADnBwwABAAcAAwACAAO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ODA4MTRaMCMGCSqGSIb3DQEJBDEWBBTD0yfiXTSGqygU3hkOMJPqrF7T9jArBgsqhkiG9w0BCRACDDEcMBowGDAWBBRE5xMFRVajmd/v2Zzf5CvSbEm8HjANBgkqhkiG9w0BAQEFAASCAQAVizpDCQ0tWdnjfmI/k9abvIe9Fya4zsQ+Fq3SlNhEWlzKCcPkG5Iaj2W9S4Qja1D7hw/yxFrn3qKo123yGqheG9rStD/cdrgj4ix/v6by7UWas2rgcQaB32pvENO7L8C+sgqNNamPSCSlMezt0xfAWCs9a//Kwt2dUvoryvUkVE5xo6jVitAxQj3G8HWRDohBVf52VEtLZnAkymOGPwBNzAgKv6TFr+ygSYqWaKEuWp4Se18JaVzb7cVTf7YmmI4h098eltkAjOnzIoVahEtaEGG6DYFvBs+sbAjMIc/Fn1G+YuaFMnKsrbuapJY23QtZoK9wOdmtoxxIdDSnpesu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3</xdr:col>
          <xdr:colOff>63500</xdr:colOff>
          <xdr:row>84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F1319E81-966D-0177-2761-E6BD77A26BE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2</xdr:col>
          <xdr:colOff>2540000</xdr:colOff>
          <xdr:row>101</xdr:row>
          <xdr:rowOff>31750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4BC78BF5-D968-1B0E-6582-1B526E46430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86"/>
  <sheetViews>
    <sheetView view="pageBreakPreview" topLeftCell="A29" zoomScaleSheetLayoutView="100" workbookViewId="0">
      <selection activeCell="C85" sqref="C85"/>
    </sheetView>
  </sheetViews>
  <sheetFormatPr defaultRowHeight="17.25"/>
  <cols>
    <col min="1" max="1" width="6.5703125" style="7" customWidth="1"/>
    <col min="2" max="2" width="34.140625" style="7" customWidth="1"/>
    <col min="3" max="3" width="37.140625" style="7" customWidth="1"/>
    <col min="4" max="4" width="24.28515625" style="43" customWidth="1"/>
    <col min="5" max="5" width="5.42578125" style="43" customWidth="1"/>
    <col min="6" max="6" width="13.42578125" style="6" hidden="1" customWidth="1"/>
    <col min="7" max="8" width="0" style="6" hidden="1" customWidth="1"/>
    <col min="9" max="9" width="18.85546875" style="6" hidden="1" customWidth="1"/>
    <col min="10" max="10" width="8.28515625" style="6" hidden="1" customWidth="1"/>
    <col min="11" max="11" width="7.85546875" style="6" hidden="1" customWidth="1"/>
    <col min="12" max="12" width="2.5703125" style="6" hidden="1" customWidth="1"/>
    <col min="13" max="13" width="0" style="6" hidden="1" customWidth="1"/>
    <col min="14" max="14" width="3.285156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2.28515625" style="7" customWidth="1"/>
    <col min="19" max="19" width="9.28515625" style="7" bestFit="1" customWidth="1"/>
    <col min="20" max="16384" width="9.140625" style="7"/>
  </cols>
  <sheetData>
    <row r="1" spans="1:11">
      <c r="D1" s="42" t="s">
        <v>205</v>
      </c>
      <c r="E1" s="107">
        <v>309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247</v>
      </c>
      <c r="E4" s="193"/>
    </row>
    <row r="5" spans="1:11" ht="27.75" customHeight="1">
      <c r="D5" s="193" t="s">
        <v>201</v>
      </c>
      <c r="E5" s="193"/>
    </row>
    <row r="7" spans="1:11">
      <c r="C7" s="42"/>
      <c r="D7" s="42" t="s">
        <v>251</v>
      </c>
      <c r="E7" s="107">
        <v>309</v>
      </c>
      <c r="F7" s="42"/>
    </row>
    <row r="8" spans="1:11">
      <c r="C8" s="42"/>
      <c r="D8" s="42" t="s">
        <v>29</v>
      </c>
      <c r="E8" s="42"/>
      <c r="F8" s="42"/>
    </row>
    <row r="9" spans="1:11">
      <c r="C9" s="42"/>
      <c r="D9" s="42" t="s">
        <v>30</v>
      </c>
      <c r="E9" s="42"/>
      <c r="F9" s="42"/>
    </row>
    <row r="10" spans="1:11">
      <c r="C10" s="193"/>
      <c r="D10" s="193" t="s">
        <v>252</v>
      </c>
      <c r="E10" s="193"/>
      <c r="F10" s="42"/>
    </row>
    <row r="11" spans="1:11">
      <c r="C11" s="193"/>
      <c r="D11" s="193" t="s">
        <v>253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493" t="s">
        <v>43</v>
      </c>
      <c r="B13" s="493"/>
      <c r="C13" s="493"/>
      <c r="D13" s="493"/>
      <c r="E13" s="418"/>
      <c r="F13" s="45"/>
    </row>
    <row r="14" spans="1:11" ht="27.75" customHeight="1">
      <c r="A14" s="494" t="s">
        <v>294</v>
      </c>
      <c r="B14" s="494"/>
      <c r="C14" s="494"/>
      <c r="D14" s="494"/>
      <c r="E14" s="419"/>
    </row>
    <row r="15" spans="1:11" ht="18.75" customHeight="1">
      <c r="A15" s="495" t="s">
        <v>250</v>
      </c>
      <c r="B15" s="495"/>
      <c r="C15" s="495"/>
      <c r="D15" s="495"/>
      <c r="E15" s="420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498" t="s">
        <v>148</v>
      </c>
      <c r="C17" s="498"/>
      <c r="D17" s="330"/>
      <c r="E17" s="330"/>
    </row>
    <row r="18" spans="1:14" ht="18" customHeight="1">
      <c r="A18" s="117">
        <v>1</v>
      </c>
      <c r="B18" s="499" t="s">
        <v>120</v>
      </c>
      <c r="C18" s="499"/>
      <c r="D18" s="253">
        <v>30581.4</v>
      </c>
      <c r="E18" s="251"/>
    </row>
    <row r="19" spans="1:14" ht="18" customHeight="1">
      <c r="A19" s="117">
        <v>2</v>
      </c>
      <c r="B19" s="499" t="s">
        <v>259</v>
      </c>
      <c r="C19" s="499"/>
      <c r="D19" s="253">
        <f>+D20+D21</f>
        <v>41.6</v>
      </c>
      <c r="E19" s="251"/>
    </row>
    <row r="20" spans="1:14" ht="18" customHeight="1">
      <c r="A20" s="116">
        <v>2.1</v>
      </c>
      <c r="B20" s="500" t="s">
        <v>260</v>
      </c>
      <c r="C20" s="500"/>
      <c r="D20" s="252">
        <v>41.6</v>
      </c>
      <c r="E20" s="251"/>
    </row>
    <row r="21" spans="1:14" ht="18" hidden="1" customHeight="1">
      <c r="A21" s="116">
        <v>2.2000000000000002</v>
      </c>
      <c r="B21" s="500" t="s">
        <v>263</v>
      </c>
      <c r="C21" s="500"/>
      <c r="D21" s="252"/>
      <c r="E21" s="251"/>
    </row>
    <row r="22" spans="1:14" ht="18.75" hidden="1" customHeight="1">
      <c r="A22" s="117">
        <v>3</v>
      </c>
      <c r="B22" s="499" t="s">
        <v>264</v>
      </c>
      <c r="C22" s="499"/>
      <c r="D22" s="253">
        <f>+D23+D24</f>
        <v>0</v>
      </c>
      <c r="E22" s="251"/>
      <c r="F22" s="464" t="s">
        <v>282</v>
      </c>
    </row>
    <row r="23" spans="1:14" ht="20.25" hidden="1" customHeight="1">
      <c r="A23" s="116">
        <v>3.1</v>
      </c>
      <c r="B23" s="500" t="s">
        <v>261</v>
      </c>
      <c r="C23" s="500"/>
      <c r="D23" s="252"/>
      <c r="E23" s="251"/>
    </row>
    <row r="24" spans="1:14" ht="18" hidden="1" customHeight="1">
      <c r="A24" s="116">
        <v>3.2</v>
      </c>
      <c r="B24" s="500" t="s">
        <v>262</v>
      </c>
      <c r="C24" s="500"/>
      <c r="D24" s="252"/>
      <c r="E24" s="251"/>
    </row>
    <row r="25" spans="1:14" ht="18" hidden="1" customHeight="1">
      <c r="A25" s="117">
        <v>4</v>
      </c>
      <c r="B25" s="499" t="s">
        <v>269</v>
      </c>
      <c r="C25" s="499"/>
      <c r="D25" s="253">
        <f>+Komunal!N20</f>
        <v>0</v>
      </c>
      <c r="E25" s="251"/>
    </row>
    <row r="26" spans="1:14" s="3" customFormat="1" ht="21" hidden="1" customHeight="1">
      <c r="A26" s="117">
        <v>5</v>
      </c>
      <c r="B26" s="499" t="s">
        <v>8</v>
      </c>
      <c r="C26" s="499"/>
      <c r="D26" s="253">
        <f>+'Snund ev finans. pastaci'!D10</f>
        <v>0</v>
      </c>
      <c r="E26" s="251"/>
      <c r="F26" s="331" t="s">
        <v>222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7">
        <v>6</v>
      </c>
      <c r="B27" s="499" t="s">
        <v>55</v>
      </c>
      <c r="C27" s="499"/>
      <c r="D27" s="251"/>
      <c r="E27" s="251"/>
      <c r="F27" s="333" t="s">
        <v>222</v>
      </c>
    </row>
    <row r="28" spans="1:14" ht="18" hidden="1" customHeight="1">
      <c r="A28" s="117">
        <v>7</v>
      </c>
      <c r="B28" s="499" t="s">
        <v>65</v>
      </c>
      <c r="C28" s="499"/>
      <c r="D28" s="253">
        <f>+Komunal!M28</f>
        <v>0</v>
      </c>
      <c r="E28" s="251"/>
    </row>
    <row r="29" spans="1:14" ht="18" customHeight="1">
      <c r="A29" s="117">
        <v>3</v>
      </c>
      <c r="B29" s="499" t="s">
        <v>127</v>
      </c>
      <c r="C29" s="499"/>
      <c r="D29" s="253">
        <f>SUM(D30:D31)</f>
        <v>2650.6</v>
      </c>
      <c r="E29" s="253"/>
    </row>
    <row r="30" spans="1:14" s="3" customFormat="1" ht="17.25" customHeight="1">
      <c r="A30" s="116">
        <v>3.1</v>
      </c>
      <c r="B30" s="500" t="s">
        <v>74</v>
      </c>
      <c r="C30" s="500"/>
      <c r="D30" s="265">
        <f>+D75</f>
        <v>2622.6</v>
      </c>
      <c r="E30" s="265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customHeight="1">
      <c r="A31" s="116">
        <v>3.2</v>
      </c>
      <c r="B31" s="500" t="s">
        <v>75</v>
      </c>
      <c r="C31" s="500"/>
      <c r="D31" s="252">
        <v>28</v>
      </c>
      <c r="E31" s="252"/>
      <c r="F31" s="57" t="s">
        <v>227</v>
      </c>
      <c r="G31" s="2"/>
      <c r="H31" s="2"/>
      <c r="I31" s="344"/>
      <c r="J31" s="2"/>
      <c r="K31" s="2"/>
      <c r="L31" s="2"/>
      <c r="M31" s="2"/>
      <c r="N31" s="2"/>
    </row>
    <row r="32" spans="1:14" ht="17.25" customHeight="1">
      <c r="A32" s="117">
        <v>4</v>
      </c>
      <c r="B32" s="499" t="s">
        <v>10</v>
      </c>
      <c r="C32" s="499"/>
      <c r="D32" s="251">
        <v>3</v>
      </c>
      <c r="E32" s="251"/>
    </row>
    <row r="33" spans="1:24" s="3" customFormat="1" ht="17.25" hidden="1" customHeight="1">
      <c r="A33" s="160">
        <v>10</v>
      </c>
      <c r="B33" s="499"/>
      <c r="C33" s="499"/>
      <c r="D33" s="251"/>
      <c r="E33" s="251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17">
        <v>11</v>
      </c>
      <c r="B34" s="499"/>
      <c r="C34" s="499"/>
      <c r="D34" s="251"/>
      <c r="E34" s="251"/>
      <c r="F34" s="21" t="s">
        <v>194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501" t="s">
        <v>289</v>
      </c>
      <c r="C35" s="501"/>
      <c r="D35" s="313">
        <f>SUM(D18:D19,D22,D25:D29,D32:D34)</f>
        <v>33276.6</v>
      </c>
      <c r="E35" s="313"/>
    </row>
    <row r="36" spans="1:24" ht="23.25" customHeight="1">
      <c r="A36" s="43"/>
      <c r="B36" s="50"/>
      <c r="C36" s="51"/>
      <c r="D36" s="253"/>
      <c r="E36" s="253"/>
    </row>
    <row r="37" spans="1:24" ht="20.25">
      <c r="A37" s="50" t="s">
        <v>11</v>
      </c>
      <c r="B37" s="502" t="s">
        <v>149</v>
      </c>
      <c r="C37" s="502"/>
      <c r="D37" s="314"/>
      <c r="E37" s="314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9.5" customHeight="1">
      <c r="A38" s="117">
        <v>1</v>
      </c>
      <c r="B38" s="503" t="s">
        <v>12</v>
      </c>
      <c r="C38" s="503"/>
      <c r="D38" s="253">
        <f>+Ashkhatavardz!N12</f>
        <v>28201.200000000001</v>
      </c>
      <c r="E38" s="253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3.5" hidden="1">
      <c r="A39" s="161">
        <v>1.1000000000000001</v>
      </c>
      <c r="B39" s="500" t="s">
        <v>121</v>
      </c>
      <c r="C39" s="500"/>
      <c r="D39" s="265">
        <f>+Ashkhatavardz!C8+Ashkhatavardz!J7</f>
        <v>0</v>
      </c>
      <c r="E39" s="265"/>
      <c r="F39" s="303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8.75" customHeight="1">
      <c r="A40" s="161">
        <v>1.1000000000000001</v>
      </c>
      <c r="B40" s="500" t="s">
        <v>13</v>
      </c>
      <c r="C40" s="500"/>
      <c r="D40" s="265">
        <f>+Ashkhatavardz!C9+Ashkhatavardz!M7</f>
        <v>609</v>
      </c>
      <c r="E40" s="26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3.5" hidden="1">
      <c r="A41" s="161">
        <v>1.3</v>
      </c>
      <c r="B41" s="500" t="s">
        <v>287</v>
      </c>
      <c r="C41" s="500"/>
      <c r="D41" s="265">
        <f>+Ashkhatavardz!K7+Ashkhatavardz!C10</f>
        <v>0</v>
      </c>
      <c r="E41" s="26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idden="1">
      <c r="A42" s="117">
        <v>2</v>
      </c>
      <c r="B42" s="503" t="s">
        <v>16</v>
      </c>
      <c r="C42" s="503"/>
      <c r="D42" s="253">
        <f>+'Snund ev finans. pastaci'!E10-'Dramakan hosqer'!D92</f>
        <v>0</v>
      </c>
      <c r="E42" s="251"/>
      <c r="F42" s="57"/>
      <c r="G42" s="2"/>
      <c r="H42" s="2"/>
      <c r="I42" s="2"/>
      <c r="J42" s="2"/>
      <c r="K42" s="327"/>
      <c r="L42" s="89"/>
      <c r="M42" s="328"/>
      <c r="N42" s="89"/>
      <c r="O42" s="89"/>
      <c r="P42" s="89"/>
      <c r="Q42" s="329"/>
      <c r="R42" s="89"/>
      <c r="S42" s="252"/>
      <c r="T42" s="89"/>
      <c r="U42" s="2"/>
      <c r="V42" s="2"/>
      <c r="W42" s="2"/>
      <c r="X42" s="2"/>
    </row>
    <row r="43" spans="1:24" hidden="1">
      <c r="A43" s="117">
        <v>3</v>
      </c>
      <c r="B43" s="503" t="s">
        <v>15</v>
      </c>
      <c r="C43" s="503"/>
      <c r="D43" s="253">
        <f>+Komunal!F27</f>
        <v>0</v>
      </c>
      <c r="E43" s="251"/>
      <c r="F43" s="343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idden="1">
      <c r="A44" s="117">
        <v>4</v>
      </c>
      <c r="B44" s="503" t="s">
        <v>14</v>
      </c>
      <c r="C44" s="503"/>
      <c r="D44" s="253">
        <f>+Komunal!J27</f>
        <v>0</v>
      </c>
      <c r="E44" s="251"/>
      <c r="F44" s="343">
        <f>+D44-Komunal!J20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idden="1">
      <c r="A45" s="117">
        <v>5</v>
      </c>
      <c r="B45" s="503" t="s">
        <v>17</v>
      </c>
      <c r="C45" s="503"/>
      <c r="D45" s="253">
        <f>+Komunal!O27</f>
        <v>0</v>
      </c>
      <c r="E45" s="251"/>
      <c r="F45" s="343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idden="1">
      <c r="A46" s="117">
        <v>6</v>
      </c>
      <c r="B46" s="503" t="s">
        <v>18</v>
      </c>
      <c r="C46" s="503"/>
      <c r="D46" s="251"/>
      <c r="E46" s="251"/>
    </row>
    <row r="47" spans="1:24" hidden="1">
      <c r="A47" s="117">
        <v>7</v>
      </c>
      <c r="B47" s="503" t="s">
        <v>19</v>
      </c>
      <c r="C47" s="503"/>
      <c r="D47" s="251"/>
      <c r="E47" s="251"/>
    </row>
    <row r="48" spans="1:24" hidden="1">
      <c r="A48" s="117">
        <v>8</v>
      </c>
      <c r="B48" s="503" t="s">
        <v>20</v>
      </c>
      <c r="C48" s="503"/>
      <c r="D48" s="315">
        <f>SUM(D49:D51)</f>
        <v>0</v>
      </c>
      <c r="E48" s="315"/>
    </row>
    <row r="49" spans="1:19" s="3" customFormat="1" ht="13.5" hidden="1">
      <c r="A49" s="116">
        <v>8.1</v>
      </c>
      <c r="B49" s="500" t="s">
        <v>21</v>
      </c>
      <c r="C49" s="500"/>
      <c r="D49" s="252"/>
      <c r="E49" s="252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3.5" hidden="1">
      <c r="A50" s="116">
        <v>8.1999999999999993</v>
      </c>
      <c r="B50" s="500" t="s">
        <v>22</v>
      </c>
      <c r="C50" s="500"/>
      <c r="D50" s="252"/>
      <c r="E50" s="252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3.5" hidden="1">
      <c r="A51" s="116">
        <v>8.3000000000000007</v>
      </c>
      <c r="B51" s="500" t="s">
        <v>23</v>
      </c>
      <c r="C51" s="500"/>
      <c r="D51" s="252"/>
      <c r="E51" s="252"/>
      <c r="F51" s="2"/>
      <c r="G51" s="2"/>
      <c r="H51" s="2"/>
      <c r="I51" s="2"/>
      <c r="J51" s="2"/>
      <c r="K51" s="2"/>
      <c r="L51" s="2"/>
      <c r="M51" s="2"/>
      <c r="N51" s="2"/>
      <c r="Q51" s="496" t="s">
        <v>237</v>
      </c>
    </row>
    <row r="52" spans="1:19" ht="18" hidden="1" thickBot="1">
      <c r="A52" s="117">
        <v>9</v>
      </c>
      <c r="B52" s="503" t="s">
        <v>24</v>
      </c>
      <c r="C52" s="503"/>
      <c r="D52" s="251"/>
      <c r="E52" s="251"/>
      <c r="K52" s="89" t="s">
        <v>204</v>
      </c>
      <c r="O52" s="8" t="s">
        <v>238</v>
      </c>
      <c r="P52" s="8"/>
      <c r="Q52" s="497"/>
    </row>
    <row r="53" spans="1:19" ht="18" hidden="1" thickBot="1">
      <c r="A53" s="117">
        <v>10</v>
      </c>
      <c r="B53" s="503" t="s">
        <v>31</v>
      </c>
      <c r="C53" s="503"/>
      <c r="D53" s="251">
        <f>+S53</f>
        <v>0</v>
      </c>
      <c r="E53" s="251"/>
      <c r="F53" s="6" t="s">
        <v>224</v>
      </c>
      <c r="K53" s="304"/>
      <c r="L53" s="89" t="s">
        <v>202</v>
      </c>
      <c r="M53" s="306">
        <v>147</v>
      </c>
      <c r="N53" s="89" t="s">
        <v>203</v>
      </c>
      <c r="O53" s="305">
        <f>+K53*M53/12*2</f>
        <v>0</v>
      </c>
      <c r="P53" s="43" t="s">
        <v>223</v>
      </c>
      <c r="Q53" s="342"/>
      <c r="R53" s="7" t="s">
        <v>203</v>
      </c>
      <c r="S53" s="340">
        <f>+O53+Q53</f>
        <v>0</v>
      </c>
    </row>
    <row r="54" spans="1:19">
      <c r="A54" s="117">
        <v>2</v>
      </c>
      <c r="B54" s="503" t="s">
        <v>25</v>
      </c>
      <c r="C54" s="503"/>
      <c r="D54" s="251">
        <v>4.5</v>
      </c>
      <c r="E54" s="251"/>
    </row>
    <row r="55" spans="1:19" ht="18" customHeight="1">
      <c r="A55" s="117">
        <v>3</v>
      </c>
      <c r="B55" s="503" t="s">
        <v>76</v>
      </c>
      <c r="C55" s="503"/>
      <c r="D55" s="251">
        <v>28</v>
      </c>
      <c r="E55" s="251"/>
    </row>
    <row r="56" spans="1:19" ht="18" hidden="1" customHeight="1">
      <c r="A56" s="117">
        <v>13</v>
      </c>
      <c r="B56" s="503" t="s">
        <v>50</v>
      </c>
      <c r="C56" s="503"/>
      <c r="D56" s="251"/>
      <c r="E56" s="251"/>
    </row>
    <row r="57" spans="1:19" ht="18.75" hidden="1" customHeight="1">
      <c r="A57" s="117">
        <v>14</v>
      </c>
      <c r="B57" s="503" t="s">
        <v>122</v>
      </c>
      <c r="C57" s="503"/>
      <c r="D57" s="251"/>
      <c r="E57" s="251"/>
    </row>
    <row r="58" spans="1:19" ht="18" hidden="1" customHeight="1">
      <c r="A58" s="117">
        <v>15</v>
      </c>
      <c r="B58" s="503" t="s">
        <v>123</v>
      </c>
      <c r="C58" s="503"/>
      <c r="D58" s="251"/>
      <c r="E58" s="251"/>
      <c r="G58" s="52"/>
    </row>
    <row r="59" spans="1:19" ht="20.25" hidden="1" customHeight="1">
      <c r="A59" s="117">
        <v>16</v>
      </c>
      <c r="B59" s="503" t="s">
        <v>26</v>
      </c>
      <c r="C59" s="503"/>
      <c r="D59" s="251"/>
      <c r="E59" s="251"/>
      <c r="G59" s="52"/>
    </row>
    <row r="60" spans="1:19" ht="18" hidden="1" customHeight="1">
      <c r="A60" s="117">
        <v>17</v>
      </c>
      <c r="B60" s="503" t="s">
        <v>27</v>
      </c>
      <c r="C60" s="503"/>
      <c r="D60" s="251"/>
      <c r="E60" s="251"/>
    </row>
    <row r="61" spans="1:19" ht="18.75" hidden="1" customHeight="1">
      <c r="A61" s="117">
        <v>18</v>
      </c>
      <c r="B61" s="503" t="s">
        <v>69</v>
      </c>
      <c r="C61" s="503"/>
      <c r="D61" s="251"/>
      <c r="E61" s="251"/>
    </row>
    <row r="62" spans="1:19" ht="18.75" hidden="1" customHeight="1">
      <c r="A62" s="117">
        <v>19</v>
      </c>
      <c r="B62" s="503" t="s">
        <v>56</v>
      </c>
      <c r="C62" s="503"/>
      <c r="D62" s="253">
        <f>+D28</f>
        <v>0</v>
      </c>
      <c r="E62" s="251"/>
    </row>
    <row r="63" spans="1:19" ht="18" customHeight="1">
      <c r="A63" s="117">
        <v>4</v>
      </c>
      <c r="B63" s="503" t="s">
        <v>47</v>
      </c>
      <c r="C63" s="503"/>
      <c r="D63" s="251">
        <v>60</v>
      </c>
      <c r="E63" s="251"/>
    </row>
    <row r="64" spans="1:19" ht="18.75" customHeight="1">
      <c r="A64" s="117">
        <v>5</v>
      </c>
      <c r="B64" s="503" t="s">
        <v>77</v>
      </c>
      <c r="C64" s="503"/>
      <c r="D64" s="251">
        <v>7</v>
      </c>
      <c r="E64" s="251"/>
    </row>
    <row r="65" spans="1:19" ht="18.75" customHeight="1">
      <c r="A65" s="117">
        <v>6</v>
      </c>
      <c r="B65" s="503" t="s">
        <v>78</v>
      </c>
      <c r="C65" s="503"/>
      <c r="D65" s="251">
        <v>95</v>
      </c>
      <c r="E65" s="251"/>
    </row>
    <row r="66" spans="1:19" ht="18.75" customHeight="1">
      <c r="A66" s="117">
        <v>7</v>
      </c>
      <c r="B66" s="503" t="s">
        <v>48</v>
      </c>
      <c r="C66" s="503"/>
      <c r="D66" s="251">
        <v>3</v>
      </c>
      <c r="E66" s="251"/>
    </row>
    <row r="67" spans="1:19" ht="18.75" hidden="1" customHeight="1">
      <c r="A67" s="117">
        <v>24</v>
      </c>
      <c r="B67" s="503" t="s">
        <v>124</v>
      </c>
      <c r="C67" s="503"/>
      <c r="D67" s="251"/>
      <c r="E67" s="251"/>
    </row>
    <row r="68" spans="1:19" ht="18.75" hidden="1" customHeight="1">
      <c r="A68" s="117">
        <v>25</v>
      </c>
      <c r="B68" s="503" t="s">
        <v>49</v>
      </c>
      <c r="C68" s="503"/>
      <c r="D68" s="251"/>
      <c r="E68" s="251"/>
    </row>
    <row r="69" spans="1:19" ht="18.75" customHeight="1">
      <c r="A69" s="117">
        <v>8</v>
      </c>
      <c r="B69" s="503" t="s">
        <v>66</v>
      </c>
      <c r="C69" s="503"/>
      <c r="D69" s="251">
        <v>41.6</v>
      </c>
      <c r="E69" s="251"/>
    </row>
    <row r="70" spans="1:19" ht="18.75" hidden="1" customHeight="1">
      <c r="A70" s="117">
        <v>27</v>
      </c>
      <c r="B70" s="503" t="s">
        <v>79</v>
      </c>
      <c r="C70" s="503"/>
      <c r="D70" s="251"/>
      <c r="E70" s="251"/>
    </row>
    <row r="71" spans="1:19" ht="18.75" hidden="1" customHeight="1">
      <c r="A71" s="117">
        <v>28</v>
      </c>
      <c r="B71" s="503"/>
      <c r="C71" s="503"/>
      <c r="D71" s="251"/>
      <c r="E71" s="251"/>
    </row>
    <row r="72" spans="1:19" ht="18.75" hidden="1" customHeight="1">
      <c r="A72" s="117">
        <v>29</v>
      </c>
      <c r="B72" s="503"/>
      <c r="C72" s="503"/>
      <c r="D72" s="251"/>
      <c r="E72" s="251"/>
    </row>
    <row r="73" spans="1:19" ht="18.75" hidden="1" customHeight="1">
      <c r="A73" s="117">
        <v>30</v>
      </c>
      <c r="B73" s="503"/>
      <c r="C73" s="503"/>
      <c r="D73" s="251"/>
      <c r="E73" s="251"/>
      <c r="F73" s="57" t="s">
        <v>125</v>
      </c>
    </row>
    <row r="74" spans="1:19" ht="18.75" customHeight="1">
      <c r="A74" s="117">
        <v>9</v>
      </c>
      <c r="B74" s="503" t="s">
        <v>28</v>
      </c>
      <c r="C74" s="503"/>
      <c r="D74" s="251">
        <v>2716.4</v>
      </c>
      <c r="E74" s="251"/>
    </row>
    <row r="75" spans="1:19" s="3" customFormat="1">
      <c r="A75" s="161">
        <v>9.1</v>
      </c>
      <c r="B75" s="500" t="s">
        <v>80</v>
      </c>
      <c r="C75" s="500"/>
      <c r="D75" s="251">
        <v>2622.6</v>
      </c>
      <c r="E75" s="251"/>
      <c r="F75" s="19"/>
      <c r="G75" s="2"/>
      <c r="H75" s="2"/>
      <c r="I75" s="2"/>
      <c r="J75" s="2"/>
      <c r="K75" s="2"/>
      <c r="L75" s="2"/>
      <c r="M75" s="2"/>
      <c r="N75" s="2"/>
    </row>
    <row r="76" spans="1:19" hidden="1">
      <c r="A76" s="117">
        <v>32</v>
      </c>
      <c r="B76" s="503" t="s">
        <v>81</v>
      </c>
      <c r="C76" s="503"/>
      <c r="D76" s="251"/>
      <c r="E76" s="251"/>
    </row>
    <row r="77" spans="1:19" s="17" customFormat="1">
      <c r="A77" s="117">
        <v>10</v>
      </c>
      <c r="B77" s="503" t="s">
        <v>70</v>
      </c>
      <c r="C77" s="503"/>
      <c r="D77" s="251">
        <v>2119.9</v>
      </c>
      <c r="E77" s="251"/>
      <c r="F77" s="53"/>
      <c r="G77" s="16"/>
      <c r="H77" s="16"/>
      <c r="I77" s="16"/>
      <c r="J77" s="16"/>
      <c r="K77" s="16"/>
      <c r="L77" s="16"/>
      <c r="M77" s="16"/>
      <c r="N77" s="16"/>
    </row>
    <row r="78" spans="1:19">
      <c r="A78" s="54"/>
      <c r="B78" s="504" t="s">
        <v>32</v>
      </c>
      <c r="C78" s="504"/>
      <c r="D78" s="313">
        <f>SUM(D38,D42:D48,D52:D74,D76:D77)</f>
        <v>33276.6</v>
      </c>
      <c r="E78" s="463" t="s">
        <v>248</v>
      </c>
      <c r="F78" s="310">
        <f>+D35-D78</f>
        <v>0</v>
      </c>
      <c r="S78" s="492">
        <f>+D35-D78</f>
        <v>0</v>
      </c>
    </row>
    <row r="79" spans="1:19" ht="23.25" customHeight="1">
      <c r="B79" s="55"/>
      <c r="C79" s="8"/>
    </row>
    <row r="80" spans="1:19" hidden="1">
      <c r="B80" s="9" t="s">
        <v>2</v>
      </c>
      <c r="C80" s="316" t="s">
        <v>295</v>
      </c>
      <c r="D80" s="16"/>
      <c r="E80" s="16"/>
    </row>
    <row r="81" spans="2:15" ht="12.75" hidden="1" customHeight="1">
      <c r="B81" s="55"/>
      <c r="C81" s="249" t="s">
        <v>97</v>
      </c>
      <c r="D81" s="192"/>
      <c r="E81" s="192"/>
    </row>
    <row r="82" spans="2:15" hidden="1">
      <c r="B82" s="9" t="s">
        <v>6</v>
      </c>
      <c r="C82" s="316" t="s">
        <v>296</v>
      </c>
      <c r="D82" s="16"/>
      <c r="E82" s="16"/>
    </row>
    <row r="83" spans="2:15" ht="13.5" hidden="1" customHeight="1">
      <c r="C83" s="249" t="s">
        <v>97</v>
      </c>
      <c r="D83" s="192"/>
      <c r="E83" s="192"/>
    </row>
    <row r="84" spans="2:15" hidden="1">
      <c r="B84" s="8" t="s">
        <v>210</v>
      </c>
    </row>
    <row r="85" spans="2:15" ht="103.5" customHeight="1">
      <c r="B85" s="491" t="s">
        <v>240</v>
      </c>
      <c r="D85" s="332" t="s">
        <v>249</v>
      </c>
      <c r="E85" s="7"/>
      <c r="F85" s="43"/>
      <c r="O85" s="6"/>
    </row>
    <row r="86" spans="2:15" ht="40.5" customHeight="1">
      <c r="B86" s="262"/>
      <c r="C86" s="80"/>
      <c r="D86" s="7"/>
      <c r="E86" s="7"/>
      <c r="F86" s="43"/>
      <c r="O86" s="6"/>
    </row>
  </sheetData>
  <sheetProtection formatCells="0" formatColumns="0" formatRows="0" insertColumns="0" insertRows="0" insertHyperlinks="0" deleteColumns="0" deleteRows="0" sort="0"/>
  <mergeCells count="65">
    <mergeCell ref="B78:C78"/>
    <mergeCell ref="B73:C73"/>
    <mergeCell ref="B74:C74"/>
    <mergeCell ref="B76:C76"/>
    <mergeCell ref="B77:C77"/>
    <mergeCell ref="B75:C75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60:C60"/>
    <mergeCell ref="B61:C61"/>
    <mergeCell ref="B62:C62"/>
    <mergeCell ref="B53:C53"/>
    <mergeCell ref="B54:C54"/>
    <mergeCell ref="B55:C55"/>
    <mergeCell ref="B56:C56"/>
    <mergeCell ref="B57:C57"/>
    <mergeCell ref="B58:C58"/>
    <mergeCell ref="B59:C59"/>
    <mergeCell ref="B45:C45"/>
    <mergeCell ref="B46:C46"/>
    <mergeCell ref="B47:C47"/>
    <mergeCell ref="B48:C48"/>
    <mergeCell ref="B52:C52"/>
    <mergeCell ref="B49:C49"/>
    <mergeCell ref="B50:C50"/>
    <mergeCell ref="B51:C51"/>
    <mergeCell ref="B40:C40"/>
    <mergeCell ref="B41:C41"/>
    <mergeCell ref="B42:C42"/>
    <mergeCell ref="B43:C43"/>
    <mergeCell ref="B44:C44"/>
    <mergeCell ref="B31:C31"/>
    <mergeCell ref="B35:C35"/>
    <mergeCell ref="B37:C37"/>
    <mergeCell ref="B38:C38"/>
    <mergeCell ref="B39:C39"/>
    <mergeCell ref="B20:C20"/>
    <mergeCell ref="B21:C21"/>
    <mergeCell ref="B23:C23"/>
    <mergeCell ref="B24:C24"/>
    <mergeCell ref="B30:C30"/>
    <mergeCell ref="A13:D13"/>
    <mergeCell ref="A14:D14"/>
    <mergeCell ref="A15:D15"/>
    <mergeCell ref="Q51:Q52"/>
    <mergeCell ref="B17:C17"/>
    <mergeCell ref="B18:C18"/>
    <mergeCell ref="B19:C19"/>
    <mergeCell ref="B22:C22"/>
    <mergeCell ref="B25:C25"/>
    <mergeCell ref="B26:C26"/>
    <mergeCell ref="B27:C27"/>
    <mergeCell ref="B28:C28"/>
    <mergeCell ref="B29:C29"/>
    <mergeCell ref="B32:C32"/>
    <mergeCell ref="B33:C33"/>
    <mergeCell ref="B34:C34"/>
  </mergeCells>
  <pageMargins left="0.2" right="0.2" top="0.37" bottom="0.27" header="0.3" footer="0.21"/>
  <pageSetup paperSize="9" scale="88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3</xdr:col>
                <xdr:colOff>66675</xdr:colOff>
                <xdr:row>84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54" zoomScaleSheetLayoutView="100" workbookViewId="0">
      <selection activeCell="C101" sqref="C101"/>
    </sheetView>
  </sheetViews>
  <sheetFormatPr defaultRowHeight="13.5"/>
  <cols>
    <col min="1" max="1" width="4.85546875" style="83" customWidth="1"/>
    <col min="2" max="2" width="37.85546875" style="83" customWidth="1"/>
    <col min="3" max="3" width="38.42578125" style="83" customWidth="1"/>
    <col min="4" max="4" width="22.14062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3" width="0" style="82" hidden="1" customWidth="1"/>
    <col min="14" max="19" width="0" style="83" hidden="1" customWidth="1"/>
    <col min="20" max="16384" width="9.140625" style="83"/>
  </cols>
  <sheetData>
    <row r="1" spans="1:13" ht="17.25">
      <c r="D1" s="347" t="s">
        <v>205</v>
      </c>
      <c r="E1" s="432">
        <f>+'Ekamut-caxs'!E1+1</f>
        <v>310</v>
      </c>
    </row>
    <row r="2" spans="1:13" ht="17.25">
      <c r="D2" s="247" t="s">
        <v>42</v>
      </c>
      <c r="E2" s="247"/>
    </row>
    <row r="3" spans="1:13" ht="18.75" customHeight="1">
      <c r="D3" s="247" t="s">
        <v>30</v>
      </c>
      <c r="E3" s="247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47" t="s">
        <v>251</v>
      </c>
      <c r="E7" s="432">
        <f>+'Ekamut-caxs'!E7+1</f>
        <v>310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7" t="s">
        <v>42</v>
      </c>
      <c r="E8" s="247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7" t="s">
        <v>30</v>
      </c>
      <c r="E9" s="247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252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253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07" t="s">
        <v>43</v>
      </c>
      <c r="B13" s="507"/>
      <c r="C13" s="507"/>
      <c r="D13" s="507"/>
      <c r="E13" s="421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494" t="str">
        <f>+'Ekamut-caxs'!A14:D14</f>
        <v xml:space="preserve">«Երևանի հ․161 մսուր-մանկապարտեզ» ՀՈԱԿ-ի </v>
      </c>
      <c r="B14" s="494"/>
      <c r="C14" s="494"/>
      <c r="D14" s="494"/>
      <c r="E14" s="419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495" t="s">
        <v>283</v>
      </c>
      <c r="B15" s="495"/>
      <c r="C15" s="495"/>
      <c r="D15" s="495"/>
      <c r="E15" s="420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508" t="s">
        <v>33</v>
      </c>
      <c r="C18" s="509"/>
      <c r="D18" s="88" t="s">
        <v>45</v>
      </c>
      <c r="E18" s="423"/>
      <c r="F18" s="109"/>
      <c r="G18" s="89"/>
      <c r="H18" s="89"/>
      <c r="I18" s="89"/>
      <c r="J18" s="309" t="s">
        <v>230</v>
      </c>
      <c r="K18" s="89"/>
      <c r="L18" s="89"/>
      <c r="M18" s="89"/>
    </row>
    <row r="19" spans="1:13" s="75" customFormat="1" ht="40.5" customHeight="1" thickBot="1">
      <c r="A19" s="12" t="s">
        <v>7</v>
      </c>
      <c r="B19" s="510" t="s">
        <v>34</v>
      </c>
      <c r="C19" s="511"/>
      <c r="D19" s="292">
        <f>+'Dramakani ham.'!D6</f>
        <v>33.799999999999997</v>
      </c>
      <c r="E19" s="424"/>
      <c r="F19" s="505" t="s">
        <v>229</v>
      </c>
      <c r="G19" s="506"/>
      <c r="H19" s="308"/>
      <c r="I19" s="308"/>
      <c r="J19" s="307"/>
      <c r="K19" s="77"/>
      <c r="L19" s="77"/>
      <c r="M19" s="77"/>
    </row>
    <row r="20" spans="1:13" s="75" customFormat="1" ht="29.25" customHeight="1">
      <c r="A20" s="12" t="s">
        <v>11</v>
      </c>
      <c r="B20" s="510" t="s">
        <v>84</v>
      </c>
      <c r="C20" s="511"/>
      <c r="D20" s="292">
        <f>SUM(D21:D22,D25,D28:D34)</f>
        <v>30626</v>
      </c>
      <c r="E20" s="425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v>1</v>
      </c>
      <c r="B21" s="512" t="s">
        <v>120</v>
      </c>
      <c r="C21" s="513"/>
      <c r="D21" s="284">
        <f>+'Ekamut-caxs'!D18</f>
        <v>30581.4</v>
      </c>
      <c r="E21" s="426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customHeight="1">
      <c r="A22" s="61">
        <v>2</v>
      </c>
      <c r="B22" s="512" t="s">
        <v>259</v>
      </c>
      <c r="C22" s="513"/>
      <c r="D22" s="284">
        <f>+'Ekamut-caxs'!D19</f>
        <v>41.6</v>
      </c>
      <c r="E22" s="426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7.25">
      <c r="A23" s="27">
        <v>2.1</v>
      </c>
      <c r="B23" s="516" t="s">
        <v>260</v>
      </c>
      <c r="C23" s="517"/>
      <c r="D23" s="258">
        <f>+'Ekamut-caxs'!D20</f>
        <v>41.6</v>
      </c>
      <c r="E23" s="426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7.25" hidden="1">
      <c r="A24" s="27">
        <v>2.2000000000000002</v>
      </c>
      <c r="B24" s="516" t="s">
        <v>263</v>
      </c>
      <c r="C24" s="517"/>
      <c r="D24" s="258">
        <f>+'Ekamut-caxs'!D21</f>
        <v>0</v>
      </c>
      <c r="E24" s="426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20.25" hidden="1">
      <c r="A25" s="61">
        <v>3</v>
      </c>
      <c r="B25" s="512" t="s">
        <v>264</v>
      </c>
      <c r="C25" s="513"/>
      <c r="D25" s="283">
        <f>+'Ekamut-caxs'!D22</f>
        <v>0</v>
      </c>
      <c r="E25" s="426"/>
      <c r="F25" s="464" t="s">
        <v>282</v>
      </c>
      <c r="G25" s="44"/>
      <c r="H25" s="44"/>
      <c r="I25" s="44"/>
      <c r="J25" s="44"/>
      <c r="K25" s="77"/>
      <c r="L25" s="77"/>
      <c r="M25" s="77"/>
    </row>
    <row r="26" spans="1:13" s="75" customFormat="1" ht="17.25" hidden="1">
      <c r="A26" s="27">
        <v>3.1</v>
      </c>
      <c r="B26" s="516" t="s">
        <v>261</v>
      </c>
      <c r="C26" s="517"/>
      <c r="D26" s="258">
        <f>+'Ekamut-caxs'!D23</f>
        <v>0</v>
      </c>
      <c r="E26" s="426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7.25" hidden="1">
      <c r="A27" s="27">
        <v>3.2</v>
      </c>
      <c r="B27" s="516" t="s">
        <v>262</v>
      </c>
      <c r="C27" s="517"/>
      <c r="D27" s="258">
        <f>+'Ekamut-caxs'!D24</f>
        <v>0</v>
      </c>
      <c r="E27" s="426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 hidden="1">
      <c r="A28" s="61">
        <v>4</v>
      </c>
      <c r="B28" s="512" t="s">
        <v>8</v>
      </c>
      <c r="C28" s="513"/>
      <c r="D28" s="284">
        <f>+'Ekamut-caxs'!D26</f>
        <v>0</v>
      </c>
      <c r="E28" s="426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v>5</v>
      </c>
      <c r="B29" s="512" t="s">
        <v>55</v>
      </c>
      <c r="C29" s="513"/>
      <c r="D29" s="284">
        <f>+'Ekamut-caxs'!D27</f>
        <v>0</v>
      </c>
      <c r="E29" s="427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 hidden="1">
      <c r="A30" s="61">
        <v>6</v>
      </c>
      <c r="B30" s="512" t="s">
        <v>65</v>
      </c>
      <c r="C30" s="513"/>
      <c r="D30" s="284">
        <f>+'Ekamut-caxs'!D28</f>
        <v>0</v>
      </c>
      <c r="E30" s="427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7.25" hidden="1">
      <c r="A31" s="61">
        <v>7</v>
      </c>
      <c r="B31" s="512" t="s">
        <v>35</v>
      </c>
      <c r="C31" s="513"/>
      <c r="D31" s="283"/>
      <c r="E31" s="427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7.25">
      <c r="A32" s="61">
        <v>3</v>
      </c>
      <c r="B32" s="512" t="s">
        <v>10</v>
      </c>
      <c r="C32" s="513"/>
      <c r="D32" s="284">
        <f>+'Ekamut-caxs'!D32</f>
        <v>3</v>
      </c>
      <c r="E32" s="426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7.25" hidden="1">
      <c r="A33" s="61">
        <v>9</v>
      </c>
      <c r="B33" s="512"/>
      <c r="C33" s="513"/>
      <c r="D33" s="283">
        <f>+'Ekamut-caxs'!D33</f>
        <v>0</v>
      </c>
      <c r="E33" s="427"/>
      <c r="F33" s="110"/>
      <c r="G33" s="101"/>
      <c r="H33" s="101"/>
      <c r="I33" s="101"/>
      <c r="J33" s="44"/>
    </row>
    <row r="34" spans="1:13" s="77" customFormat="1" ht="17.25" hidden="1">
      <c r="A34" s="61">
        <v>10</v>
      </c>
      <c r="B34" s="512"/>
      <c r="C34" s="513"/>
      <c r="D34" s="283">
        <f>+'Ekamut-caxs'!D34</f>
        <v>0</v>
      </c>
      <c r="E34" s="427"/>
      <c r="F34" s="106" t="s">
        <v>290</v>
      </c>
      <c r="G34" s="101"/>
      <c r="H34" s="101"/>
      <c r="I34" s="101"/>
      <c r="J34" s="44"/>
    </row>
    <row r="35" spans="1:13" s="75" customFormat="1" ht="17.25">
      <c r="A35" s="12" t="s">
        <v>36</v>
      </c>
      <c r="B35" s="510" t="s">
        <v>85</v>
      </c>
      <c r="C35" s="511"/>
      <c r="D35" s="292">
        <f>D36+D79+D91</f>
        <v>28440.3</v>
      </c>
      <c r="E35" s="425"/>
      <c r="F35" s="317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510" t="s">
        <v>61</v>
      </c>
      <c r="C36" s="511"/>
      <c r="D36" s="292">
        <f>SUM(D37,D41:D47,D51:D73,D77:D78)</f>
        <v>28440.3</v>
      </c>
      <c r="E36" s="425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7.25">
      <c r="A37" s="61">
        <v>1</v>
      </c>
      <c r="B37" s="514" t="s">
        <v>12</v>
      </c>
      <c r="C37" s="515"/>
      <c r="D37" s="284">
        <f>+'Ekamut-caxs'!D38</f>
        <v>28201.200000000001</v>
      </c>
      <c r="E37" s="426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4.25" hidden="1">
      <c r="A38" s="27">
        <v>1.1000000000000001</v>
      </c>
      <c r="B38" s="516" t="s">
        <v>121</v>
      </c>
      <c r="C38" s="517"/>
      <c r="D38" s="296">
        <f>+'Ekamut-caxs'!D39</f>
        <v>0</v>
      </c>
      <c r="E38" s="428"/>
      <c r="F38" s="303"/>
      <c r="G38" s="103"/>
      <c r="H38" s="103"/>
      <c r="I38" s="103"/>
      <c r="J38" s="103"/>
      <c r="K38" s="84"/>
      <c r="L38" s="84"/>
      <c r="M38" s="84"/>
    </row>
    <row r="39" spans="1:13" s="85" customFormat="1" ht="14.25">
      <c r="A39" s="27">
        <v>1.1000000000000001</v>
      </c>
      <c r="B39" s="516" t="s">
        <v>13</v>
      </c>
      <c r="C39" s="517"/>
      <c r="D39" s="296">
        <f>+'Ekamut-caxs'!D40</f>
        <v>609</v>
      </c>
      <c r="E39" s="428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4.25" hidden="1">
      <c r="A40" s="27">
        <v>1.3</v>
      </c>
      <c r="B40" s="516" t="str">
        <f>+'Ekamut-caxs'!B41</f>
        <v>կամավոր ատեստ. գծով լրավճար</v>
      </c>
      <c r="C40" s="517"/>
      <c r="D40" s="296">
        <f>+'Ekamut-caxs'!D41</f>
        <v>0</v>
      </c>
      <c r="E40" s="428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7.25" hidden="1">
      <c r="A41" s="61">
        <v>2</v>
      </c>
      <c r="B41" s="514" t="s">
        <v>16</v>
      </c>
      <c r="C41" s="515"/>
      <c r="D41" s="283">
        <f>+'Ekamut-caxs'!D42</f>
        <v>0</v>
      </c>
      <c r="E41" s="427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7.25" hidden="1">
      <c r="A42" s="61">
        <v>3</v>
      </c>
      <c r="B42" s="514" t="s">
        <v>15</v>
      </c>
      <c r="C42" s="515"/>
      <c r="D42" s="284">
        <f>+'Ekamut-caxs'!D43</f>
        <v>0</v>
      </c>
      <c r="E42" s="426"/>
      <c r="F42" s="345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7.25" hidden="1">
      <c r="A43" s="61">
        <v>4</v>
      </c>
      <c r="B43" s="514" t="s">
        <v>14</v>
      </c>
      <c r="C43" s="515"/>
      <c r="D43" s="284">
        <f>+'Ekamut-caxs'!D44</f>
        <v>0</v>
      </c>
      <c r="E43" s="426"/>
      <c r="F43" s="345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7.25" hidden="1">
      <c r="A44" s="61">
        <v>5</v>
      </c>
      <c r="B44" s="514" t="s">
        <v>17</v>
      </c>
      <c r="C44" s="515"/>
      <c r="D44" s="284">
        <f>+Komunal!M27</f>
        <v>0</v>
      </c>
      <c r="E44" s="426"/>
      <c r="F44" s="345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7.25" hidden="1">
      <c r="A45" s="61">
        <v>6</v>
      </c>
      <c r="B45" s="514" t="s">
        <v>18</v>
      </c>
      <c r="C45" s="515"/>
      <c r="D45" s="284">
        <f>+'Ekamut-caxs'!D46</f>
        <v>0</v>
      </c>
      <c r="E45" s="426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7.25" hidden="1">
      <c r="A46" s="61">
        <v>7</v>
      </c>
      <c r="B46" s="514" t="s">
        <v>19</v>
      </c>
      <c r="C46" s="515"/>
      <c r="D46" s="284">
        <f>+'Ekamut-caxs'!D47</f>
        <v>0</v>
      </c>
      <c r="E46" s="426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7.25" hidden="1">
      <c r="A47" s="61">
        <v>8</v>
      </c>
      <c r="B47" s="514" t="s">
        <v>20</v>
      </c>
      <c r="C47" s="515"/>
      <c r="D47" s="284">
        <f>SUM(D48:D50)</f>
        <v>0</v>
      </c>
      <c r="E47" s="426"/>
      <c r="F47" s="113"/>
      <c r="G47" s="67"/>
      <c r="H47" s="67"/>
      <c r="I47" s="67"/>
      <c r="J47" s="67"/>
      <c r="K47" s="96"/>
      <c r="L47" s="96"/>
      <c r="M47" s="96"/>
    </row>
    <row r="48" spans="1:13" ht="17.25" hidden="1">
      <c r="A48" s="27">
        <v>8.1</v>
      </c>
      <c r="B48" s="516" t="s">
        <v>21</v>
      </c>
      <c r="C48" s="517"/>
      <c r="D48" s="296">
        <f>+'Ekamut-caxs'!D49</f>
        <v>0</v>
      </c>
      <c r="E48" s="426"/>
    </row>
    <row r="49" spans="1:13" ht="17.25" hidden="1">
      <c r="A49" s="27">
        <v>8.1999999999999993</v>
      </c>
      <c r="B49" s="516" t="s">
        <v>22</v>
      </c>
      <c r="C49" s="517"/>
      <c r="D49" s="296">
        <f>+'Ekamut-caxs'!D50</f>
        <v>0</v>
      </c>
      <c r="E49" s="426"/>
    </row>
    <row r="50" spans="1:13" ht="17.25" hidden="1">
      <c r="A50" s="27">
        <v>8.3000000000000007</v>
      </c>
      <c r="B50" s="516" t="s">
        <v>23</v>
      </c>
      <c r="C50" s="517"/>
      <c r="D50" s="296">
        <f>+'Ekamut-caxs'!D51</f>
        <v>0</v>
      </c>
      <c r="E50" s="426"/>
    </row>
    <row r="51" spans="1:13" s="97" customFormat="1" ht="17.25" hidden="1">
      <c r="A51" s="61">
        <v>9</v>
      </c>
      <c r="B51" s="514" t="s">
        <v>24</v>
      </c>
      <c r="C51" s="515"/>
      <c r="D51" s="284">
        <f>+'Ekamut-caxs'!D52</f>
        <v>0</v>
      </c>
      <c r="E51" s="426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7.25" hidden="1">
      <c r="A52" s="61">
        <v>10</v>
      </c>
      <c r="B52" s="514" t="s">
        <v>31</v>
      </c>
      <c r="C52" s="515"/>
      <c r="D52" s="283">
        <f>+'Ekamut-caxs'!D53</f>
        <v>0</v>
      </c>
      <c r="E52" s="427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7.25">
      <c r="A53" s="61">
        <v>2</v>
      </c>
      <c r="B53" s="514" t="s">
        <v>25</v>
      </c>
      <c r="C53" s="515"/>
      <c r="D53" s="283">
        <f>+'Ekamut-caxs'!D54</f>
        <v>4.5</v>
      </c>
      <c r="E53" s="427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v>3</v>
      </c>
      <c r="B54" s="514" t="s">
        <v>76</v>
      </c>
      <c r="C54" s="515"/>
      <c r="D54" s="283">
        <f>'Ekamut-caxs'!D55</f>
        <v>28</v>
      </c>
      <c r="E54" s="427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hidden="1" customHeight="1">
      <c r="A55" s="61">
        <v>13</v>
      </c>
      <c r="B55" s="514" t="s">
        <v>50</v>
      </c>
      <c r="C55" s="515"/>
      <c r="D55" s="284">
        <f>+'Ekamut-caxs'!D56</f>
        <v>0</v>
      </c>
      <c r="E55" s="426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hidden="1" customHeight="1">
      <c r="A56" s="61">
        <v>14</v>
      </c>
      <c r="B56" s="514" t="s">
        <v>122</v>
      </c>
      <c r="C56" s="515"/>
      <c r="D56" s="284">
        <f>+'Ekamut-caxs'!D57</f>
        <v>0</v>
      </c>
      <c r="E56" s="426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hidden="1" customHeight="1">
      <c r="A57" s="61">
        <v>15</v>
      </c>
      <c r="B57" s="514" t="s">
        <v>123</v>
      </c>
      <c r="C57" s="515"/>
      <c r="D57" s="284">
        <f>+'Ekamut-caxs'!D58</f>
        <v>0</v>
      </c>
      <c r="E57" s="426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hidden="1" customHeight="1">
      <c r="A58" s="61">
        <v>16</v>
      </c>
      <c r="B58" s="514" t="s">
        <v>26</v>
      </c>
      <c r="C58" s="515"/>
      <c r="D58" s="284">
        <f>+'Ekamut-caxs'!D59</f>
        <v>0</v>
      </c>
      <c r="E58" s="426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hidden="1" customHeight="1">
      <c r="A59" s="61">
        <v>17</v>
      </c>
      <c r="B59" s="514" t="s">
        <v>27</v>
      </c>
      <c r="C59" s="515"/>
      <c r="D59" s="284">
        <f>+'Ekamut-caxs'!D60</f>
        <v>0</v>
      </c>
      <c r="E59" s="426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hidden="1" customHeight="1">
      <c r="A60" s="61">
        <v>18</v>
      </c>
      <c r="B60" s="514" t="s">
        <v>69</v>
      </c>
      <c r="C60" s="515"/>
      <c r="D60" s="284">
        <f>+'Ekamut-caxs'!D61</f>
        <v>0</v>
      </c>
      <c r="E60" s="426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hidden="1" customHeight="1">
      <c r="A61" s="61">
        <v>19</v>
      </c>
      <c r="B61" s="514" t="s">
        <v>56</v>
      </c>
      <c r="C61" s="515"/>
      <c r="D61" s="284">
        <f>+'Ekamut-caxs'!D62</f>
        <v>0</v>
      </c>
      <c r="E61" s="426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customHeight="1">
      <c r="A62" s="61">
        <v>4</v>
      </c>
      <c r="B62" s="514" t="s">
        <v>47</v>
      </c>
      <c r="C62" s="515"/>
      <c r="D62" s="284">
        <f>+'Ekamut-caxs'!D63</f>
        <v>60</v>
      </c>
      <c r="E62" s="426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v>5</v>
      </c>
      <c r="B63" s="514" t="s">
        <v>77</v>
      </c>
      <c r="C63" s="515"/>
      <c r="D63" s="284">
        <f>+'Ekamut-caxs'!D64</f>
        <v>7</v>
      </c>
      <c r="E63" s="426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v>6</v>
      </c>
      <c r="B64" s="514" t="s">
        <v>78</v>
      </c>
      <c r="C64" s="515"/>
      <c r="D64" s="284">
        <f>+'Ekamut-caxs'!D65</f>
        <v>95</v>
      </c>
      <c r="E64" s="426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v>7</v>
      </c>
      <c r="B65" s="514" t="s">
        <v>48</v>
      </c>
      <c r="C65" s="515"/>
      <c r="D65" s="284">
        <f>+'Ekamut-caxs'!D66</f>
        <v>3</v>
      </c>
      <c r="E65" s="426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v>24</v>
      </c>
      <c r="B66" s="514" t="s">
        <v>124</v>
      </c>
      <c r="C66" s="515"/>
      <c r="D66" s="284">
        <f>+'Ekamut-caxs'!D67</f>
        <v>0</v>
      </c>
      <c r="E66" s="426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v>25</v>
      </c>
      <c r="B67" s="514" t="s">
        <v>49</v>
      </c>
      <c r="C67" s="515"/>
      <c r="D67" s="284">
        <f>+'Ekamut-caxs'!D68</f>
        <v>0</v>
      </c>
      <c r="E67" s="426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customHeight="1" thickBot="1">
      <c r="A68" s="61">
        <v>8</v>
      </c>
      <c r="B68" s="514" t="s">
        <v>66</v>
      </c>
      <c r="C68" s="515"/>
      <c r="D68" s="284">
        <f>+'Ekamut-caxs'!D69</f>
        <v>41.6</v>
      </c>
      <c r="E68" s="426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v>27</v>
      </c>
      <c r="B69" s="514" t="s">
        <v>79</v>
      </c>
      <c r="C69" s="515"/>
      <c r="D69" s="284">
        <f>+'Ekamut-caxs'!D70</f>
        <v>0</v>
      </c>
      <c r="E69" s="426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hidden="1" customHeight="1">
      <c r="A70" s="61">
        <v>28</v>
      </c>
      <c r="B70" s="514"/>
      <c r="C70" s="515"/>
      <c r="D70" s="284">
        <f>+'Ekamut-caxs'!D71</f>
        <v>0</v>
      </c>
      <c r="E70" s="426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8" hidden="1" customHeight="1">
      <c r="A71" s="61">
        <v>29</v>
      </c>
      <c r="B71" s="514"/>
      <c r="C71" s="515"/>
      <c r="D71" s="283">
        <f>+'Ekamut-caxs'!D72</f>
        <v>0</v>
      </c>
      <c r="E71" s="427"/>
      <c r="F71" s="114"/>
      <c r="G71" s="67"/>
      <c r="H71" s="67"/>
      <c r="I71" s="67"/>
      <c r="J71" s="56"/>
    </row>
    <row r="72" spans="1:13" s="68" customFormat="1" ht="18" hidden="1" customHeight="1">
      <c r="A72" s="61">
        <v>30</v>
      </c>
      <c r="B72" s="514"/>
      <c r="C72" s="515"/>
      <c r="D72" s="283">
        <f>+'Ekamut-caxs'!D73</f>
        <v>0</v>
      </c>
      <c r="E72" s="427"/>
      <c r="F72" s="106" t="s">
        <v>125</v>
      </c>
      <c r="G72" s="67"/>
      <c r="H72" s="67"/>
      <c r="I72" s="67"/>
      <c r="J72" s="56"/>
    </row>
    <row r="73" spans="1:13" s="97" customFormat="1" ht="22.5" hidden="1" customHeight="1">
      <c r="A73" s="61">
        <v>31</v>
      </c>
      <c r="B73" s="514" t="s">
        <v>37</v>
      </c>
      <c r="C73" s="515"/>
      <c r="D73" s="284">
        <f>SUM(D74:D76)</f>
        <v>0</v>
      </c>
      <c r="E73" s="426"/>
      <c r="F73" s="113"/>
      <c r="G73" s="67"/>
      <c r="H73" s="67"/>
      <c r="I73" s="67"/>
      <c r="J73" s="67"/>
      <c r="K73" s="96"/>
      <c r="L73" s="96"/>
      <c r="M73" s="96"/>
    </row>
    <row r="74" spans="1:13" ht="19.5" hidden="1" customHeight="1">
      <c r="A74" s="14">
        <v>31.1</v>
      </c>
      <c r="B74" s="516" t="s">
        <v>38</v>
      </c>
      <c r="C74" s="517"/>
      <c r="D74" s="258"/>
      <c r="E74" s="429"/>
    </row>
    <row r="75" spans="1:13" ht="19.5" hidden="1" customHeight="1">
      <c r="A75" s="14">
        <v>31.2</v>
      </c>
      <c r="B75" s="516" t="s">
        <v>51</v>
      </c>
      <c r="C75" s="517"/>
      <c r="D75" s="258"/>
      <c r="E75" s="429"/>
    </row>
    <row r="76" spans="1:13" ht="19.5" hidden="1" customHeight="1">
      <c r="A76" s="14">
        <v>31.3</v>
      </c>
      <c r="B76" s="516" t="s">
        <v>86</v>
      </c>
      <c r="C76" s="517"/>
      <c r="D76" s="258">
        <f>+'Ekamut-caxs'!D76</f>
        <v>0</v>
      </c>
      <c r="E76" s="429"/>
    </row>
    <row r="77" spans="1:13" s="97" customFormat="1" ht="17.25" hidden="1" customHeight="1">
      <c r="A77" s="71">
        <v>32</v>
      </c>
      <c r="B77" s="514" t="s">
        <v>39</v>
      </c>
      <c r="C77" s="515"/>
      <c r="D77" s="284">
        <f>+'Deb. ev kreditor'!D59-'Deb. ev kreditor'!D55</f>
        <v>0</v>
      </c>
      <c r="E77" s="426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6.5" hidden="1" customHeight="1">
      <c r="A78" s="71">
        <v>33</v>
      </c>
      <c r="B78" s="514" t="s">
        <v>87</v>
      </c>
      <c r="C78" s="515"/>
      <c r="D78" s="283"/>
      <c r="E78" s="427"/>
      <c r="F78" s="113" t="s">
        <v>231</v>
      </c>
      <c r="G78" s="67"/>
      <c r="H78" s="67"/>
      <c r="I78" s="67"/>
      <c r="J78" s="67"/>
      <c r="K78" s="96"/>
      <c r="L78" s="96"/>
      <c r="M78" s="96"/>
    </row>
    <row r="79" spans="1:13" s="81" customFormat="1" ht="25.5" hidden="1" customHeight="1">
      <c r="A79" s="40" t="s">
        <v>59</v>
      </c>
      <c r="B79" s="518" t="s">
        <v>62</v>
      </c>
      <c r="C79" s="519"/>
      <c r="D79" s="292">
        <f>D80+D87</f>
        <v>0</v>
      </c>
      <c r="E79" s="425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26.25" hidden="1" customHeight="1">
      <c r="A80" s="71">
        <v>1</v>
      </c>
      <c r="B80" s="514" t="s">
        <v>92</v>
      </c>
      <c r="C80" s="515"/>
      <c r="D80" s="284">
        <f>SUM(D81:D86)</f>
        <v>0</v>
      </c>
      <c r="E80" s="426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1.1000000000000001</v>
      </c>
      <c r="B81" s="514" t="s">
        <v>88</v>
      </c>
      <c r="C81" s="515"/>
      <c r="D81" s="283"/>
      <c r="E81" s="427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hidden="1" customHeight="1">
      <c r="A82" s="71">
        <v>1.2</v>
      </c>
      <c r="B82" s="514" t="s">
        <v>89</v>
      </c>
      <c r="C82" s="515"/>
      <c r="D82" s="283"/>
      <c r="E82" s="427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v>1.3</v>
      </c>
      <c r="B83" s="514" t="s">
        <v>90</v>
      </c>
      <c r="C83" s="515"/>
      <c r="D83" s="283"/>
      <c r="E83" s="427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v>1.4</v>
      </c>
      <c r="B84" s="514" t="s">
        <v>67</v>
      </c>
      <c r="C84" s="515"/>
      <c r="D84" s="283"/>
      <c r="E84" s="427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 customHeight="1">
      <c r="A85" s="71">
        <v>1.5</v>
      </c>
      <c r="B85" s="514" t="s">
        <v>68</v>
      </c>
      <c r="C85" s="515"/>
      <c r="D85" s="283"/>
      <c r="E85" s="427"/>
      <c r="F85" s="111"/>
      <c r="G85" s="102"/>
      <c r="H85" s="102"/>
      <c r="I85" s="102"/>
      <c r="J85" s="102"/>
    </row>
    <row r="86" spans="1:13" s="94" customFormat="1" ht="17.25" hidden="1" customHeight="1">
      <c r="A86" s="71">
        <v>1.6</v>
      </c>
      <c r="B86" s="514"/>
      <c r="C86" s="515"/>
      <c r="D86" s="283"/>
      <c r="E86" s="427"/>
      <c r="F86" s="106" t="s">
        <v>126</v>
      </c>
      <c r="G86" s="102"/>
      <c r="H86" s="102"/>
      <c r="I86" s="102"/>
      <c r="J86" s="102"/>
    </row>
    <row r="87" spans="1:13" s="95" customFormat="1" ht="27.75" hidden="1" customHeight="1">
      <c r="A87" s="71">
        <v>2</v>
      </c>
      <c r="B87" s="514" t="s">
        <v>93</v>
      </c>
      <c r="C87" s="515"/>
      <c r="D87" s="284">
        <f>SUM(D88:D90)</f>
        <v>0</v>
      </c>
      <c r="E87" s="426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14" t="s">
        <v>64</v>
      </c>
      <c r="C88" s="515"/>
      <c r="D88" s="283"/>
      <c r="E88" s="427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v>2.2000000000000002</v>
      </c>
      <c r="B89" s="514" t="s">
        <v>63</v>
      </c>
      <c r="C89" s="515"/>
      <c r="D89" s="283"/>
      <c r="E89" s="427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v>2.2999999999999998</v>
      </c>
      <c r="B90" s="514" t="s">
        <v>52</v>
      </c>
      <c r="C90" s="515"/>
      <c r="D90" s="283"/>
      <c r="E90" s="427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7.5" hidden="1" customHeight="1">
      <c r="A91" s="40" t="s">
        <v>60</v>
      </c>
      <c r="B91" s="510" t="s">
        <v>155</v>
      </c>
      <c r="C91" s="511"/>
      <c r="D91" s="292">
        <f>SUM(D92:D93)</f>
        <v>0</v>
      </c>
      <c r="E91" s="425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hidden="1" customHeight="1">
      <c r="A92" s="71">
        <v>1</v>
      </c>
      <c r="B92" s="514" t="s">
        <v>16</v>
      </c>
      <c r="C92" s="515"/>
      <c r="D92" s="283"/>
      <c r="E92" s="427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 thickBot="1">
      <c r="A93" s="71">
        <v>2</v>
      </c>
      <c r="B93" s="514"/>
      <c r="C93" s="515"/>
      <c r="D93" s="283"/>
      <c r="E93" s="427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8.25" customHeight="1" thickBot="1">
      <c r="A94" s="12" t="s">
        <v>40</v>
      </c>
      <c r="B94" s="510" t="s">
        <v>41</v>
      </c>
      <c r="C94" s="511"/>
      <c r="D94" s="292">
        <f>D19+D20-D35</f>
        <v>2219.5</v>
      </c>
      <c r="E94" s="465" t="s">
        <v>248</v>
      </c>
      <c r="F94" s="505" t="s">
        <v>206</v>
      </c>
      <c r="G94" s="506"/>
      <c r="H94" s="308"/>
      <c r="I94" s="308"/>
      <c r="J94" s="307"/>
      <c r="K94" s="98"/>
      <c r="L94" s="98"/>
      <c r="M94" s="98"/>
    </row>
    <row r="95" spans="1:13" s="81" customFormat="1" ht="28.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316" t="str">
        <f>+'Ekamut-caxs'!C80</f>
        <v>Ն․Մելիքջանյան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9" t="s">
        <v>97</v>
      </c>
      <c r="E97" s="430"/>
      <c r="F97" s="192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8" t="str">
        <f>+'Ekamut-caxs'!C82</f>
        <v>Գ․Իսրայելյան</v>
      </c>
      <c r="E98" s="431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9" t="s">
        <v>97</v>
      </c>
      <c r="E99" s="430"/>
      <c r="F99" s="19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195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61" customFormat="1" ht="97.5" customHeight="1">
      <c r="B101" s="491" t="str">
        <f>+'Ekamut-caxs'!B85</f>
        <v>ԵՐԵՎԱՆԻ ՔԱՂԱՔԱՊԵՏ՝</v>
      </c>
      <c r="C101" s="262"/>
      <c r="D101" s="80" t="str">
        <f>+'Ekamut-caxs'!D85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  <mergeCell ref="B78:C78"/>
    <mergeCell ref="B79:C79"/>
    <mergeCell ref="B80:C80"/>
    <mergeCell ref="B81:C81"/>
    <mergeCell ref="B82:C82"/>
    <mergeCell ref="B73:C73"/>
    <mergeCell ref="B74:C74"/>
    <mergeCell ref="B75:C75"/>
    <mergeCell ref="B76:C76"/>
    <mergeCell ref="B77:C77"/>
    <mergeCell ref="B68:C68"/>
    <mergeCell ref="B69:C69"/>
    <mergeCell ref="B70:C70"/>
    <mergeCell ref="B71:C71"/>
    <mergeCell ref="B72:C72"/>
    <mergeCell ref="B63:C63"/>
    <mergeCell ref="B64:C64"/>
    <mergeCell ref="B65:C65"/>
    <mergeCell ref="B66:C66"/>
    <mergeCell ref="B67:C67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D79 D73 D63:D64 D38:D39 D31 D35:D36 D48:D53 D77 D91 D93:D94 D55:D61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2</xdr:col>
                <xdr:colOff>2543175</xdr:colOff>
                <xdr:row>101</xdr:row>
                <xdr:rowOff>28575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2"/>
  <sheetViews>
    <sheetView view="pageBreakPreview" topLeftCell="A51" zoomScaleSheetLayoutView="100" workbookViewId="0">
      <selection activeCell="D7" sqref="D7"/>
    </sheetView>
  </sheetViews>
  <sheetFormatPr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20" t="s">
        <v>57</v>
      </c>
      <c r="B1" s="520"/>
      <c r="C1" s="520"/>
      <c r="D1" s="520"/>
      <c r="E1" s="520"/>
      <c r="F1" s="520"/>
    </row>
    <row r="2" spans="1:18" s="22" customFormat="1" ht="25.5" customHeight="1">
      <c r="A2" s="494" t="str">
        <f>+'Ekamut-caxs'!A14:D14</f>
        <v xml:space="preserve">«Երևանի հ․161 մսուր-մանկապարտեզ» ՀՈԱԿ-ի </v>
      </c>
      <c r="B2" s="494"/>
      <c r="C2" s="494"/>
      <c r="D2" s="494"/>
      <c r="E2" s="494"/>
      <c r="F2" s="494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23" t="s">
        <v>256</v>
      </c>
      <c r="B3" s="523"/>
      <c r="C3" s="523"/>
      <c r="D3" s="523"/>
      <c r="E3" s="523"/>
      <c r="F3" s="523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8" t="s">
        <v>208</v>
      </c>
      <c r="D5" s="248" t="s">
        <v>209</v>
      </c>
      <c r="E5" s="66" t="s">
        <v>53</v>
      </c>
      <c r="F5" s="349" t="s">
        <v>239</v>
      </c>
    </row>
    <row r="6" spans="1:18" s="22" customFormat="1" ht="31.5" customHeight="1">
      <c r="A6" s="63" t="s">
        <v>7</v>
      </c>
      <c r="B6" s="64" t="s">
        <v>148</v>
      </c>
      <c r="C6" s="311">
        <f>SUM(C7:C18,C21:C24)</f>
        <v>63951.1</v>
      </c>
      <c r="D6" s="311">
        <f>SUM(D7:D8,D18,D21)</f>
        <v>33276.6</v>
      </c>
      <c r="E6" s="311">
        <f t="shared" ref="E6:E68" si="0">D6-C6</f>
        <v>-30674.5</v>
      </c>
      <c r="F6" s="417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5" t="s">
        <v>120</v>
      </c>
      <c r="C7" s="297">
        <v>61680</v>
      </c>
      <c r="D7" s="298">
        <f>+'Ekamut-caxs'!D18</f>
        <v>30581.4</v>
      </c>
      <c r="E7" s="298">
        <f t="shared" si="0"/>
        <v>-31098.6</v>
      </c>
      <c r="F7" s="29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460">
        <v>2</v>
      </c>
      <c r="B8" s="285" t="s">
        <v>259</v>
      </c>
      <c r="C8" s="461">
        <f>+C9+C10</f>
        <v>0</v>
      </c>
      <c r="D8" s="298">
        <f>+'Ekamut-caxs'!D19</f>
        <v>41.6</v>
      </c>
      <c r="E8" s="298">
        <f t="shared" si="0"/>
        <v>41.6</v>
      </c>
      <c r="F8" s="29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customHeight="1">
      <c r="A9" s="27">
        <v>2.1</v>
      </c>
      <c r="B9" s="32" t="s">
        <v>260</v>
      </c>
      <c r="C9" s="462"/>
      <c r="D9" s="298">
        <f>+'Ekamut-caxs'!D20</f>
        <v>41.6</v>
      </c>
      <c r="E9" s="298">
        <f t="shared" si="0"/>
        <v>41.6</v>
      </c>
      <c r="F9" s="29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hidden="1" customHeight="1">
      <c r="A10" s="27">
        <v>2.2000000000000002</v>
      </c>
      <c r="B10" s="32" t="s">
        <v>263</v>
      </c>
      <c r="C10" s="462"/>
      <c r="D10" s="298">
        <f>+'Ekamut-caxs'!D21</f>
        <v>0</v>
      </c>
      <c r="E10" s="298">
        <f t="shared" si="0"/>
        <v>0</v>
      </c>
      <c r="F10" s="29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hidden="1" customHeight="1">
      <c r="A11" s="460">
        <v>3</v>
      </c>
      <c r="B11" s="282" t="s">
        <v>264</v>
      </c>
      <c r="C11" s="461">
        <f>+C12+C13</f>
        <v>0</v>
      </c>
      <c r="D11" s="298">
        <f>+'Ekamut-caxs'!D22</f>
        <v>0</v>
      </c>
      <c r="E11" s="298">
        <f t="shared" si="0"/>
        <v>0</v>
      </c>
      <c r="F11" s="29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hidden="1" customHeight="1">
      <c r="A12" s="27">
        <v>3.1</v>
      </c>
      <c r="B12" s="433" t="s">
        <v>261</v>
      </c>
      <c r="C12" s="462"/>
      <c r="D12" s="298">
        <f>+'Ekamut-caxs'!D23</f>
        <v>0</v>
      </c>
      <c r="E12" s="298">
        <f t="shared" si="0"/>
        <v>0</v>
      </c>
      <c r="F12" s="29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hidden="1" customHeight="1">
      <c r="A13" s="27">
        <v>3.2</v>
      </c>
      <c r="B13" s="434" t="s">
        <v>262</v>
      </c>
      <c r="C13" s="462"/>
      <c r="D13" s="298">
        <f>+'Ekamut-caxs'!D24</f>
        <v>0</v>
      </c>
      <c r="E13" s="298">
        <f t="shared" si="0"/>
        <v>0</v>
      </c>
      <c r="F13" s="29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hidden="1" customHeight="1">
      <c r="A14" s="460">
        <v>4</v>
      </c>
      <c r="B14" s="285" t="s">
        <v>269</v>
      </c>
      <c r="C14" s="462"/>
      <c r="D14" s="298">
        <f>+'Ekamut-caxs'!D25</f>
        <v>0</v>
      </c>
      <c r="E14" s="298">
        <f t="shared" si="0"/>
        <v>0</v>
      </c>
      <c r="F14" s="29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hidden="1" customHeight="1">
      <c r="A15" s="61">
        <v>5</v>
      </c>
      <c r="B15" s="285" t="s">
        <v>8</v>
      </c>
      <c r="C15" s="297"/>
      <c r="D15" s="298">
        <f>+'Ekamut-caxs'!D26</f>
        <v>0</v>
      </c>
      <c r="E15" s="298">
        <f>D15-C15</f>
        <v>0</v>
      </c>
      <c r="F15" s="29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6</v>
      </c>
      <c r="B16" s="285" t="s">
        <v>55</v>
      </c>
      <c r="C16" s="299"/>
      <c r="D16" s="298">
        <f>+'Ekamut-caxs'!D27</f>
        <v>0</v>
      </c>
      <c r="E16" s="298">
        <f t="shared" si="0"/>
        <v>0</v>
      </c>
      <c r="F16" s="29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hidden="1" customHeight="1">
      <c r="A17" s="61">
        <v>7</v>
      </c>
      <c r="B17" s="285" t="s">
        <v>65</v>
      </c>
      <c r="C17" s="299"/>
      <c r="D17" s="298">
        <f>+'Ekamut-caxs'!D28</f>
        <v>0</v>
      </c>
      <c r="E17" s="298">
        <f t="shared" si="0"/>
        <v>0</v>
      </c>
      <c r="F17" s="29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3</v>
      </c>
      <c r="B18" s="300" t="s">
        <v>127</v>
      </c>
      <c r="C18" s="301">
        <f>SUM(C19:C20)</f>
        <v>2264.6</v>
      </c>
      <c r="D18" s="301">
        <f>SUM(D19:D20)</f>
        <v>2650.6</v>
      </c>
      <c r="E18" s="298">
        <f t="shared" si="0"/>
        <v>386</v>
      </c>
      <c r="F18" s="29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3.1</v>
      </c>
      <c r="B19" s="32" t="s">
        <v>74</v>
      </c>
      <c r="C19" s="254">
        <v>2264.6</v>
      </c>
      <c r="D19" s="255">
        <f>+'Ekamut-caxs'!D30</f>
        <v>2622.6</v>
      </c>
      <c r="E19" s="255">
        <f t="shared" si="0"/>
        <v>358</v>
      </c>
      <c r="F19" s="256"/>
    </row>
    <row r="20" spans="1:18" ht="18.75" customHeight="1">
      <c r="A20" s="27">
        <v>3.2</v>
      </c>
      <c r="B20" s="32" t="s">
        <v>75</v>
      </c>
      <c r="C20" s="254"/>
      <c r="D20" s="255">
        <f>+'Ekamut-caxs'!D31</f>
        <v>28</v>
      </c>
      <c r="E20" s="255">
        <f t="shared" si="0"/>
        <v>28</v>
      </c>
      <c r="F20" s="256"/>
    </row>
    <row r="21" spans="1:18" s="58" customFormat="1" ht="18.75" customHeight="1">
      <c r="A21" s="61">
        <v>4</v>
      </c>
      <c r="B21" s="287" t="s">
        <v>10</v>
      </c>
      <c r="C21" s="299">
        <v>6.5</v>
      </c>
      <c r="D21" s="298">
        <f>+'Ekamut-caxs'!D32</f>
        <v>3</v>
      </c>
      <c r="E21" s="298">
        <f t="shared" si="0"/>
        <v>-3.5</v>
      </c>
      <c r="F21" s="29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10</v>
      </c>
      <c r="B22" s="287" t="s">
        <v>9</v>
      </c>
      <c r="C22" s="299"/>
      <c r="D22" s="298"/>
      <c r="E22" s="298">
        <f t="shared" si="0"/>
        <v>0</v>
      </c>
      <c r="F22" s="297"/>
      <c r="G22" s="57" t="s">
        <v>285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hidden="1" customHeight="1">
      <c r="A23" s="62">
        <v>11</v>
      </c>
      <c r="B23" s="288"/>
      <c r="C23" s="299"/>
      <c r="D23" s="297">
        <f>+'Ekamut-caxs'!D33</f>
        <v>0</v>
      </c>
      <c r="E23" s="297">
        <f>D23-C23</f>
        <v>0</v>
      </c>
      <c r="F23" s="29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hidden="1" customHeight="1">
      <c r="A24" s="61">
        <v>12</v>
      </c>
      <c r="B24" s="288"/>
      <c r="C24" s="299"/>
      <c r="D24" s="297">
        <f>+'Ekamut-caxs'!D34</f>
        <v>0</v>
      </c>
      <c r="E24" s="297">
        <f>D24-C24</f>
        <v>0</v>
      </c>
      <c r="F24" s="297"/>
      <c r="G24" s="57" t="s">
        <v>194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149</v>
      </c>
      <c r="C25" s="312">
        <f>SUM(C26,C30:C36,C40:C64,C66:C67)</f>
        <v>63951.1</v>
      </c>
      <c r="D25" s="312">
        <f>SUM(D26,D30:D36,D40:D64,D66:D67)</f>
        <v>33276.6</v>
      </c>
      <c r="E25" s="311">
        <f t="shared" si="0"/>
        <v>-30674.5</v>
      </c>
      <c r="F25" s="417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9" t="s">
        <v>12</v>
      </c>
      <c r="C26" s="299">
        <v>40217.9</v>
      </c>
      <c r="D26" s="301">
        <f>+'Ekamut-caxs'!D38</f>
        <v>28201.200000000001</v>
      </c>
      <c r="E26" s="298">
        <f t="shared" si="0"/>
        <v>-12016.7</v>
      </c>
      <c r="F26" s="29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hidden="1" customHeight="1">
      <c r="A27" s="28">
        <v>1.1000000000000001</v>
      </c>
      <c r="B27" s="155" t="s">
        <v>121</v>
      </c>
      <c r="C27" s="254"/>
      <c r="D27" s="302">
        <f>+'Ekamut-caxs'!D39</f>
        <v>0</v>
      </c>
      <c r="E27" s="255">
        <f>D27-C27</f>
        <v>0</v>
      </c>
      <c r="F27" s="2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hidden="1" customHeight="1">
      <c r="A28" s="28">
        <v>1.2</v>
      </c>
      <c r="B28" s="155" t="s">
        <v>13</v>
      </c>
      <c r="C28" s="254"/>
      <c r="D28" s="302">
        <f>+'Ekamut-caxs'!D40</f>
        <v>609</v>
      </c>
      <c r="E28" s="255">
        <f>D28-C28</f>
        <v>609</v>
      </c>
      <c r="F28" s="2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hidden="1" customHeight="1">
      <c r="A29" s="28">
        <v>1.3</v>
      </c>
      <c r="B29" s="155" t="str">
        <f>+'Ekamut-caxs'!B41</f>
        <v>կամավոր ատեստ. գծով լրավճար</v>
      </c>
      <c r="C29" s="254"/>
      <c r="D29" s="302">
        <f>+'Ekamut-caxs'!D41</f>
        <v>0</v>
      </c>
      <c r="E29" s="255">
        <f>D29-C29</f>
        <v>0</v>
      </c>
      <c r="F29" s="2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1" customHeight="1">
      <c r="A30" s="61">
        <v>2</v>
      </c>
      <c r="B30" s="285" t="s">
        <v>16</v>
      </c>
      <c r="C30" s="299">
        <v>11536.8</v>
      </c>
      <c r="D30" s="301">
        <f>+'Ekamut-caxs'!D42</f>
        <v>0</v>
      </c>
      <c r="E30" s="298">
        <f t="shared" si="0"/>
        <v>-11536.8</v>
      </c>
      <c r="F30" s="29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5" t="s">
        <v>15</v>
      </c>
      <c r="C31" s="299">
        <v>1647.4</v>
      </c>
      <c r="D31" s="301">
        <f>+'Ekamut-caxs'!D43</f>
        <v>0</v>
      </c>
      <c r="E31" s="298">
        <f t="shared" si="0"/>
        <v>-1647.4</v>
      </c>
      <c r="F31" s="29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5" t="s">
        <v>14</v>
      </c>
      <c r="C32" s="299">
        <v>479.2</v>
      </c>
      <c r="D32" s="301">
        <f>+'Ekamut-caxs'!D44</f>
        <v>0</v>
      </c>
      <c r="E32" s="298">
        <f t="shared" si="0"/>
        <v>-479.2</v>
      </c>
      <c r="F32" s="29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5" t="s">
        <v>17</v>
      </c>
      <c r="C33" s="299">
        <v>463.1</v>
      </c>
      <c r="D33" s="301">
        <f>+'Ekamut-caxs'!D45</f>
        <v>0</v>
      </c>
      <c r="E33" s="298">
        <f t="shared" si="0"/>
        <v>-463.1</v>
      </c>
      <c r="F33" s="297"/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5" t="s">
        <v>18</v>
      </c>
      <c r="C34" s="299">
        <v>38.1</v>
      </c>
      <c r="D34" s="301">
        <f>+'Ekamut-caxs'!D46</f>
        <v>0</v>
      </c>
      <c r="E34" s="298">
        <f t="shared" si="0"/>
        <v>-38.1</v>
      </c>
      <c r="F34" s="29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5" t="s">
        <v>19</v>
      </c>
      <c r="C35" s="299">
        <v>30</v>
      </c>
      <c r="D35" s="301">
        <f>+'Ekamut-caxs'!D47</f>
        <v>0</v>
      </c>
      <c r="E35" s="298">
        <f t="shared" si="0"/>
        <v>-30</v>
      </c>
      <c r="F35" s="29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5" t="s">
        <v>20</v>
      </c>
      <c r="C36" s="301">
        <f>SUM(C37:C39)</f>
        <v>94.8</v>
      </c>
      <c r="D36" s="301">
        <f>SUM(D37:D39)</f>
        <v>0</v>
      </c>
      <c r="E36" s="298">
        <f t="shared" si="0"/>
        <v>-94.8</v>
      </c>
      <c r="F36" s="29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4">
        <v>28.8</v>
      </c>
      <c r="D37" s="302">
        <f>+'Ekamut-caxs'!D49</f>
        <v>0</v>
      </c>
      <c r="E37" s="255">
        <f t="shared" si="0"/>
        <v>-28.8</v>
      </c>
      <c r="F37" s="256"/>
    </row>
    <row r="38" spans="1:18" ht="21" customHeight="1">
      <c r="A38" s="27">
        <v>8.1999999999999993</v>
      </c>
      <c r="B38" s="32" t="s">
        <v>22</v>
      </c>
      <c r="C38" s="254">
        <v>6</v>
      </c>
      <c r="D38" s="302">
        <f>+'Ekamut-caxs'!D50</f>
        <v>0</v>
      </c>
      <c r="E38" s="255">
        <f t="shared" si="0"/>
        <v>-6</v>
      </c>
      <c r="F38" s="256"/>
    </row>
    <row r="39" spans="1:18" ht="21" customHeight="1">
      <c r="A39" s="27">
        <v>8.3000000000000007</v>
      </c>
      <c r="B39" s="32" t="s">
        <v>23</v>
      </c>
      <c r="C39" s="254">
        <v>60</v>
      </c>
      <c r="D39" s="302">
        <f>+'Ekamut-caxs'!D51</f>
        <v>0</v>
      </c>
      <c r="E39" s="255">
        <f t="shared" si="0"/>
        <v>-60</v>
      </c>
      <c r="F39" s="256"/>
    </row>
    <row r="40" spans="1:18" s="58" customFormat="1" ht="21" hidden="1" customHeight="1">
      <c r="A40" s="61">
        <v>9</v>
      </c>
      <c r="B40" s="285" t="s">
        <v>24</v>
      </c>
      <c r="C40" s="299"/>
      <c r="D40" s="301">
        <f>+'Ekamut-caxs'!D52</f>
        <v>0</v>
      </c>
      <c r="E40" s="298">
        <f t="shared" si="0"/>
        <v>0</v>
      </c>
      <c r="F40" s="29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9</v>
      </c>
      <c r="B41" s="285" t="s">
        <v>31</v>
      </c>
      <c r="C41" s="299">
        <v>735</v>
      </c>
      <c r="D41" s="301">
        <f>+'Ekamut-caxs'!D53</f>
        <v>0</v>
      </c>
      <c r="E41" s="298">
        <f t="shared" si="0"/>
        <v>-735</v>
      </c>
      <c r="F41" s="297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10</v>
      </c>
      <c r="B42" s="285" t="s">
        <v>25</v>
      </c>
      <c r="C42" s="299">
        <v>339.4</v>
      </c>
      <c r="D42" s="301">
        <f>+'Ekamut-caxs'!D54</f>
        <v>4.5</v>
      </c>
      <c r="E42" s="298">
        <f t="shared" si="0"/>
        <v>-334.9</v>
      </c>
      <c r="F42" s="29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11</v>
      </c>
      <c r="B43" s="290" t="s">
        <v>76</v>
      </c>
      <c r="C43" s="299">
        <v>1871.1</v>
      </c>
      <c r="D43" s="301">
        <f>+'Ekamut-caxs'!D55</f>
        <v>28</v>
      </c>
      <c r="E43" s="298">
        <f t="shared" si="0"/>
        <v>-1843.1</v>
      </c>
      <c r="F43" s="29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12</v>
      </c>
      <c r="B44" s="285" t="s">
        <v>50</v>
      </c>
      <c r="C44" s="299">
        <v>62.5</v>
      </c>
      <c r="D44" s="301">
        <f>+'Ekamut-caxs'!D56</f>
        <v>0</v>
      </c>
      <c r="E44" s="298">
        <f t="shared" si="0"/>
        <v>-62.5</v>
      </c>
      <c r="F44" s="29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13</v>
      </c>
      <c r="B45" s="285" t="s">
        <v>122</v>
      </c>
      <c r="C45" s="299">
        <v>16</v>
      </c>
      <c r="D45" s="301">
        <f>+'Ekamut-caxs'!D57</f>
        <v>0</v>
      </c>
      <c r="E45" s="298">
        <f>D45-C45</f>
        <v>-16</v>
      </c>
      <c r="F45" s="29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14</v>
      </c>
      <c r="B46" s="285" t="s">
        <v>123</v>
      </c>
      <c r="C46" s="299">
        <v>36</v>
      </c>
      <c r="D46" s="301">
        <f>+'Ekamut-caxs'!D58</f>
        <v>0</v>
      </c>
      <c r="E46" s="298">
        <f t="shared" si="0"/>
        <v>-36</v>
      </c>
      <c r="F46" s="29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hidden="1" customHeight="1">
      <c r="A47" s="61">
        <v>16</v>
      </c>
      <c r="B47" s="285" t="s">
        <v>26</v>
      </c>
      <c r="C47" s="297"/>
      <c r="D47" s="301">
        <f>+'Ekamut-caxs'!D59</f>
        <v>0</v>
      </c>
      <c r="E47" s="298">
        <f t="shared" si="0"/>
        <v>0</v>
      </c>
      <c r="F47" s="29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15</v>
      </c>
      <c r="B48" s="285" t="s">
        <v>27</v>
      </c>
      <c r="C48" s="297">
        <v>82.5</v>
      </c>
      <c r="D48" s="301">
        <f>+'Ekamut-caxs'!D60</f>
        <v>0</v>
      </c>
      <c r="E48" s="298">
        <f>D48-C48</f>
        <v>-82.5</v>
      </c>
      <c r="F48" s="29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hidden="1" customHeight="1">
      <c r="A49" s="61">
        <v>18</v>
      </c>
      <c r="B49" s="285" t="s">
        <v>69</v>
      </c>
      <c r="C49" s="297"/>
      <c r="D49" s="301">
        <f>+'Ekamut-caxs'!D61</f>
        <v>0</v>
      </c>
      <c r="E49" s="298">
        <f>D49-C49</f>
        <v>0</v>
      </c>
      <c r="F49" s="29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hidden="1" customHeight="1">
      <c r="A50" s="61">
        <v>19</v>
      </c>
      <c r="B50" s="285" t="s">
        <v>56</v>
      </c>
      <c r="C50" s="297"/>
      <c r="D50" s="301">
        <f>+'Ekamut-caxs'!D62</f>
        <v>0</v>
      </c>
      <c r="E50" s="298">
        <f>D50-C50</f>
        <v>0</v>
      </c>
      <c r="F50" s="29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16</v>
      </c>
      <c r="B51" s="285" t="s">
        <v>47</v>
      </c>
      <c r="C51" s="299">
        <v>105</v>
      </c>
      <c r="D51" s="301">
        <f>+'Ekamut-caxs'!D63</f>
        <v>60</v>
      </c>
      <c r="E51" s="298">
        <f t="shared" si="0"/>
        <v>-45</v>
      </c>
      <c r="F51" s="29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17</v>
      </c>
      <c r="B52" s="285" t="s">
        <v>77</v>
      </c>
      <c r="C52" s="299">
        <v>22.5</v>
      </c>
      <c r="D52" s="301">
        <f>+'Ekamut-caxs'!D64</f>
        <v>7</v>
      </c>
      <c r="E52" s="298">
        <f t="shared" si="0"/>
        <v>-15.5</v>
      </c>
      <c r="F52" s="29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18</v>
      </c>
      <c r="B53" s="285" t="s">
        <v>78</v>
      </c>
      <c r="C53" s="297">
        <v>95</v>
      </c>
      <c r="D53" s="301">
        <f>+'Ekamut-caxs'!D65</f>
        <v>95</v>
      </c>
      <c r="E53" s="298">
        <f t="shared" si="0"/>
        <v>0</v>
      </c>
      <c r="F53" s="297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19</v>
      </c>
      <c r="B54" s="285" t="s">
        <v>48</v>
      </c>
      <c r="C54" s="297">
        <v>3</v>
      </c>
      <c r="D54" s="301">
        <f>+'Ekamut-caxs'!D66</f>
        <v>3</v>
      </c>
      <c r="E54" s="298">
        <f t="shared" ref="E54:E67" si="1">D54-C54</f>
        <v>0</v>
      </c>
      <c r="F54" s="29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customHeight="1">
      <c r="A55" s="61">
        <v>20</v>
      </c>
      <c r="B55" s="285" t="s">
        <v>124</v>
      </c>
      <c r="C55" s="297">
        <v>46</v>
      </c>
      <c r="D55" s="301">
        <f>+'Ekamut-caxs'!D67</f>
        <v>0</v>
      </c>
      <c r="E55" s="298">
        <f t="shared" si="1"/>
        <v>-46</v>
      </c>
      <c r="F55" s="29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hidden="1" customHeight="1">
      <c r="A56" s="61">
        <v>25</v>
      </c>
      <c r="B56" s="285" t="s">
        <v>49</v>
      </c>
      <c r="C56" s="297"/>
      <c r="D56" s="301">
        <f>+'Ekamut-caxs'!D68</f>
        <v>0</v>
      </c>
      <c r="E56" s="298">
        <f t="shared" si="1"/>
        <v>0</v>
      </c>
      <c r="F56" s="29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21</v>
      </c>
      <c r="B57" s="285" t="s">
        <v>66</v>
      </c>
      <c r="C57" s="297">
        <v>36</v>
      </c>
      <c r="D57" s="301">
        <f>+'Ekamut-caxs'!D69</f>
        <v>41.6</v>
      </c>
      <c r="E57" s="298">
        <f t="shared" si="1"/>
        <v>5.6000000000000014</v>
      </c>
      <c r="F57" s="29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27</v>
      </c>
      <c r="B58" s="22" t="s">
        <v>79</v>
      </c>
      <c r="C58" s="297"/>
      <c r="D58" s="301">
        <f>+'Ekamut-caxs'!D70</f>
        <v>0</v>
      </c>
      <c r="E58" s="298">
        <f t="shared" si="1"/>
        <v>0</v>
      </c>
      <c r="F58" s="29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hidden="1" customHeight="1">
      <c r="A59" s="61">
        <v>28</v>
      </c>
      <c r="B59" s="285" t="s">
        <v>158</v>
      </c>
      <c r="C59" s="297"/>
      <c r="D59" s="301">
        <f>+'Ekamut-caxs'!D71</f>
        <v>0</v>
      </c>
      <c r="E59" s="298">
        <f t="shared" si="1"/>
        <v>0</v>
      </c>
      <c r="F59" s="29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customHeight="1">
      <c r="A60" s="61">
        <v>22</v>
      </c>
      <c r="B60" s="288" t="s">
        <v>297</v>
      </c>
      <c r="C60" s="297">
        <v>100</v>
      </c>
      <c r="D60" s="299">
        <f>+'Ekamut-caxs'!D72</f>
        <v>0</v>
      </c>
      <c r="E60" s="297">
        <f>D60-C60</f>
        <v>-100</v>
      </c>
      <c r="F60" s="29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1">
        <v>23</v>
      </c>
      <c r="B61" s="288" t="s">
        <v>299</v>
      </c>
      <c r="C61" s="297">
        <v>14</v>
      </c>
      <c r="D61" s="299">
        <f>+'Ekamut-caxs'!D73</f>
        <v>0</v>
      </c>
      <c r="E61" s="297">
        <f>D61-C61</f>
        <v>-14</v>
      </c>
      <c r="F61" s="29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hidden="1" customHeight="1">
      <c r="A62" s="61"/>
      <c r="B62" s="288"/>
      <c r="C62" s="297"/>
      <c r="D62" s="299"/>
      <c r="E62" s="297"/>
      <c r="F62" s="29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s="58" customFormat="1" ht="21" customHeight="1">
      <c r="A63" s="61">
        <v>24</v>
      </c>
      <c r="B63" s="288" t="s">
        <v>298</v>
      </c>
      <c r="C63" s="297">
        <v>150</v>
      </c>
      <c r="D63" s="299">
        <f>+'Ekamut-caxs'!D73</f>
        <v>0</v>
      </c>
      <c r="E63" s="297">
        <f>D63-C63</f>
        <v>-150</v>
      </c>
      <c r="F63" s="297"/>
      <c r="G63" s="57" t="s">
        <v>125</v>
      </c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</row>
    <row r="64" spans="1:18" s="58" customFormat="1" ht="21" customHeight="1">
      <c r="A64" s="61">
        <v>25</v>
      </c>
      <c r="B64" s="289" t="s">
        <v>28</v>
      </c>
      <c r="C64" s="297">
        <v>2388.4</v>
      </c>
      <c r="D64" s="301">
        <f>+'Ekamut-caxs'!D74</f>
        <v>2716.4</v>
      </c>
      <c r="E64" s="298">
        <f t="shared" si="1"/>
        <v>328</v>
      </c>
      <c r="F64" s="29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ht="20.25" customHeight="1">
      <c r="A65" s="28">
        <v>25.1</v>
      </c>
      <c r="B65" s="30" t="s">
        <v>80</v>
      </c>
      <c r="C65" s="256">
        <v>2264.6</v>
      </c>
      <c r="D65" s="302">
        <f>+'Ekamut-caxs'!D75</f>
        <v>2622.6</v>
      </c>
      <c r="E65" s="255">
        <f t="shared" si="1"/>
        <v>358</v>
      </c>
      <c r="F65" s="256"/>
      <c r="G65" s="159"/>
    </row>
    <row r="66" spans="1:18" s="58" customFormat="1" ht="21" hidden="1" customHeight="1">
      <c r="A66" s="61">
        <v>32</v>
      </c>
      <c r="B66" s="300" t="s">
        <v>81</v>
      </c>
      <c r="C66" s="297"/>
      <c r="D66" s="301">
        <f>+'Ekamut-caxs'!D76</f>
        <v>0</v>
      </c>
      <c r="E66" s="298">
        <f t="shared" si="1"/>
        <v>0</v>
      </c>
      <c r="F66" s="297"/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</row>
    <row r="67" spans="1:18" s="58" customFormat="1" ht="21" customHeight="1">
      <c r="A67" s="61">
        <v>26</v>
      </c>
      <c r="B67" s="285" t="s">
        <v>70</v>
      </c>
      <c r="C67" s="297">
        <v>3341.4</v>
      </c>
      <c r="D67" s="301">
        <f>+'Ekamut-caxs'!D77</f>
        <v>2119.9</v>
      </c>
      <c r="E67" s="298">
        <f t="shared" si="1"/>
        <v>-1221.5</v>
      </c>
      <c r="F67" s="297"/>
      <c r="G67" s="57"/>
      <c r="H67" s="57"/>
      <c r="I67" s="57"/>
      <c r="J67" s="57"/>
      <c r="K67" s="57"/>
      <c r="L67" s="57"/>
      <c r="M67" s="57"/>
      <c r="N67" s="57"/>
      <c r="O67" s="57"/>
      <c r="P67" s="57"/>
      <c r="Q67" s="57"/>
      <c r="R67" s="57"/>
    </row>
    <row r="68" spans="1:18" s="34" customFormat="1" ht="24.75" customHeight="1">
      <c r="A68" s="26"/>
      <c r="B68" s="59" t="s">
        <v>82</v>
      </c>
      <c r="C68" s="311">
        <f>C6-C25</f>
        <v>0</v>
      </c>
      <c r="D68" s="311">
        <f>D6-D25</f>
        <v>0</v>
      </c>
      <c r="E68" s="311">
        <f t="shared" si="0"/>
        <v>0</v>
      </c>
      <c r="F68" s="417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</row>
    <row r="69" spans="1:18" s="34" customFormat="1" ht="45" customHeight="1">
      <c r="A69" s="35"/>
      <c r="C69" s="36"/>
      <c r="D69" s="36"/>
      <c r="E69" s="36"/>
      <c r="F69" s="36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</row>
    <row r="70" spans="1:18" ht="24.75" customHeight="1">
      <c r="B70" s="37" t="s">
        <v>2</v>
      </c>
      <c r="C70" s="24"/>
      <c r="D70" s="522" t="str">
        <f>+'Ekamut-caxs'!C80</f>
        <v>Ն․Մելիքջանյան</v>
      </c>
      <c r="E70" s="522"/>
      <c r="F70" s="123"/>
    </row>
    <row r="71" spans="1:18" ht="9.75" customHeight="1">
      <c r="B71" s="38"/>
      <c r="D71" s="521" t="s">
        <v>5</v>
      </c>
      <c r="E71" s="521"/>
      <c r="F71" s="348"/>
    </row>
    <row r="72" spans="1:18" ht="24.75" customHeight="1">
      <c r="B72" s="37" t="s">
        <v>6</v>
      </c>
      <c r="C72" s="24"/>
      <c r="D72" s="522" t="str">
        <f>+'Ekamut-caxs'!C82</f>
        <v>Գ․Իսրայելյան</v>
      </c>
      <c r="E72" s="522"/>
      <c r="F72" s="123"/>
    </row>
    <row r="73" spans="1:18" ht="11.25" customHeight="1">
      <c r="D73" s="521" t="s">
        <v>5</v>
      </c>
      <c r="E73" s="521"/>
      <c r="F73" s="348"/>
    </row>
    <row r="74" spans="1:18" s="19" customFormat="1">
      <c r="A74" s="24"/>
      <c r="B74" s="158" t="s">
        <v>1</v>
      </c>
      <c r="C74" s="20"/>
      <c r="D74" s="20"/>
      <c r="E74" s="20"/>
      <c r="F74" s="20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  <row r="91" spans="1:1" s="19" customFormat="1">
      <c r="A91" s="116"/>
    </row>
    <row r="92" spans="1:1" s="19" customFormat="1">
      <c r="A92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3:E73"/>
    <mergeCell ref="D70:E70"/>
    <mergeCell ref="D71:E71"/>
    <mergeCell ref="D72:E72"/>
    <mergeCell ref="A3:F3"/>
  </mergeCells>
  <pageMargins left="0.25" right="0.24" top="0.23622047244094499" bottom="0.23622047244094499" header="0.196850393700787" footer="0.196850393700787"/>
  <pageSetup paperSize="9" scale="6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1"/>
  <sheetViews>
    <sheetView view="pageBreakPreview" topLeftCell="A4" zoomScaleSheetLayoutView="100" workbookViewId="0">
      <selection activeCell="D7" sqref="D7"/>
    </sheetView>
  </sheetViews>
  <sheetFormatPr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3.5703125" style="20" customWidth="1"/>
    <col min="6" max="6" width="45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20" t="s">
        <v>83</v>
      </c>
      <c r="B1" s="520"/>
      <c r="C1" s="520"/>
      <c r="D1" s="520"/>
      <c r="E1" s="520"/>
      <c r="F1" s="520"/>
    </row>
    <row r="2" spans="1:20" s="22" customFormat="1" ht="26.25" customHeight="1">
      <c r="A2" s="494" t="str">
        <f>+'Ekamut-caxs'!A14:D14</f>
        <v xml:space="preserve">«Երևանի հ․161 մսուր-մանկապարտեզ» ՀՈԱԿ-ի </v>
      </c>
      <c r="B2" s="494"/>
      <c r="C2" s="494"/>
      <c r="D2" s="494"/>
      <c r="E2" s="494"/>
      <c r="F2" s="494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23" t="s">
        <v>257</v>
      </c>
      <c r="B3" s="523"/>
      <c r="C3" s="523"/>
      <c r="D3" s="523"/>
      <c r="E3" s="523"/>
      <c r="F3" s="523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8" t="s">
        <v>208</v>
      </c>
      <c r="D5" s="248" t="s">
        <v>209</v>
      </c>
      <c r="E5" s="91" t="s">
        <v>53</v>
      </c>
      <c r="F5" s="349" t="str">
        <f>+'Ekamutneri ham.'!F5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7">
        <v>33.799999999999997</v>
      </c>
      <c r="D6" s="257">
        <f>+C6</f>
        <v>33.799999999999997</v>
      </c>
      <c r="E6" s="292">
        <f t="shared" ref="E6:E70" si="0">D6-C6</f>
        <v>0</v>
      </c>
      <c r="F6" s="257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84</v>
      </c>
      <c r="C7" s="292">
        <f>SUM(C8:C9,C12,C15:C22)</f>
        <v>61686.5</v>
      </c>
      <c r="D7" s="292">
        <f>SUM(D8:D9,D12,D15:D22)</f>
        <v>30626</v>
      </c>
      <c r="E7" s="292">
        <f>D7-C7</f>
        <v>-31060.5</v>
      </c>
      <c r="F7" s="257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82" t="s">
        <v>120</v>
      </c>
      <c r="C8" s="283">
        <v>61680</v>
      </c>
      <c r="D8" s="284">
        <f>+'Dramakan hosqer'!D21</f>
        <v>30581.4</v>
      </c>
      <c r="E8" s="284">
        <f>D8-C8</f>
        <v>-31098.6</v>
      </c>
      <c r="F8" s="283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>
      <c r="A9" s="61">
        <v>2</v>
      </c>
      <c r="B9" s="285" t="s">
        <v>259</v>
      </c>
      <c r="C9" s="284">
        <f>+C10+C11</f>
        <v>0</v>
      </c>
      <c r="D9" s="284">
        <f>+'Dramakan hosqer'!D22</f>
        <v>41.6</v>
      </c>
      <c r="E9" s="284">
        <f t="shared" ref="E9:E14" si="1">D9-C9</f>
        <v>41.6</v>
      </c>
      <c r="F9" s="283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>
      <c r="A10" s="27">
        <v>2.1</v>
      </c>
      <c r="B10" s="32" t="s">
        <v>260</v>
      </c>
      <c r="C10" s="258"/>
      <c r="D10" s="284">
        <f>+'Dramakan hosqer'!D23</f>
        <v>41.6</v>
      </c>
      <c r="E10" s="284">
        <f t="shared" si="1"/>
        <v>41.6</v>
      </c>
      <c r="F10" s="283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>
      <c r="A11" s="27">
        <v>2.2000000000000002</v>
      </c>
      <c r="B11" s="32" t="s">
        <v>263</v>
      </c>
      <c r="C11" s="258"/>
      <c r="D11" s="284">
        <f>+'Dramakan hosqer'!D24</f>
        <v>0</v>
      </c>
      <c r="E11" s="284">
        <f t="shared" si="1"/>
        <v>0</v>
      </c>
      <c r="F11" s="283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>
      <c r="A12" s="61">
        <v>3</v>
      </c>
      <c r="B12" s="282" t="s">
        <v>264</v>
      </c>
      <c r="C12" s="284">
        <f>+C13+C14</f>
        <v>0</v>
      </c>
      <c r="D12" s="284">
        <f>+'Dramakan hosqer'!D25</f>
        <v>0</v>
      </c>
      <c r="E12" s="284">
        <f t="shared" si="1"/>
        <v>0</v>
      </c>
      <c r="F12" s="283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>
      <c r="A13" s="27">
        <v>3.1</v>
      </c>
      <c r="B13" s="433" t="s">
        <v>261</v>
      </c>
      <c r="C13" s="258"/>
      <c r="D13" s="284">
        <f>+'Dramakan hosqer'!D26</f>
        <v>0</v>
      </c>
      <c r="E13" s="284">
        <f t="shared" si="1"/>
        <v>0</v>
      </c>
      <c r="F13" s="283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17.25">
      <c r="A14" s="27">
        <v>3.2</v>
      </c>
      <c r="B14" s="434" t="s">
        <v>262</v>
      </c>
      <c r="C14" s="258"/>
      <c r="D14" s="284">
        <f>+'Dramakan hosqer'!D27</f>
        <v>0</v>
      </c>
      <c r="E14" s="284">
        <f t="shared" si="1"/>
        <v>0</v>
      </c>
      <c r="F14" s="283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>
      <c r="A15" s="61">
        <v>4</v>
      </c>
      <c r="B15" s="285" t="s">
        <v>8</v>
      </c>
      <c r="C15" s="283"/>
      <c r="D15" s="284">
        <f>+'Dramakan hosqer'!D28</f>
        <v>0</v>
      </c>
      <c r="E15" s="284">
        <f t="shared" si="0"/>
        <v>0</v>
      </c>
      <c r="F15" s="283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>
      <c r="A16" s="61">
        <v>5</v>
      </c>
      <c r="B16" s="286" t="s">
        <v>55</v>
      </c>
      <c r="C16" s="283"/>
      <c r="D16" s="284">
        <f>+'Dramakan hosqer'!D29</f>
        <v>0</v>
      </c>
      <c r="E16" s="284">
        <f t="shared" si="0"/>
        <v>0</v>
      </c>
      <c r="F16" s="283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>
      <c r="A17" s="61">
        <v>6</v>
      </c>
      <c r="B17" s="287" t="s">
        <v>65</v>
      </c>
      <c r="C17" s="283"/>
      <c r="D17" s="284">
        <f>+'Dramakan hosqer'!D30</f>
        <v>0</v>
      </c>
      <c r="E17" s="284">
        <f t="shared" si="0"/>
        <v>0</v>
      </c>
      <c r="F17" s="283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>
      <c r="A18" s="61">
        <v>7</v>
      </c>
      <c r="B18" s="282" t="s">
        <v>35</v>
      </c>
      <c r="C18" s="283"/>
      <c r="D18" s="284">
        <f>+'Dramakan hosqer'!D31</f>
        <v>0</v>
      </c>
      <c r="E18" s="284">
        <f t="shared" si="0"/>
        <v>0</v>
      </c>
      <c r="F18" s="283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>
      <c r="A19" s="61">
        <v>3</v>
      </c>
      <c r="B19" s="282" t="s">
        <v>10</v>
      </c>
      <c r="C19" s="283">
        <v>6.5</v>
      </c>
      <c r="D19" s="284">
        <f>+'Dramakan hosqer'!D32</f>
        <v>3</v>
      </c>
      <c r="E19" s="284">
        <f>D19-C19</f>
        <v>-3.5</v>
      </c>
      <c r="F19" s="283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>
      <c r="A20" s="61">
        <v>9</v>
      </c>
      <c r="B20" s="282" t="s">
        <v>9</v>
      </c>
      <c r="C20" s="283"/>
      <c r="D20" s="284"/>
      <c r="E20" s="284">
        <f>D20-C20</f>
        <v>0</v>
      </c>
      <c r="F20" s="283"/>
      <c r="G20" s="57" t="s">
        <v>285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>
      <c r="A21" s="61">
        <v>10</v>
      </c>
      <c r="B21" s="288"/>
      <c r="C21" s="283"/>
      <c r="D21" s="283">
        <f>+'Dramakan hosqer'!D33</f>
        <v>0</v>
      </c>
      <c r="E21" s="283">
        <f t="shared" si="0"/>
        <v>0</v>
      </c>
      <c r="F21" s="283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>
      <c r="A22" s="61">
        <v>11</v>
      </c>
      <c r="B22" s="288"/>
      <c r="C22" s="283"/>
      <c r="D22" s="283">
        <f>+'Dramakan hosqer'!D34</f>
        <v>0</v>
      </c>
      <c r="E22" s="283">
        <f>D22-C22</f>
        <v>0</v>
      </c>
      <c r="F22" s="283"/>
      <c r="G22" s="106" t="s">
        <v>194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4.5">
      <c r="A23" s="12" t="s">
        <v>36</v>
      </c>
      <c r="B23" s="13" t="s">
        <v>85</v>
      </c>
      <c r="C23" s="292">
        <f>+C24+C69+C81</f>
        <v>58661.599999999999</v>
      </c>
      <c r="D23" s="292">
        <f>+D24+D69+D81</f>
        <v>28440.3</v>
      </c>
      <c r="E23" s="292">
        <f t="shared" si="0"/>
        <v>-30221.3</v>
      </c>
      <c r="F23" s="257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92">
        <f>SUM(C25,C29:C35,C39:C63,C67:C68)</f>
        <v>58221.299999999996</v>
      </c>
      <c r="D24" s="292">
        <f>SUM(D25,D29:D35,D39:D63,D67:D68)</f>
        <v>28440.3</v>
      </c>
      <c r="E24" s="292">
        <f t="shared" si="0"/>
        <v>-29780.999999999996</v>
      </c>
      <c r="F24" s="257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89" t="s">
        <v>12</v>
      </c>
      <c r="C25" s="283">
        <v>40217.9</v>
      </c>
      <c r="D25" s="284">
        <f>+'Dramakan hosqer'!D37</f>
        <v>28201.200000000001</v>
      </c>
      <c r="E25" s="284">
        <f t="shared" si="0"/>
        <v>-12016.7</v>
      </c>
      <c r="F25" s="283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hidden="1" customHeight="1">
      <c r="A26" s="27">
        <v>1.1000000000000001</v>
      </c>
      <c r="B26" s="32" t="s">
        <v>121</v>
      </c>
      <c r="C26" s="258"/>
      <c r="D26" s="296">
        <f>+'Dramakan hosqer'!D38</f>
        <v>0</v>
      </c>
      <c r="E26" s="296">
        <f t="shared" si="0"/>
        <v>0</v>
      </c>
      <c r="F26" s="258"/>
    </row>
    <row r="27" spans="1:20" ht="18" hidden="1" customHeight="1">
      <c r="A27" s="27">
        <v>1.2</v>
      </c>
      <c r="B27" s="32" t="s">
        <v>13</v>
      </c>
      <c r="C27" s="258"/>
      <c r="D27" s="296">
        <f>+'Dramakan hosqer'!D39</f>
        <v>609</v>
      </c>
      <c r="E27" s="296">
        <f t="shared" si="0"/>
        <v>609</v>
      </c>
      <c r="F27" s="258"/>
    </row>
    <row r="28" spans="1:20" ht="18" hidden="1" customHeight="1">
      <c r="A28" s="27">
        <v>1.3</v>
      </c>
      <c r="B28" s="32" t="str">
        <f>+'Dramakan hosqer'!B40</f>
        <v>կամավոր ատեստ. գծով լրավճար</v>
      </c>
      <c r="C28" s="258"/>
      <c r="D28" s="296">
        <f>+'Dramakan hosqer'!D40</f>
        <v>0</v>
      </c>
      <c r="E28" s="296">
        <f t="shared" si="0"/>
        <v>0</v>
      </c>
      <c r="F28" s="258"/>
    </row>
    <row r="29" spans="1:20" s="58" customFormat="1" ht="18" customHeight="1">
      <c r="A29" s="61">
        <v>2</v>
      </c>
      <c r="B29" s="285" t="s">
        <v>16</v>
      </c>
      <c r="C29" s="283">
        <v>11536.8</v>
      </c>
      <c r="D29" s="284">
        <f>+'Dramakan hosqer'!D41</f>
        <v>0</v>
      </c>
      <c r="E29" s="284">
        <f t="shared" si="0"/>
        <v>-11536.8</v>
      </c>
      <c r="F29" s="283"/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85" t="s">
        <v>15</v>
      </c>
      <c r="C30" s="283">
        <v>1647.4</v>
      </c>
      <c r="D30" s="284">
        <f>+'Dramakan hosqer'!D42</f>
        <v>0</v>
      </c>
      <c r="E30" s="284">
        <f t="shared" si="0"/>
        <v>-1647.4</v>
      </c>
      <c r="F30" s="283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85" t="s">
        <v>14</v>
      </c>
      <c r="C31" s="283">
        <v>479.2</v>
      </c>
      <c r="D31" s="284">
        <f>+'Dramakan hosqer'!D43</f>
        <v>0</v>
      </c>
      <c r="E31" s="284">
        <f t="shared" si="0"/>
        <v>-479.2</v>
      </c>
      <c r="F31" s="283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85" t="s">
        <v>17</v>
      </c>
      <c r="C32" s="283">
        <v>463.1</v>
      </c>
      <c r="D32" s="284">
        <f>+'Dramakan hosqer'!D44</f>
        <v>0</v>
      </c>
      <c r="E32" s="284">
        <f t="shared" si="0"/>
        <v>-463.1</v>
      </c>
      <c r="F32" s="283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85" t="s">
        <v>18</v>
      </c>
      <c r="C33" s="283">
        <v>38.1</v>
      </c>
      <c r="D33" s="284">
        <f>+'Dramakan hosqer'!D45</f>
        <v>0</v>
      </c>
      <c r="E33" s="284">
        <f t="shared" si="0"/>
        <v>-38.1</v>
      </c>
      <c r="F33" s="283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85" t="s">
        <v>19</v>
      </c>
      <c r="C34" s="283">
        <v>30</v>
      </c>
      <c r="D34" s="284">
        <f>+'Dramakan hosqer'!D46</f>
        <v>0</v>
      </c>
      <c r="E34" s="284">
        <f t="shared" si="0"/>
        <v>-30</v>
      </c>
      <c r="F34" s="283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85" t="s">
        <v>20</v>
      </c>
      <c r="C35" s="284">
        <f>SUM(C36:C38)</f>
        <v>94.8</v>
      </c>
      <c r="D35" s="284">
        <f>SUM(D36:D38)</f>
        <v>0</v>
      </c>
      <c r="E35" s="284">
        <f t="shared" si="0"/>
        <v>-94.8</v>
      </c>
      <c r="F35" s="283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58">
        <v>28.8</v>
      </c>
      <c r="D36" s="296">
        <f>+'Dramakan hosqer'!D48</f>
        <v>0</v>
      </c>
      <c r="E36" s="296">
        <f t="shared" si="0"/>
        <v>-28.8</v>
      </c>
      <c r="F36" s="258"/>
    </row>
    <row r="37" spans="1:20" s="34" customFormat="1" ht="18" customHeight="1">
      <c r="A37" s="27">
        <v>8.1999999999999993</v>
      </c>
      <c r="B37" s="32" t="s">
        <v>22</v>
      </c>
      <c r="C37" s="258">
        <v>6</v>
      </c>
      <c r="D37" s="296">
        <f>+'Dramakan hosqer'!D49</f>
        <v>0</v>
      </c>
      <c r="E37" s="296">
        <f t="shared" si="0"/>
        <v>-6</v>
      </c>
      <c r="F37" s="258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8.3000000000000007</v>
      </c>
      <c r="B38" s="32" t="s">
        <v>23</v>
      </c>
      <c r="C38" s="258">
        <v>60</v>
      </c>
      <c r="D38" s="296">
        <f>+'Dramakan hosqer'!D50</f>
        <v>0</v>
      </c>
      <c r="E38" s="296">
        <f t="shared" si="0"/>
        <v>-60</v>
      </c>
      <c r="F38" s="258"/>
      <c r="I38" s="137"/>
    </row>
    <row r="39" spans="1:20" s="58" customFormat="1" ht="18" hidden="1" customHeight="1">
      <c r="A39" s="61">
        <v>9</v>
      </c>
      <c r="B39" s="285" t="s">
        <v>24</v>
      </c>
      <c r="C39" s="283"/>
      <c r="D39" s="284">
        <f>+'Dramakan hosqer'!D51</f>
        <v>0</v>
      </c>
      <c r="E39" s="284">
        <f t="shared" si="0"/>
        <v>0</v>
      </c>
      <c r="F39" s="283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9</v>
      </c>
      <c r="B40" s="285" t="s">
        <v>31</v>
      </c>
      <c r="C40" s="283">
        <v>735</v>
      </c>
      <c r="D40" s="284">
        <f>+'Dramakan hosqer'!D52</f>
        <v>0</v>
      </c>
      <c r="E40" s="284">
        <f t="shared" si="0"/>
        <v>-735</v>
      </c>
      <c r="F40" s="283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10</v>
      </c>
      <c r="B41" s="285" t="s">
        <v>25</v>
      </c>
      <c r="C41" s="283">
        <v>339.4</v>
      </c>
      <c r="D41" s="284">
        <f>+'Dramakan hosqer'!D53</f>
        <v>4.5</v>
      </c>
      <c r="E41" s="284">
        <f t="shared" si="0"/>
        <v>-334.9</v>
      </c>
      <c r="F41" s="283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11</v>
      </c>
      <c r="B42" s="290" t="s">
        <v>76</v>
      </c>
      <c r="C42" s="283">
        <v>1871.1</v>
      </c>
      <c r="D42" s="284">
        <f>+'Dramakan hosqer'!D54</f>
        <v>28</v>
      </c>
      <c r="E42" s="284">
        <f t="shared" si="0"/>
        <v>-1843.1</v>
      </c>
      <c r="F42" s="283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12</v>
      </c>
      <c r="B43" s="285" t="s">
        <v>50</v>
      </c>
      <c r="C43" s="283">
        <v>62.5</v>
      </c>
      <c r="D43" s="284">
        <f>+'Dramakan hosqer'!D55</f>
        <v>0</v>
      </c>
      <c r="E43" s="284">
        <f t="shared" si="0"/>
        <v>-62.5</v>
      </c>
      <c r="F43" s="283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13</v>
      </c>
      <c r="B44" s="285" t="s">
        <v>122</v>
      </c>
      <c r="C44" s="283">
        <v>16</v>
      </c>
      <c r="D44" s="284">
        <f>+'Dramakan hosqer'!D56</f>
        <v>0</v>
      </c>
      <c r="E44" s="284">
        <f t="shared" si="0"/>
        <v>-16</v>
      </c>
      <c r="F44" s="283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14</v>
      </c>
      <c r="B45" s="285" t="s">
        <v>123</v>
      </c>
      <c r="C45" s="283">
        <v>36</v>
      </c>
      <c r="D45" s="284">
        <f>+'Dramakan hosqer'!D57</f>
        <v>0</v>
      </c>
      <c r="E45" s="284">
        <f t="shared" si="0"/>
        <v>-36</v>
      </c>
      <c r="F45" s="283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customHeight="1">
      <c r="A46" s="61">
        <v>16</v>
      </c>
      <c r="B46" s="285" t="s">
        <v>26</v>
      </c>
      <c r="C46" s="283"/>
      <c r="D46" s="284">
        <f>+'Dramakan hosqer'!D58</f>
        <v>0</v>
      </c>
      <c r="E46" s="284">
        <f t="shared" si="0"/>
        <v>0</v>
      </c>
      <c r="F46" s="283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15</v>
      </c>
      <c r="B47" s="285" t="s">
        <v>27</v>
      </c>
      <c r="C47" s="283">
        <v>82.5</v>
      </c>
      <c r="D47" s="284">
        <f>+'Dramakan hosqer'!D59</f>
        <v>0</v>
      </c>
      <c r="E47" s="284">
        <f t="shared" si="0"/>
        <v>-82.5</v>
      </c>
      <c r="F47" s="283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hidden="1" customHeight="1">
      <c r="A48" s="61">
        <v>18</v>
      </c>
      <c r="B48" s="285" t="s">
        <v>69</v>
      </c>
      <c r="C48" s="283"/>
      <c r="D48" s="284">
        <f>+'Dramakan hosqer'!D60</f>
        <v>0</v>
      </c>
      <c r="E48" s="284">
        <f t="shared" si="0"/>
        <v>0</v>
      </c>
      <c r="F48" s="283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hidden="1" customHeight="1">
      <c r="A49" s="61">
        <v>19</v>
      </c>
      <c r="B49" s="285" t="s">
        <v>56</v>
      </c>
      <c r="C49" s="283"/>
      <c r="D49" s="284">
        <f>+'Dramakan hosqer'!D61</f>
        <v>0</v>
      </c>
      <c r="E49" s="284">
        <f t="shared" si="0"/>
        <v>0</v>
      </c>
      <c r="F49" s="283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16</v>
      </c>
      <c r="B50" s="285" t="s">
        <v>47</v>
      </c>
      <c r="C50" s="283">
        <v>105</v>
      </c>
      <c r="D50" s="284">
        <f>+'Dramakan hosqer'!D62</f>
        <v>60</v>
      </c>
      <c r="E50" s="284">
        <f t="shared" si="0"/>
        <v>-45</v>
      </c>
      <c r="F50" s="283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17</v>
      </c>
      <c r="B51" s="285" t="s">
        <v>77</v>
      </c>
      <c r="C51" s="283">
        <v>22.5</v>
      </c>
      <c r="D51" s="284">
        <f>+'Dramakan hosqer'!D63</f>
        <v>7</v>
      </c>
      <c r="E51" s="284">
        <f t="shared" si="0"/>
        <v>-15.5</v>
      </c>
      <c r="F51" s="283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18</v>
      </c>
      <c r="B52" s="285" t="s">
        <v>78</v>
      </c>
      <c r="C52" s="283">
        <v>95</v>
      </c>
      <c r="D52" s="284">
        <f>+'Dramakan hosqer'!D64</f>
        <v>95</v>
      </c>
      <c r="E52" s="284">
        <f t="shared" si="0"/>
        <v>0</v>
      </c>
      <c r="F52" s="283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19</v>
      </c>
      <c r="B53" s="285" t="s">
        <v>48</v>
      </c>
      <c r="C53" s="283">
        <v>3</v>
      </c>
      <c r="D53" s="284">
        <f>+'Dramakan hosqer'!D65</f>
        <v>3</v>
      </c>
      <c r="E53" s="284">
        <f t="shared" si="0"/>
        <v>0</v>
      </c>
      <c r="F53" s="283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customHeight="1">
      <c r="A54" s="61">
        <v>20</v>
      </c>
      <c r="B54" s="285" t="s">
        <v>124</v>
      </c>
      <c r="C54" s="283">
        <v>46</v>
      </c>
      <c r="D54" s="284">
        <f>+'Dramakan hosqer'!D66</f>
        <v>0</v>
      </c>
      <c r="E54" s="284">
        <f t="shared" si="0"/>
        <v>-46</v>
      </c>
      <c r="F54" s="283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25</v>
      </c>
      <c r="B55" s="285" t="s">
        <v>49</v>
      </c>
      <c r="C55" s="283"/>
      <c r="D55" s="284">
        <f>+'Dramakan hosqer'!D67</f>
        <v>0</v>
      </c>
      <c r="E55" s="284">
        <f t="shared" si="0"/>
        <v>0</v>
      </c>
      <c r="F55" s="283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21</v>
      </c>
      <c r="B56" s="285" t="s">
        <v>66</v>
      </c>
      <c r="C56" s="283">
        <v>36</v>
      </c>
      <c r="D56" s="284">
        <f>+'Dramakan hosqer'!D68</f>
        <v>41.6</v>
      </c>
      <c r="E56" s="284">
        <f t="shared" si="0"/>
        <v>5.6000000000000014</v>
      </c>
      <c r="F56" s="283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27</v>
      </c>
      <c r="B57" s="22" t="s">
        <v>79</v>
      </c>
      <c r="C57" s="283"/>
      <c r="D57" s="284">
        <f>+'Dramakan hosqer'!D69</f>
        <v>0</v>
      </c>
      <c r="E57" s="284">
        <f t="shared" si="0"/>
        <v>0</v>
      </c>
      <c r="F57" s="283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hidden="1" customHeight="1">
      <c r="A58" s="61">
        <v>28</v>
      </c>
      <c r="B58" s="285" t="s">
        <v>158</v>
      </c>
      <c r="C58" s="283"/>
      <c r="D58" s="284">
        <f>+'Dramakan hosqer'!D70</f>
        <v>0</v>
      </c>
      <c r="E58" s="284">
        <f t="shared" si="0"/>
        <v>0</v>
      </c>
      <c r="F58" s="283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customHeight="1">
      <c r="A59" s="61">
        <v>22</v>
      </c>
      <c r="B59" s="288" t="s">
        <v>298</v>
      </c>
      <c r="C59" s="283">
        <v>150</v>
      </c>
      <c r="D59" s="283">
        <f>+'Dramakan hosqer'!D71</f>
        <v>0</v>
      </c>
      <c r="E59" s="283">
        <f>D59-C59</f>
        <v>-150</v>
      </c>
      <c r="F59" s="283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customHeight="1">
      <c r="A60" s="61">
        <v>23</v>
      </c>
      <c r="B60" s="288" t="s">
        <v>300</v>
      </c>
      <c r="C60" s="283">
        <v>14</v>
      </c>
      <c r="D60" s="283">
        <f>+'Dramakan hosqer'!D72</f>
        <v>0</v>
      </c>
      <c r="E60" s="283">
        <f t="shared" ref="E60:E61" si="2">D60-C60</f>
        <v>-14</v>
      </c>
      <c r="F60" s="283"/>
      <c r="G60" s="106"/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customHeight="1">
      <c r="A61" s="61">
        <v>24</v>
      </c>
      <c r="B61" s="288" t="s">
        <v>297</v>
      </c>
      <c r="C61" s="283">
        <v>100</v>
      </c>
      <c r="D61" s="283">
        <f>+'Dramakan hosqer'!D73</f>
        <v>0</v>
      </c>
      <c r="E61" s="283">
        <f t="shared" si="2"/>
        <v>-100</v>
      </c>
      <c r="F61" s="283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58" customFormat="1" ht="18" hidden="1" customHeight="1">
      <c r="A62" s="61">
        <v>30</v>
      </c>
      <c r="B62" s="288"/>
      <c r="C62" s="283"/>
      <c r="D62" s="283">
        <f>+'Dramakan hosqer'!D72</f>
        <v>0</v>
      </c>
      <c r="E62" s="283">
        <f>D62-C62</f>
        <v>0</v>
      </c>
      <c r="F62" s="283"/>
      <c r="G62" s="106" t="s">
        <v>125</v>
      </c>
      <c r="H62" s="120"/>
      <c r="I62" s="120"/>
      <c r="J62" s="120"/>
      <c r="K62" s="120"/>
      <c r="L62" s="120"/>
      <c r="M62" s="120"/>
      <c r="N62" s="127"/>
      <c r="O62" s="127"/>
      <c r="P62" s="127"/>
      <c r="Q62" s="127"/>
      <c r="R62" s="127"/>
      <c r="S62" s="127"/>
      <c r="T62" s="127"/>
    </row>
    <row r="63" spans="1:20" s="58" customFormat="1" ht="18" hidden="1" customHeight="1">
      <c r="A63" s="61">
        <v>31</v>
      </c>
      <c r="B63" s="291" t="s">
        <v>37</v>
      </c>
      <c r="C63" s="284">
        <f>SUM(C64:C66)</f>
        <v>0</v>
      </c>
      <c r="D63" s="284">
        <f>SUM(D64:D66)</f>
        <v>0</v>
      </c>
      <c r="E63" s="283">
        <f>D63-C63</f>
        <v>0</v>
      </c>
      <c r="F63" s="283"/>
      <c r="G63" s="106"/>
      <c r="H63" s="120"/>
      <c r="I63" s="120"/>
      <c r="J63" s="120"/>
      <c r="K63" s="120"/>
      <c r="L63" s="120"/>
      <c r="M63" s="120"/>
      <c r="N63" s="127"/>
      <c r="O63" s="127"/>
      <c r="P63" s="127"/>
      <c r="Q63" s="127"/>
      <c r="R63" s="127"/>
      <c r="S63" s="127"/>
      <c r="T63" s="127"/>
    </row>
    <row r="64" spans="1:20" s="157" customFormat="1" ht="18" hidden="1" customHeight="1">
      <c r="A64" s="14">
        <v>31.1</v>
      </c>
      <c r="B64" s="163" t="s">
        <v>38</v>
      </c>
      <c r="C64" s="258"/>
      <c r="D64" s="296">
        <f>+'Dramakan hosqer'!D74</f>
        <v>0</v>
      </c>
      <c r="E64" s="258">
        <f>D64-C64</f>
        <v>0</v>
      </c>
      <c r="F64" s="258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157" customFormat="1" ht="18.75" hidden="1" customHeight="1">
      <c r="A65" s="14">
        <v>31.2</v>
      </c>
      <c r="B65" s="163" t="s">
        <v>51</v>
      </c>
      <c r="C65" s="258"/>
      <c r="D65" s="296">
        <f>+'Dramakan hosqer'!D75</f>
        <v>0</v>
      </c>
      <c r="E65" s="296">
        <f t="shared" si="0"/>
        <v>0</v>
      </c>
      <c r="F65" s="258"/>
      <c r="G65" s="164"/>
      <c r="H65" s="161"/>
      <c r="I65" s="161"/>
      <c r="J65" s="161"/>
      <c r="K65" s="161"/>
      <c r="L65" s="161"/>
      <c r="M65" s="161"/>
      <c r="N65" s="165"/>
      <c r="O65" s="165"/>
      <c r="P65" s="165"/>
      <c r="Q65" s="165"/>
      <c r="R65" s="165"/>
      <c r="S65" s="165"/>
      <c r="T65" s="165"/>
    </row>
    <row r="66" spans="1:20" s="157" customFormat="1" ht="18" hidden="1" customHeight="1">
      <c r="A66" s="14">
        <v>31.3</v>
      </c>
      <c r="B66" s="166" t="s">
        <v>86</v>
      </c>
      <c r="C66" s="258"/>
      <c r="D66" s="296">
        <f>+'Dramakan hosqer'!D76</f>
        <v>0</v>
      </c>
      <c r="E66" s="296">
        <f t="shared" si="0"/>
        <v>0</v>
      </c>
      <c r="F66" s="258"/>
      <c r="G66" s="164"/>
      <c r="H66" s="161"/>
      <c r="I66" s="161"/>
      <c r="J66" s="161"/>
      <c r="K66" s="161"/>
      <c r="L66" s="161"/>
      <c r="M66" s="161"/>
      <c r="N66" s="165"/>
      <c r="O66" s="165"/>
      <c r="P66" s="165"/>
      <c r="Q66" s="165"/>
      <c r="R66" s="165"/>
      <c r="S66" s="165"/>
      <c r="T66" s="165"/>
    </row>
    <row r="67" spans="1:20" s="58" customFormat="1" ht="18" hidden="1" customHeight="1">
      <c r="A67" s="71">
        <v>32</v>
      </c>
      <c r="B67" s="291" t="s">
        <v>39</v>
      </c>
      <c r="C67" s="283"/>
      <c r="D67" s="284">
        <f>+'Dramakan hosqer'!D77</f>
        <v>0</v>
      </c>
      <c r="E67" s="284">
        <f t="shared" si="0"/>
        <v>0</v>
      </c>
      <c r="F67" s="283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18" hidden="1" customHeight="1">
      <c r="A68" s="71">
        <v>33</v>
      </c>
      <c r="B68" s="286" t="s">
        <v>87</v>
      </c>
      <c r="C68" s="283"/>
      <c r="D68" s="284">
        <f>+'Dramakan hosqer'!D78</f>
        <v>0</v>
      </c>
      <c r="E68" s="284">
        <f t="shared" si="0"/>
        <v>0</v>
      </c>
      <c r="F68" s="283"/>
      <c r="G68" s="106" t="s">
        <v>232</v>
      </c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21.75" customHeight="1">
      <c r="A69" s="162" t="s">
        <v>59</v>
      </c>
      <c r="B69" s="13" t="s">
        <v>62</v>
      </c>
      <c r="C69" s="292">
        <f>+C70+C77</f>
        <v>440.3</v>
      </c>
      <c r="D69" s="292">
        <f>+D70+D77</f>
        <v>0</v>
      </c>
      <c r="E69" s="292">
        <f t="shared" si="0"/>
        <v>-440.3</v>
      </c>
      <c r="F69" s="257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24" customHeight="1">
      <c r="A70" s="71">
        <v>1</v>
      </c>
      <c r="B70" s="293" t="s">
        <v>92</v>
      </c>
      <c r="C70" s="284">
        <f>SUM(C71:C76)</f>
        <v>440.3</v>
      </c>
      <c r="D70" s="284">
        <f>SUM(D71:D76)</f>
        <v>0</v>
      </c>
      <c r="E70" s="284">
        <f t="shared" si="0"/>
        <v>-440.3</v>
      </c>
      <c r="F70" s="283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customHeight="1">
      <c r="A71" s="71">
        <v>1.1000000000000001</v>
      </c>
      <c r="B71" s="294" t="s">
        <v>88</v>
      </c>
      <c r="C71" s="283">
        <v>52</v>
      </c>
      <c r="D71" s="284">
        <f>+'Dramakan hosqer'!D81</f>
        <v>0</v>
      </c>
      <c r="E71" s="284">
        <f t="shared" ref="E71:E84" si="3">D71-C71</f>
        <v>-52</v>
      </c>
      <c r="F71" s="283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7.25" customHeight="1">
      <c r="A72" s="71">
        <v>1.2</v>
      </c>
      <c r="B72" s="294" t="s">
        <v>89</v>
      </c>
      <c r="C72" s="283">
        <v>388.3</v>
      </c>
      <c r="D72" s="284">
        <f>+'Dramakan hosqer'!D82</f>
        <v>0</v>
      </c>
      <c r="E72" s="284">
        <f>D72-C72</f>
        <v>-388.3</v>
      </c>
      <c r="F72" s="283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1.3</v>
      </c>
      <c r="B73" s="294" t="s">
        <v>90</v>
      </c>
      <c r="C73" s="283"/>
      <c r="D73" s="284">
        <f>+'Dramakan hosqer'!D83</f>
        <v>0</v>
      </c>
      <c r="E73" s="284">
        <f t="shared" si="3"/>
        <v>0</v>
      </c>
      <c r="F73" s="283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58" customFormat="1" ht="18" hidden="1" customHeight="1">
      <c r="A74" s="71">
        <v>1.4</v>
      </c>
      <c r="B74" s="294" t="s">
        <v>67</v>
      </c>
      <c r="C74" s="283"/>
      <c r="D74" s="284">
        <f>+'Dramakan hosqer'!D84</f>
        <v>0</v>
      </c>
      <c r="E74" s="284">
        <f t="shared" si="3"/>
        <v>0</v>
      </c>
      <c r="F74" s="283"/>
      <c r="G74" s="106"/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58" customFormat="1" ht="18" hidden="1" customHeight="1">
      <c r="A75" s="71">
        <v>1.5</v>
      </c>
      <c r="B75" s="295" t="s">
        <v>68</v>
      </c>
      <c r="C75" s="283"/>
      <c r="D75" s="283">
        <f>+'Dramakan hosqer'!D85</f>
        <v>0</v>
      </c>
      <c r="E75" s="283">
        <f>D75-C75</f>
        <v>0</v>
      </c>
      <c r="F75" s="283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72" customFormat="1" ht="18" hidden="1" customHeight="1">
      <c r="A76" s="71">
        <v>1.6</v>
      </c>
      <c r="B76" s="295"/>
      <c r="C76" s="283"/>
      <c r="D76" s="283">
        <f>+'Dramakan hosqer'!D86</f>
        <v>0</v>
      </c>
      <c r="E76" s="283">
        <f>D76-C76</f>
        <v>0</v>
      </c>
      <c r="F76" s="283"/>
      <c r="G76" s="57" t="s">
        <v>126</v>
      </c>
      <c r="H76" s="120"/>
      <c r="I76" s="120"/>
      <c r="J76" s="120"/>
      <c r="K76" s="120"/>
      <c r="L76" s="120"/>
      <c r="M76" s="120"/>
      <c r="N76" s="127"/>
      <c r="O76" s="127"/>
      <c r="P76" s="127"/>
      <c r="Q76" s="127"/>
      <c r="R76" s="127"/>
      <c r="S76" s="127"/>
      <c r="T76" s="127"/>
    </row>
    <row r="77" spans="1:20" s="72" customFormat="1" ht="39.75" hidden="1" customHeight="1">
      <c r="A77" s="71">
        <v>2</v>
      </c>
      <c r="B77" s="294" t="s">
        <v>91</v>
      </c>
      <c r="C77" s="284">
        <f>SUM(C78:C80)</f>
        <v>0</v>
      </c>
      <c r="D77" s="284">
        <f>SUM(D78:D80)</f>
        <v>0</v>
      </c>
      <c r="E77" s="283">
        <f>D77-C77</f>
        <v>0</v>
      </c>
      <c r="F77" s="283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95" customFormat="1" ht="18.75" hidden="1" customHeight="1">
      <c r="A78" s="71">
        <v>2.1</v>
      </c>
      <c r="B78" s="293" t="s">
        <v>64</v>
      </c>
      <c r="C78" s="283"/>
      <c r="D78" s="284">
        <f>+'Dramakan hosqer'!D88</f>
        <v>0</v>
      </c>
      <c r="E78" s="284">
        <f t="shared" si="3"/>
        <v>0</v>
      </c>
      <c r="F78" s="283"/>
      <c r="G78" s="184"/>
      <c r="H78" s="111"/>
      <c r="I78" s="102"/>
      <c r="J78" s="102"/>
      <c r="K78" s="102"/>
      <c r="L78" s="102"/>
      <c r="M78" s="102"/>
      <c r="N78" s="102"/>
      <c r="O78" s="94"/>
      <c r="P78" s="94"/>
      <c r="Q78" s="94"/>
    </row>
    <row r="79" spans="1:20" s="58" customFormat="1" ht="19.5" hidden="1" customHeight="1">
      <c r="A79" s="71">
        <v>2.2000000000000002</v>
      </c>
      <c r="B79" s="293" t="s">
        <v>63</v>
      </c>
      <c r="C79" s="283"/>
      <c r="D79" s="284">
        <f>+'Dramakan hosqer'!D89</f>
        <v>0</v>
      </c>
      <c r="E79" s="284">
        <f t="shared" si="3"/>
        <v>0</v>
      </c>
      <c r="F79" s="283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hidden="1" customHeight="1">
      <c r="A80" s="71">
        <v>2.2999999999999998</v>
      </c>
      <c r="B80" s="293" t="s">
        <v>52</v>
      </c>
      <c r="C80" s="283"/>
      <c r="D80" s="284">
        <f>+'Dramakan hosqer'!D90</f>
        <v>0</v>
      </c>
      <c r="E80" s="284">
        <f t="shared" si="3"/>
        <v>0</v>
      </c>
      <c r="F80" s="283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58" customFormat="1" ht="38.25" hidden="1" customHeight="1">
      <c r="A81" s="162" t="s">
        <v>60</v>
      </c>
      <c r="B81" s="13" t="s">
        <v>155</v>
      </c>
      <c r="C81" s="292">
        <f>SUM(C82:C83)</f>
        <v>0</v>
      </c>
      <c r="D81" s="292">
        <f>SUM(D82:D83)</f>
        <v>0</v>
      </c>
      <c r="E81" s="292">
        <f t="shared" si="3"/>
        <v>0</v>
      </c>
      <c r="F81" s="257"/>
      <c r="G81" s="106"/>
      <c r="H81" s="120"/>
      <c r="I81" s="120"/>
      <c r="J81" s="120"/>
      <c r="K81" s="120"/>
      <c r="L81" s="120"/>
      <c r="M81" s="120"/>
      <c r="N81" s="127"/>
      <c r="O81" s="127"/>
      <c r="P81" s="127"/>
      <c r="Q81" s="127"/>
      <c r="R81" s="127"/>
      <c r="S81" s="127"/>
      <c r="T81" s="127"/>
    </row>
    <row r="82" spans="1:20" s="58" customFormat="1" ht="18" hidden="1" customHeight="1">
      <c r="A82" s="71">
        <v>1</v>
      </c>
      <c r="B82" s="289" t="str">
        <f>+'Dramakan hosqer'!B92</f>
        <v>Սննդի գծով</v>
      </c>
      <c r="C82" s="283"/>
      <c r="D82" s="284">
        <f>+'Dramakan hosqer'!D92</f>
        <v>0</v>
      </c>
      <c r="E82" s="283">
        <f>D82-C82</f>
        <v>0</v>
      </c>
      <c r="F82" s="283"/>
      <c r="G82" s="106"/>
      <c r="H82" s="120"/>
      <c r="I82" s="120"/>
      <c r="J82" s="120"/>
      <c r="K82" s="120"/>
      <c r="L82" s="120"/>
      <c r="M82" s="120"/>
      <c r="N82" s="127"/>
      <c r="O82" s="127"/>
      <c r="P82" s="127"/>
      <c r="Q82" s="127"/>
      <c r="R82" s="127"/>
      <c r="S82" s="127"/>
      <c r="T82" s="127"/>
    </row>
    <row r="83" spans="1:20" s="70" customFormat="1" ht="18" hidden="1" customHeight="1">
      <c r="A83" s="71">
        <v>2</v>
      </c>
      <c r="B83" s="289">
        <f>+'Dramakan hosqer'!B93</f>
        <v>0</v>
      </c>
      <c r="C83" s="283"/>
      <c r="D83" s="284">
        <f>+'Dramakan hosqer'!D93</f>
        <v>0</v>
      </c>
      <c r="E83" s="283">
        <f>D83-C83</f>
        <v>0</v>
      </c>
      <c r="F83" s="283"/>
      <c r="G83" s="106"/>
      <c r="H83" s="105"/>
      <c r="I83" s="105"/>
      <c r="J83" s="105"/>
      <c r="K83" s="105"/>
      <c r="L83" s="105"/>
      <c r="M83" s="105"/>
      <c r="N83" s="100"/>
      <c r="O83" s="100"/>
      <c r="P83" s="100"/>
      <c r="Q83" s="100"/>
      <c r="R83" s="100"/>
      <c r="S83" s="100"/>
      <c r="T83" s="100"/>
    </row>
    <row r="84" spans="1:20" s="39" customFormat="1" ht="43.5" customHeight="1">
      <c r="A84" s="12" t="s">
        <v>40</v>
      </c>
      <c r="B84" s="13" t="s">
        <v>41</v>
      </c>
      <c r="C84" s="292">
        <f>C6+C7-C23</f>
        <v>3058.7000000000044</v>
      </c>
      <c r="D84" s="292">
        <f>D6+D7-D23</f>
        <v>2219.5</v>
      </c>
      <c r="E84" s="292">
        <f t="shared" si="3"/>
        <v>-839.20000000000437</v>
      </c>
      <c r="F84" s="257"/>
      <c r="G84" s="136"/>
      <c r="H84" s="123"/>
      <c r="I84" s="123"/>
      <c r="J84" s="123"/>
      <c r="K84" s="123"/>
      <c r="L84" s="123"/>
      <c r="M84" s="123"/>
      <c r="N84" s="129"/>
      <c r="O84" s="129"/>
      <c r="P84" s="129"/>
      <c r="Q84" s="129"/>
      <c r="R84" s="129"/>
      <c r="S84" s="129"/>
      <c r="T84" s="129"/>
    </row>
    <row r="85" spans="1:20" s="22" customFormat="1" ht="46.5" customHeight="1">
      <c r="A85" s="20"/>
      <c r="B85" s="20"/>
      <c r="C85" s="20"/>
      <c r="D85" s="20"/>
      <c r="E85" s="20"/>
      <c r="F85" s="20"/>
      <c r="G85" s="132"/>
      <c r="H85" s="117"/>
      <c r="I85" s="117"/>
      <c r="J85" s="117"/>
      <c r="K85" s="117"/>
      <c r="L85" s="117"/>
      <c r="M85" s="117"/>
      <c r="N85" s="125"/>
      <c r="O85" s="125"/>
      <c r="P85" s="125"/>
      <c r="Q85" s="125"/>
      <c r="R85" s="125"/>
      <c r="S85" s="125"/>
      <c r="T85" s="125"/>
    </row>
    <row r="86" spans="1:20" s="22" customFormat="1" ht="17.25">
      <c r="B86" s="18" t="s">
        <v>2</v>
      </c>
      <c r="C86" s="20"/>
      <c r="D86" s="525" t="str">
        <f>+'Ekamut-caxs'!C80</f>
        <v>Ն․Մելիքջանյան</v>
      </c>
      <c r="E86" s="522"/>
      <c r="F86" s="123"/>
      <c r="G86" s="132"/>
      <c r="H86" s="117"/>
      <c r="I86" s="117"/>
      <c r="J86" s="117"/>
      <c r="K86" s="117"/>
      <c r="L86" s="117"/>
      <c r="M86" s="117"/>
      <c r="N86" s="125"/>
      <c r="O86" s="125"/>
      <c r="P86" s="125"/>
      <c r="Q86" s="125"/>
      <c r="R86" s="125"/>
      <c r="S86" s="125"/>
      <c r="T86" s="125"/>
    </row>
    <row r="87" spans="1:20" ht="13.5" customHeight="1">
      <c r="A87" s="22"/>
      <c r="B87" s="22" t="s">
        <v>4</v>
      </c>
      <c r="C87" s="22"/>
      <c r="D87" s="524" t="s">
        <v>97</v>
      </c>
      <c r="E87" s="524"/>
      <c r="F87" s="350"/>
    </row>
    <row r="88" spans="1:20" s="19" customFormat="1" ht="17.25">
      <c r="A88" s="20"/>
      <c r="B88" s="39" t="s">
        <v>6</v>
      </c>
      <c r="C88" s="20"/>
      <c r="D88" s="522" t="str">
        <f>+'Ekamut-caxs'!C82</f>
        <v>Գ․Իսրայելյան</v>
      </c>
      <c r="E88" s="522"/>
      <c r="F88" s="123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 ht="12" customHeight="1">
      <c r="A89" s="20"/>
      <c r="B89" s="20"/>
      <c r="C89" s="20"/>
      <c r="D89" s="524" t="s">
        <v>97</v>
      </c>
      <c r="E89" s="524"/>
      <c r="F89" s="350"/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A90" s="20"/>
      <c r="B90" s="158" t="s">
        <v>1</v>
      </c>
      <c r="C90" s="20"/>
      <c r="D90" s="20"/>
      <c r="E90" s="20"/>
      <c r="F90" s="20"/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  <row r="120" spans="7:20" s="19" customFormat="1">
      <c r="G120" s="130"/>
      <c r="H120" s="116"/>
      <c r="I120" s="116"/>
      <c r="J120" s="116"/>
      <c r="K120" s="116"/>
      <c r="L120" s="116"/>
      <c r="M120" s="116"/>
      <c r="N120" s="124"/>
      <c r="O120" s="124"/>
      <c r="P120" s="124"/>
      <c r="Q120" s="124"/>
      <c r="R120" s="124"/>
      <c r="S120" s="124"/>
      <c r="T120" s="124"/>
    </row>
    <row r="121" spans="7:20" s="19" customFormat="1">
      <c r="G121" s="130"/>
      <c r="H121" s="116"/>
      <c r="I121" s="116"/>
      <c r="J121" s="116"/>
      <c r="K121" s="116"/>
      <c r="L121" s="116"/>
      <c r="M121" s="116"/>
      <c r="N121" s="124"/>
      <c r="O121" s="124"/>
      <c r="P121" s="124"/>
      <c r="Q121" s="124"/>
      <c r="R121" s="124"/>
      <c r="S121" s="124"/>
      <c r="T121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9:E89"/>
    <mergeCell ref="D86:E86"/>
    <mergeCell ref="D87:E87"/>
    <mergeCell ref="D88:E88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6" workbookViewId="0">
      <selection activeCell="D7" sqref="D7"/>
    </sheetView>
  </sheetViews>
  <sheetFormatPr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5" customFormat="1" ht="22.5" customHeight="1">
      <c r="A1" s="526" t="s">
        <v>71</v>
      </c>
      <c r="B1" s="526"/>
      <c r="C1" s="526"/>
      <c r="D1" s="526"/>
      <c r="E1" s="526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26.25" customHeight="1">
      <c r="A2" s="527" t="str">
        <f>+'Ekamut-caxs'!A14:D14</f>
        <v xml:space="preserve">«Երևանի հ․161 մսուր-մանկապարտեզ» ՀՈԱԿ-ի </v>
      </c>
      <c r="B2" s="528"/>
      <c r="C2" s="528"/>
      <c r="D2" s="528"/>
      <c r="E2" s="528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29" t="s">
        <v>160</v>
      </c>
      <c r="B3" s="529"/>
      <c r="C3" s="529"/>
      <c r="D3" s="529"/>
      <c r="E3" s="529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9" customFormat="1" ht="16.5" customHeight="1">
      <c r="A4" s="530" t="s">
        <v>254</v>
      </c>
      <c r="B4" s="530"/>
      <c r="C4" s="530"/>
      <c r="D4" s="530"/>
      <c r="E4" s="530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150</v>
      </c>
    </row>
    <row r="6" spans="1:22" s="215" customFormat="1" ht="56.25" customHeight="1">
      <c r="A6" s="211" t="s">
        <v>3</v>
      </c>
      <c r="B6" s="212" t="s">
        <v>161</v>
      </c>
      <c r="C6" s="211" t="s">
        <v>162</v>
      </c>
      <c r="D6" s="211" t="s">
        <v>163</v>
      </c>
      <c r="E6" s="213" t="s">
        <v>164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9" customFormat="1" ht="21.75" customHeight="1">
      <c r="A7" s="531" t="s">
        <v>165</v>
      </c>
      <c r="B7" s="532"/>
      <c r="C7" s="532"/>
      <c r="D7" s="240"/>
      <c r="E7" s="24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6">
        <v>1</v>
      </c>
      <c r="B8" s="217" t="s">
        <v>166</v>
      </c>
      <c r="C8" s="216"/>
      <c r="D8" s="218">
        <f>SUM(D9:D29)</f>
        <v>0</v>
      </c>
      <c r="E8" s="21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20">
        <v>1.1000000000000001</v>
      </c>
      <c r="B9" s="221" t="s">
        <v>167</v>
      </c>
      <c r="C9" s="220" t="s">
        <v>168</v>
      </c>
      <c r="D9" s="31"/>
      <c r="E9" s="31"/>
    </row>
    <row r="10" spans="1:22" ht="27" customHeight="1">
      <c r="A10" s="220">
        <v>1.2</v>
      </c>
      <c r="B10" s="221" t="s">
        <v>169</v>
      </c>
      <c r="C10" s="220" t="s">
        <v>170</v>
      </c>
      <c r="D10" s="31"/>
      <c r="E10" s="31"/>
    </row>
    <row r="11" spans="1:22" ht="27" customHeight="1">
      <c r="A11" s="220">
        <v>1.3</v>
      </c>
      <c r="B11" s="221" t="s">
        <v>171</v>
      </c>
      <c r="C11" s="220" t="s">
        <v>172</v>
      </c>
      <c r="D11" s="31"/>
      <c r="E11" s="31"/>
    </row>
    <row r="12" spans="1:22" ht="27" customHeight="1">
      <c r="A12" s="220">
        <v>1.4</v>
      </c>
      <c r="B12" s="222" t="s">
        <v>173</v>
      </c>
      <c r="C12" s="223" t="s">
        <v>174</v>
      </c>
      <c r="D12" s="31"/>
      <c r="E12" s="31"/>
    </row>
    <row r="13" spans="1:22" ht="27" customHeight="1">
      <c r="A13" s="220">
        <v>1.5</v>
      </c>
      <c r="B13" s="222"/>
      <c r="C13" s="220" t="s">
        <v>175</v>
      </c>
      <c r="D13" s="31"/>
      <c r="E13" s="31"/>
    </row>
    <row r="14" spans="1:22" ht="18" customHeight="1">
      <c r="A14" s="220">
        <v>1.6</v>
      </c>
      <c r="B14" s="221" t="s">
        <v>225</v>
      </c>
      <c r="C14" s="220" t="s">
        <v>176</v>
      </c>
      <c r="D14" s="31"/>
      <c r="E14" s="31"/>
    </row>
    <row r="15" spans="1:22" ht="33.75" customHeight="1">
      <c r="A15" s="220">
        <v>1.7</v>
      </c>
      <c r="B15" s="222"/>
      <c r="C15" s="220" t="s">
        <v>200</v>
      </c>
      <c r="D15" s="31"/>
      <c r="E15" s="31"/>
    </row>
    <row r="16" spans="1:22" ht="22.5" customHeight="1">
      <c r="A16" s="220">
        <v>1.8</v>
      </c>
      <c r="B16" s="222"/>
      <c r="C16" s="224" t="s">
        <v>199</v>
      </c>
      <c r="D16" s="31"/>
      <c r="E16" s="31"/>
    </row>
    <row r="17" spans="1:22" ht="18" customHeight="1">
      <c r="A17" s="220">
        <v>1.9</v>
      </c>
      <c r="B17" s="222"/>
      <c r="C17" s="224"/>
      <c r="D17" s="31"/>
      <c r="E17" s="31"/>
    </row>
    <row r="18" spans="1:22" ht="18" customHeight="1">
      <c r="A18" s="225">
        <v>2</v>
      </c>
      <c r="B18" s="222"/>
      <c r="C18" s="224"/>
      <c r="D18" s="31"/>
      <c r="E18" s="31"/>
    </row>
    <row r="19" spans="1:22" ht="18" customHeight="1">
      <c r="A19" s="220">
        <v>2.1</v>
      </c>
      <c r="B19" s="222"/>
      <c r="C19" s="224"/>
      <c r="D19" s="31"/>
      <c r="E19" s="31"/>
    </row>
    <row r="20" spans="1:22" ht="18" customHeight="1">
      <c r="A20" s="220">
        <v>2.2000000000000002</v>
      </c>
      <c r="B20" s="222"/>
      <c r="C20" s="224"/>
      <c r="D20" s="31"/>
      <c r="E20" s="31"/>
    </row>
    <row r="21" spans="1:22" ht="18" customHeight="1">
      <c r="A21" s="220">
        <v>2.2999999999999998</v>
      </c>
      <c r="B21" s="222"/>
      <c r="C21" s="224"/>
      <c r="D21" s="31"/>
      <c r="E21" s="31"/>
    </row>
    <row r="22" spans="1:22" ht="27.75" customHeight="1">
      <c r="A22" s="220">
        <v>2.4</v>
      </c>
      <c r="B22" s="222"/>
      <c r="C22" s="224"/>
      <c r="D22" s="31"/>
      <c r="E22" s="31"/>
    </row>
    <row r="23" spans="1:22" ht="27.75" customHeight="1">
      <c r="A23" s="220">
        <v>2.5</v>
      </c>
      <c r="B23" s="222" t="s">
        <v>177</v>
      </c>
      <c r="C23" s="220" t="s">
        <v>38</v>
      </c>
      <c r="D23" s="31"/>
      <c r="E23" s="31"/>
    </row>
    <row r="24" spans="1:22" ht="27.75" customHeight="1">
      <c r="A24" s="220">
        <v>2.6</v>
      </c>
      <c r="B24" s="222" t="s">
        <v>177</v>
      </c>
      <c r="C24" s="220" t="s">
        <v>51</v>
      </c>
      <c r="D24" s="31"/>
      <c r="E24" s="31"/>
    </row>
    <row r="25" spans="1:22" ht="27.75" customHeight="1">
      <c r="A25" s="220">
        <v>2.7</v>
      </c>
      <c r="B25" s="222" t="s">
        <v>177</v>
      </c>
      <c r="C25" s="220" t="s">
        <v>178</v>
      </c>
      <c r="D25" s="31"/>
      <c r="E25" s="31"/>
    </row>
    <row r="26" spans="1:22" ht="27.75" customHeight="1">
      <c r="A26" s="220">
        <v>2.8</v>
      </c>
      <c r="B26" s="222" t="s">
        <v>177</v>
      </c>
      <c r="C26" s="220" t="s">
        <v>179</v>
      </c>
      <c r="D26" s="31"/>
      <c r="E26" s="31"/>
    </row>
    <row r="27" spans="1:22" ht="27" customHeight="1">
      <c r="A27" s="220">
        <v>2.9</v>
      </c>
      <c r="B27" s="221" t="s">
        <v>180</v>
      </c>
      <c r="C27" s="220" t="s">
        <v>181</v>
      </c>
      <c r="D27" s="31"/>
      <c r="E27" s="31"/>
    </row>
    <row r="28" spans="1:22" ht="26.25" customHeight="1">
      <c r="A28" s="226">
        <v>2.1</v>
      </c>
      <c r="B28" s="222" t="s">
        <v>182</v>
      </c>
      <c r="C28" s="220" t="s">
        <v>183</v>
      </c>
      <c r="D28" s="31"/>
      <c r="E28" s="31"/>
    </row>
    <row r="29" spans="1:22" ht="26.25" customHeight="1">
      <c r="A29" s="226">
        <v>2.11</v>
      </c>
      <c r="B29" s="222"/>
      <c r="C29" s="224" t="s">
        <v>184</v>
      </c>
      <c r="D29" s="31"/>
      <c r="E29" s="31"/>
    </row>
    <row r="30" spans="1:22" s="180" customFormat="1" ht="34.5" customHeight="1">
      <c r="A30" s="216">
        <v>2</v>
      </c>
      <c r="B30" s="227" t="s">
        <v>185</v>
      </c>
      <c r="C30" s="216"/>
      <c r="D30" s="218">
        <f>SUM(D31:D33)</f>
        <v>0</v>
      </c>
      <c r="E30" s="21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220">
        <v>2.1</v>
      </c>
      <c r="B31" s="222"/>
      <c r="C31" s="220" t="s">
        <v>186</v>
      </c>
      <c r="D31" s="31"/>
      <c r="E31" s="31"/>
    </row>
    <row r="32" spans="1:22" ht="21" customHeight="1">
      <c r="A32" s="220">
        <v>2.2000000000000002</v>
      </c>
      <c r="B32" s="222" t="s">
        <v>187</v>
      </c>
      <c r="C32" s="220" t="s">
        <v>188</v>
      </c>
      <c r="D32" s="31"/>
      <c r="E32" s="31"/>
    </row>
    <row r="33" spans="1:22" ht="26.25" customHeight="1">
      <c r="A33" s="220">
        <v>2.2999999999999998</v>
      </c>
      <c r="B33" s="222" t="s">
        <v>187</v>
      </c>
      <c r="C33" s="220" t="s">
        <v>189</v>
      </c>
      <c r="D33" s="31"/>
      <c r="E33" s="228"/>
    </row>
    <row r="34" spans="1:22" s="205" customFormat="1" ht="21.75" customHeight="1">
      <c r="A34" s="60"/>
      <c r="B34" s="229" t="s">
        <v>73</v>
      </c>
      <c r="C34" s="230"/>
      <c r="D34" s="231">
        <f>D8+D30</f>
        <v>0</v>
      </c>
      <c r="E34" s="232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33.75" customHeight="1">
      <c r="A35" s="531" t="s">
        <v>190</v>
      </c>
      <c r="B35" s="532"/>
      <c r="C35" s="532"/>
      <c r="D35" s="240"/>
      <c r="E35" s="24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20">
        <v>1.1000000000000001</v>
      </c>
      <c r="B36" s="221" t="s">
        <v>167</v>
      </c>
      <c r="C36" s="220" t="s">
        <v>168</v>
      </c>
      <c r="D36" s="31"/>
      <c r="E36" s="31"/>
    </row>
    <row r="37" spans="1:22" ht="21" customHeight="1">
      <c r="A37" s="220">
        <v>1.2</v>
      </c>
      <c r="B37" s="221" t="s">
        <v>169</v>
      </c>
      <c r="C37" s="220" t="s">
        <v>170</v>
      </c>
      <c r="D37" s="31"/>
      <c r="E37" s="31"/>
    </row>
    <row r="38" spans="1:22" ht="21" customHeight="1">
      <c r="A38" s="220">
        <v>1.3</v>
      </c>
      <c r="B38" s="221" t="s">
        <v>171</v>
      </c>
      <c r="C38" s="220" t="s">
        <v>172</v>
      </c>
      <c r="D38" s="31"/>
      <c r="E38" s="31"/>
    </row>
    <row r="39" spans="1:22" ht="21" customHeight="1">
      <c r="A39" s="220">
        <v>1.4</v>
      </c>
      <c r="B39" s="222" t="s">
        <v>173</v>
      </c>
      <c r="C39" s="223" t="s">
        <v>174</v>
      </c>
      <c r="D39" s="31"/>
      <c r="E39" s="31"/>
    </row>
    <row r="40" spans="1:22" ht="21" customHeight="1">
      <c r="A40" s="220">
        <v>1.5</v>
      </c>
      <c r="B40" s="222"/>
      <c r="C40" s="220" t="s">
        <v>175</v>
      </c>
      <c r="D40" s="31"/>
      <c r="E40" s="31"/>
    </row>
    <row r="41" spans="1:22" ht="20.25" customHeight="1">
      <c r="A41" s="220">
        <v>1.6</v>
      </c>
      <c r="B41" s="221" t="s">
        <v>225</v>
      </c>
      <c r="C41" s="220" t="s">
        <v>176</v>
      </c>
      <c r="D41" s="31"/>
      <c r="E41" s="31"/>
    </row>
    <row r="42" spans="1:22" ht="33.75" customHeight="1">
      <c r="A42" s="220">
        <v>1.7</v>
      </c>
      <c r="B42" s="222"/>
      <c r="C42" s="220" t="s">
        <v>200</v>
      </c>
      <c r="D42" s="31"/>
      <c r="E42" s="31"/>
    </row>
    <row r="43" spans="1:22" ht="23.25" customHeight="1">
      <c r="A43" s="220">
        <v>1.8</v>
      </c>
      <c r="B43" s="222"/>
      <c r="C43" s="224" t="s">
        <v>199</v>
      </c>
      <c r="D43" s="31"/>
      <c r="E43" s="31"/>
    </row>
    <row r="44" spans="1:22" ht="23.25" customHeight="1">
      <c r="A44" s="220">
        <v>1.9</v>
      </c>
      <c r="B44" s="222"/>
      <c r="C44" s="224"/>
      <c r="D44" s="31"/>
      <c r="E44" s="31"/>
    </row>
    <row r="45" spans="1:22" ht="23.25" customHeight="1">
      <c r="A45" s="225">
        <v>2</v>
      </c>
      <c r="B45" s="222"/>
      <c r="C45" s="224"/>
      <c r="D45" s="31"/>
      <c r="E45" s="31"/>
    </row>
    <row r="46" spans="1:22" ht="23.25" customHeight="1">
      <c r="A46" s="220">
        <v>2.1</v>
      </c>
      <c r="B46" s="222"/>
      <c r="C46" s="224"/>
      <c r="D46" s="31"/>
      <c r="E46" s="31"/>
    </row>
    <row r="47" spans="1:22" ht="21" customHeight="1">
      <c r="A47" s="220">
        <v>2.2000000000000002</v>
      </c>
      <c r="B47" s="222" t="s">
        <v>177</v>
      </c>
      <c r="C47" s="220" t="s">
        <v>38</v>
      </c>
      <c r="D47" s="31"/>
      <c r="E47" s="31"/>
    </row>
    <row r="48" spans="1:22" ht="21" customHeight="1">
      <c r="A48" s="220">
        <v>2.2999999999999998</v>
      </c>
      <c r="B48" s="222" t="s">
        <v>177</v>
      </c>
      <c r="C48" s="220" t="s">
        <v>51</v>
      </c>
      <c r="D48" s="31"/>
      <c r="E48" s="31"/>
    </row>
    <row r="49" spans="1:22" ht="21" customHeight="1">
      <c r="A49" s="220">
        <v>2.4</v>
      </c>
      <c r="B49" s="222" t="s">
        <v>177</v>
      </c>
      <c r="C49" s="220" t="s">
        <v>178</v>
      </c>
      <c r="D49" s="31"/>
      <c r="E49" s="31"/>
    </row>
    <row r="50" spans="1:22" ht="24" customHeight="1">
      <c r="A50" s="220">
        <v>2.5</v>
      </c>
      <c r="B50" s="222" t="s">
        <v>177</v>
      </c>
      <c r="C50" s="220" t="s">
        <v>179</v>
      </c>
      <c r="D50" s="31"/>
      <c r="E50" s="31"/>
    </row>
    <row r="51" spans="1:22" ht="24" customHeight="1">
      <c r="A51" s="220">
        <v>2.6</v>
      </c>
      <c r="B51" s="221" t="s">
        <v>180</v>
      </c>
      <c r="C51" s="220" t="s">
        <v>181</v>
      </c>
      <c r="D51" s="31"/>
      <c r="E51" s="31"/>
    </row>
    <row r="52" spans="1:22" ht="24" customHeight="1">
      <c r="A52" s="220">
        <v>2.7</v>
      </c>
      <c r="B52" s="222" t="s">
        <v>182</v>
      </c>
      <c r="C52" s="220" t="s">
        <v>183</v>
      </c>
      <c r="D52" s="31"/>
      <c r="E52" s="31"/>
    </row>
    <row r="53" spans="1:22" ht="24" customHeight="1">
      <c r="A53" s="220">
        <v>2.8</v>
      </c>
      <c r="B53" s="222"/>
      <c r="C53" s="224" t="s">
        <v>184</v>
      </c>
      <c r="D53" s="31"/>
      <c r="E53" s="31"/>
    </row>
    <row r="54" spans="1:22" ht="33" customHeight="1">
      <c r="A54" s="220"/>
      <c r="B54" s="217" t="s">
        <v>191</v>
      </c>
      <c r="C54" s="30"/>
      <c r="D54" s="218">
        <f>SUM(D55:D58)</f>
        <v>0</v>
      </c>
      <c r="E54" s="31"/>
      <c r="F54" s="341">
        <f>SUM(D36:D53)</f>
        <v>0</v>
      </c>
      <c r="G54" s="341">
        <f>+D59-D54-F54</f>
        <v>0</v>
      </c>
    </row>
    <row r="55" spans="1:22" ht="33" customHeight="1">
      <c r="A55" s="220">
        <v>1.1000000000000001</v>
      </c>
      <c r="B55" s="259"/>
      <c r="C55" s="260" t="s">
        <v>198</v>
      </c>
      <c r="D55" s="225"/>
      <c r="E55" s="31"/>
    </row>
    <row r="56" spans="1:22" ht="30" customHeight="1">
      <c r="A56" s="220">
        <v>1.2</v>
      </c>
      <c r="B56" s="233"/>
      <c r="C56" s="220" t="s">
        <v>186</v>
      </c>
      <c r="D56" s="31"/>
      <c r="E56" s="220"/>
    </row>
    <row r="57" spans="1:22" ht="24.75" customHeight="1">
      <c r="A57" s="220">
        <v>1.3</v>
      </c>
      <c r="B57" s="222" t="s">
        <v>182</v>
      </c>
      <c r="C57" s="220" t="s">
        <v>188</v>
      </c>
      <c r="D57" s="31"/>
      <c r="E57" s="31"/>
    </row>
    <row r="58" spans="1:22" ht="24.75" customHeight="1">
      <c r="A58" s="220">
        <v>1.4</v>
      </c>
      <c r="B58" s="222" t="s">
        <v>182</v>
      </c>
      <c r="C58" s="220" t="s">
        <v>189</v>
      </c>
      <c r="D58" s="31"/>
      <c r="E58" s="31"/>
    </row>
    <row r="59" spans="1:22" s="205" customFormat="1" ht="29.25" customHeight="1">
      <c r="A59" s="234"/>
      <c r="B59" s="229" t="s">
        <v>73</v>
      </c>
      <c r="C59" s="235"/>
      <c r="D59" s="236">
        <f>SUM(D36:D54)</f>
        <v>0</v>
      </c>
      <c r="E59" s="237"/>
      <c r="F59" s="442">
        <f>+D59-D55</f>
        <v>0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39" customHeight="1">
      <c r="C61" s="238" t="s">
        <v>192</v>
      </c>
    </row>
    <row r="62" spans="1:22" ht="59.25" customHeight="1">
      <c r="A62" s="239">
        <v>1</v>
      </c>
      <c r="B62" s="240" t="s">
        <v>255</v>
      </c>
      <c r="C62" s="236">
        <f>+'Dramakan hosqer'!D19</f>
        <v>33.799999999999997</v>
      </c>
      <c r="D62" s="533" t="s">
        <v>193</v>
      </c>
      <c r="E62" s="534"/>
    </row>
    <row r="63" spans="1:22" ht="36.75" customHeight="1"/>
    <row r="64" spans="1:22" s="180" customFormat="1" ht="25.5" customHeight="1">
      <c r="A64" s="241"/>
      <c r="B64" s="204" t="s">
        <v>2</v>
      </c>
      <c r="C64" s="242"/>
      <c r="D64" s="535" t="str">
        <f>+'Ekamut-caxs'!C80</f>
        <v>Ն․Մելիքջանյան</v>
      </c>
      <c r="E64" s="535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41"/>
      <c r="C65" s="243"/>
      <c r="D65" s="536" t="s">
        <v>97</v>
      </c>
      <c r="E65" s="536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41"/>
      <c r="B66" s="204" t="s">
        <v>6</v>
      </c>
      <c r="C66" s="242"/>
      <c r="D66" s="535" t="str">
        <f>+'Ekamut-caxs'!C82</f>
        <v>Գ․Իսրայելյան</v>
      </c>
      <c r="E66" s="535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41"/>
      <c r="B67" s="244"/>
      <c r="C67" s="241" t="s">
        <v>1</v>
      </c>
      <c r="D67" s="536" t="s">
        <v>97</v>
      </c>
      <c r="E67" s="536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5" customFormat="1" ht="36" customHeight="1"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topLeftCell="A3" zoomScaleSheetLayoutView="100" workbookViewId="0">
      <selection activeCell="D7" sqref="D7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6" style="19" customWidth="1"/>
    <col min="6" max="6" width="16.28515625" style="19" customWidth="1"/>
    <col min="7" max="8" width="12.28515625" style="19" customWidth="1"/>
    <col min="9" max="9" width="16.7109375" style="19" customWidth="1"/>
    <col min="10" max="11" width="15.28515625" style="19" customWidth="1"/>
    <col min="12" max="12" width="13.28515625" style="19" customWidth="1"/>
    <col min="13" max="13" width="15.42578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40" t="s">
        <v>71</v>
      </c>
      <c r="B1" s="540"/>
      <c r="C1" s="540"/>
      <c r="D1" s="540"/>
      <c r="E1" s="540"/>
      <c r="F1" s="540"/>
      <c r="G1" s="540"/>
      <c r="H1" s="540"/>
      <c r="I1" s="540"/>
      <c r="J1" s="540"/>
      <c r="K1" s="540"/>
      <c r="L1" s="540"/>
      <c r="M1" s="540"/>
      <c r="N1" s="540"/>
    </row>
    <row r="2" spans="1:15" s="21" customFormat="1" ht="25.5" customHeight="1">
      <c r="A2" s="494" t="str">
        <f>+'Ekamut-caxs'!A14</f>
        <v xml:space="preserve">«Երևանի հ․161 մսուր-մանկապարտեզ» ՀՈԱԿ-ի </v>
      </c>
      <c r="B2" s="494"/>
      <c r="C2" s="494"/>
      <c r="D2" s="494"/>
      <c r="E2" s="494"/>
      <c r="F2" s="494"/>
      <c r="G2" s="494"/>
      <c r="H2" s="494"/>
      <c r="I2" s="494"/>
      <c r="J2" s="494"/>
      <c r="K2" s="494"/>
      <c r="L2" s="494"/>
      <c r="M2" s="494"/>
      <c r="N2" s="494"/>
    </row>
    <row r="3" spans="1:15" ht="25.5" customHeight="1">
      <c r="A3" s="527" t="s">
        <v>258</v>
      </c>
      <c r="B3" s="527"/>
      <c r="C3" s="527"/>
      <c r="D3" s="527"/>
      <c r="E3" s="527"/>
      <c r="F3" s="527"/>
      <c r="G3" s="527"/>
      <c r="H3" s="527"/>
      <c r="I3" s="527"/>
      <c r="J3" s="527"/>
      <c r="K3" s="527"/>
      <c r="L3" s="527"/>
      <c r="M3" s="527"/>
      <c r="N3" s="527"/>
    </row>
    <row r="4" spans="1:15" ht="21" customHeight="1" thickBot="1">
      <c r="N4" s="351" t="s">
        <v>0</v>
      </c>
    </row>
    <row r="5" spans="1:15" ht="33.75" customHeight="1">
      <c r="A5" s="546" t="s">
        <v>156</v>
      </c>
      <c r="B5" s="548" t="s">
        <v>72</v>
      </c>
      <c r="C5" s="550" t="s">
        <v>304</v>
      </c>
      <c r="D5" s="541" t="s">
        <v>211</v>
      </c>
      <c r="E5" s="542"/>
      <c r="F5" s="542"/>
      <c r="G5" s="542"/>
      <c r="H5" s="542"/>
      <c r="I5" s="542"/>
      <c r="J5" s="542"/>
      <c r="K5" s="542"/>
      <c r="L5" s="542"/>
      <c r="M5" s="543"/>
      <c r="N5" s="544" t="s">
        <v>159</v>
      </c>
    </row>
    <row r="6" spans="1:15" ht="79.5" customHeight="1">
      <c r="A6" s="547"/>
      <c r="B6" s="549"/>
      <c r="C6" s="551"/>
      <c r="D6" s="352" t="s">
        <v>226</v>
      </c>
      <c r="E6" s="353" t="s">
        <v>233</v>
      </c>
      <c r="F6" s="353" t="s">
        <v>234</v>
      </c>
      <c r="G6" s="353" t="s">
        <v>157</v>
      </c>
      <c r="H6" s="353" t="s">
        <v>214</v>
      </c>
      <c r="I6" s="353" t="s">
        <v>213</v>
      </c>
      <c r="J6" s="353" t="s">
        <v>121</v>
      </c>
      <c r="K6" s="354" t="s">
        <v>288</v>
      </c>
      <c r="L6" s="354" t="s">
        <v>196</v>
      </c>
      <c r="M6" s="355" t="s">
        <v>212</v>
      </c>
      <c r="N6" s="545"/>
    </row>
    <row r="7" spans="1:15" ht="27.75" customHeight="1">
      <c r="A7" s="352">
        <v>1</v>
      </c>
      <c r="B7" s="356" t="s">
        <v>220</v>
      </c>
      <c r="C7" s="357">
        <f>23699.4+2158.7</f>
        <v>25858.100000000002</v>
      </c>
      <c r="D7" s="358">
        <v>2158.6999999999998</v>
      </c>
      <c r="E7" s="359"/>
      <c r="F7" s="359"/>
      <c r="G7" s="359">
        <v>80</v>
      </c>
      <c r="H7" s="359">
        <v>104.4</v>
      </c>
      <c r="I7" s="359"/>
      <c r="J7" s="359"/>
      <c r="K7" s="359"/>
      <c r="L7" s="359"/>
      <c r="M7" s="360"/>
      <c r="N7" s="361">
        <f>ROUND(SUM(C7:M7),1)</f>
        <v>28201.200000000001</v>
      </c>
    </row>
    <row r="8" spans="1:15" ht="28.5" customHeight="1">
      <c r="A8" s="352">
        <v>1.1000000000000001</v>
      </c>
      <c r="B8" s="362" t="s">
        <v>121</v>
      </c>
      <c r="C8" s="363"/>
      <c r="D8" s="364" t="s">
        <v>202</v>
      </c>
      <c r="E8" s="365" t="s">
        <v>202</v>
      </c>
      <c r="F8" s="365" t="s">
        <v>202</v>
      </c>
      <c r="G8" s="365" t="s">
        <v>202</v>
      </c>
      <c r="H8" s="365" t="s">
        <v>202</v>
      </c>
      <c r="I8" s="365" t="s">
        <v>202</v>
      </c>
      <c r="J8" s="365" t="s">
        <v>202</v>
      </c>
      <c r="K8" s="365" t="s">
        <v>202</v>
      </c>
      <c r="L8" s="365" t="s">
        <v>202</v>
      </c>
      <c r="M8" s="366" t="s">
        <v>202</v>
      </c>
      <c r="N8" s="367" t="s">
        <v>202</v>
      </c>
    </row>
    <row r="9" spans="1:15" ht="30" customHeight="1">
      <c r="A9" s="352">
        <v>1.2</v>
      </c>
      <c r="B9" s="362" t="s">
        <v>212</v>
      </c>
      <c r="C9" s="363">
        <v>609</v>
      </c>
      <c r="D9" s="364" t="s">
        <v>202</v>
      </c>
      <c r="E9" s="365" t="s">
        <v>202</v>
      </c>
      <c r="F9" s="365" t="s">
        <v>202</v>
      </c>
      <c r="G9" s="365" t="s">
        <v>202</v>
      </c>
      <c r="H9" s="365" t="s">
        <v>202</v>
      </c>
      <c r="I9" s="365" t="s">
        <v>202</v>
      </c>
      <c r="J9" s="365" t="s">
        <v>202</v>
      </c>
      <c r="K9" s="365" t="s">
        <v>202</v>
      </c>
      <c r="L9" s="365" t="s">
        <v>202</v>
      </c>
      <c r="M9" s="366" t="s">
        <v>202</v>
      </c>
      <c r="N9" s="367" t="s">
        <v>202</v>
      </c>
    </row>
    <row r="10" spans="1:15" ht="30" customHeight="1">
      <c r="A10" s="352">
        <v>1.3</v>
      </c>
      <c r="B10" s="467" t="s">
        <v>288</v>
      </c>
      <c r="C10" s="363"/>
      <c r="D10" s="364" t="s">
        <v>202</v>
      </c>
      <c r="E10" s="364" t="s">
        <v>202</v>
      </c>
      <c r="F10" s="365" t="s">
        <v>202</v>
      </c>
      <c r="G10" s="365" t="s">
        <v>202</v>
      </c>
      <c r="H10" s="365" t="s">
        <v>202</v>
      </c>
      <c r="I10" s="365" t="s">
        <v>202</v>
      </c>
      <c r="J10" s="365" t="s">
        <v>202</v>
      </c>
      <c r="K10" s="365" t="s">
        <v>202</v>
      </c>
      <c r="L10" s="365" t="s">
        <v>202</v>
      </c>
      <c r="M10" s="366" t="s">
        <v>202</v>
      </c>
      <c r="N10" s="367" t="s">
        <v>202</v>
      </c>
    </row>
    <row r="11" spans="1:15" ht="35.25" customHeight="1">
      <c r="A11" s="352">
        <v>2</v>
      </c>
      <c r="B11" s="368" t="s">
        <v>94</v>
      </c>
      <c r="C11" s="369"/>
      <c r="D11" s="358"/>
      <c r="E11" s="365" t="s">
        <v>202</v>
      </c>
      <c r="F11" s="365" t="s">
        <v>202</v>
      </c>
      <c r="G11" s="365" t="s">
        <v>202</v>
      </c>
      <c r="H11" s="365" t="s">
        <v>202</v>
      </c>
      <c r="I11" s="365" t="s">
        <v>202</v>
      </c>
      <c r="J11" s="365" t="s">
        <v>202</v>
      </c>
      <c r="K11" s="365" t="s">
        <v>202</v>
      </c>
      <c r="L11" s="365" t="s">
        <v>202</v>
      </c>
      <c r="M11" s="366" t="s">
        <v>202</v>
      </c>
      <c r="N11" s="361">
        <f>ROUND(SUM(C11:M11),1)</f>
        <v>0</v>
      </c>
    </row>
    <row r="12" spans="1:15" s="377" customFormat="1" ht="34.5" customHeight="1" thickBot="1">
      <c r="A12" s="370"/>
      <c r="B12" s="371" t="s">
        <v>73</v>
      </c>
      <c r="C12" s="372" t="s">
        <v>202</v>
      </c>
      <c r="D12" s="373" t="s">
        <v>202</v>
      </c>
      <c r="E12" s="374" t="s">
        <v>202</v>
      </c>
      <c r="F12" s="374" t="s">
        <v>202</v>
      </c>
      <c r="G12" s="374" t="s">
        <v>202</v>
      </c>
      <c r="H12" s="374" t="s">
        <v>202</v>
      </c>
      <c r="I12" s="374" t="s">
        <v>202</v>
      </c>
      <c r="J12" s="374" t="s">
        <v>202</v>
      </c>
      <c r="K12" s="374" t="s">
        <v>202</v>
      </c>
      <c r="L12" s="374" t="s">
        <v>202</v>
      </c>
      <c r="M12" s="375" t="s">
        <v>202</v>
      </c>
      <c r="N12" s="376">
        <f>ROUND(SUM(N7:N11),1)</f>
        <v>28201.200000000001</v>
      </c>
    </row>
    <row r="13" spans="1:15" s="377" customFormat="1" ht="34.5" customHeight="1">
      <c r="B13" s="378"/>
      <c r="C13" s="123"/>
      <c r="D13" s="358">
        <f>4514-2158.7</f>
        <v>2355.3000000000002</v>
      </c>
      <c r="E13" s="379"/>
      <c r="F13" s="379"/>
      <c r="G13" s="379"/>
      <c r="H13" s="380"/>
      <c r="I13" s="380"/>
      <c r="J13" s="381"/>
      <c r="K13" s="381"/>
      <c r="L13" s="380"/>
      <c r="M13" s="379"/>
      <c r="N13" s="382"/>
      <c r="O13" s="378"/>
    </row>
    <row r="14" spans="1:15" s="383" customFormat="1" ht="21" customHeight="1">
      <c r="B14" s="384"/>
      <c r="C14" s="384"/>
      <c r="D14" s="246"/>
      <c r="E14" s="385"/>
      <c r="F14" s="385"/>
      <c r="G14" s="386"/>
      <c r="H14" s="161"/>
      <c r="I14" s="161"/>
      <c r="J14" s="246"/>
      <c r="K14" s="246"/>
      <c r="L14" s="554"/>
      <c r="M14" s="554"/>
      <c r="N14" s="387"/>
    </row>
    <row r="15" spans="1:15" s="377" customFormat="1" ht="69" customHeight="1">
      <c r="B15" s="537" t="s">
        <v>217</v>
      </c>
      <c r="C15" s="538"/>
      <c r="D15" s="539"/>
      <c r="G15" s="246"/>
      <c r="H15" s="246"/>
      <c r="I15" s="537" t="s">
        <v>216</v>
      </c>
      <c r="J15" s="539"/>
      <c r="K15" s="386"/>
      <c r="L15" s="246"/>
      <c r="M15" s="246"/>
      <c r="N15" s="246"/>
    </row>
    <row r="16" spans="1:15" s="377" customFormat="1" ht="48" customHeight="1">
      <c r="B16" s="388" t="s">
        <v>197</v>
      </c>
      <c r="C16" s="389" t="s">
        <v>235</v>
      </c>
      <c r="D16" s="389" t="s">
        <v>236</v>
      </c>
      <c r="G16" s="390"/>
      <c r="H16" s="391"/>
      <c r="I16" s="388" t="s">
        <v>197</v>
      </c>
      <c r="J16" s="389" t="s">
        <v>215</v>
      </c>
      <c r="K16" s="390"/>
      <c r="L16" s="390"/>
      <c r="M16" s="390"/>
      <c r="N16" s="391"/>
    </row>
    <row r="17" spans="2:14" s="392" customFormat="1" ht="39.75" customHeight="1">
      <c r="B17" s="393">
        <v>104400</v>
      </c>
      <c r="C17" s="394">
        <f>ROUND(4*B17*2/1000,1)</f>
        <v>835.2</v>
      </c>
      <c r="D17" s="394">
        <v>108.2</v>
      </c>
      <c r="G17" s="395"/>
      <c r="H17" s="396"/>
      <c r="I17" s="397">
        <v>104400</v>
      </c>
      <c r="J17" s="398">
        <v>108.7</v>
      </c>
      <c r="K17" s="466"/>
      <c r="L17" s="395"/>
      <c r="M17" s="395"/>
      <c r="N17" s="396"/>
    </row>
    <row r="18" spans="2:14" ht="24" customHeight="1">
      <c r="D18" s="395"/>
      <c r="E18" s="399"/>
      <c r="F18" s="399"/>
      <c r="G18" s="399"/>
      <c r="H18" s="380"/>
      <c r="I18" s="380"/>
      <c r="J18" s="400"/>
      <c r="K18" s="400"/>
      <c r="L18" s="395"/>
      <c r="M18" s="395"/>
      <c r="N18" s="401"/>
    </row>
    <row r="19" spans="2:14" ht="19.5" customHeight="1">
      <c r="C19" s="402"/>
    </row>
    <row r="20" spans="2:14" s="403" customFormat="1" ht="24" customHeight="1">
      <c r="B20" s="404" t="s">
        <v>2</v>
      </c>
      <c r="C20" s="404"/>
      <c r="E20" s="405"/>
      <c r="F20" s="406"/>
      <c r="G20" s="406"/>
      <c r="H20" s="552" t="str">
        <f>+'Ekamut-caxs'!C80</f>
        <v>Ն․Մելիքջանյան</v>
      </c>
      <c r="I20" s="552"/>
      <c r="J20" s="552"/>
      <c r="K20" s="407"/>
      <c r="L20" s="407"/>
    </row>
    <row r="21" spans="2:14" s="408" customFormat="1" ht="17.25" customHeight="1">
      <c r="B21" s="409"/>
      <c r="C21" s="409"/>
      <c r="E21" s="410" t="s">
        <v>96</v>
      </c>
      <c r="F21" s="411"/>
      <c r="G21" s="412"/>
      <c r="H21" s="553" t="s">
        <v>97</v>
      </c>
      <c r="I21" s="553"/>
      <c r="J21" s="553"/>
      <c r="K21" s="411"/>
      <c r="L21" s="411"/>
    </row>
    <row r="22" spans="2:14" s="403" customFormat="1" ht="24.75" customHeight="1">
      <c r="B22" s="413" t="s">
        <v>6</v>
      </c>
      <c r="C22" s="413"/>
      <c r="E22" s="414"/>
      <c r="F22" s="415"/>
      <c r="G22" s="415"/>
      <c r="H22" s="552" t="str">
        <f>+'Ekamut-caxs'!C82</f>
        <v>Գ․Իսրայելյան</v>
      </c>
      <c r="I22" s="552"/>
      <c r="J22" s="552"/>
      <c r="K22" s="407"/>
      <c r="L22" s="407"/>
    </row>
    <row r="23" spans="2:14" s="408" customFormat="1" ht="18.75" customHeight="1">
      <c r="E23" s="410" t="s">
        <v>96</v>
      </c>
      <c r="F23" s="411"/>
      <c r="G23" s="412"/>
      <c r="H23" s="553" t="s">
        <v>97</v>
      </c>
      <c r="I23" s="553"/>
      <c r="J23" s="553"/>
      <c r="K23" s="411"/>
      <c r="L23" s="411"/>
    </row>
    <row r="24" spans="2:14" s="416" customFormat="1" ht="16.5">
      <c r="D24" s="411"/>
    </row>
  </sheetData>
  <mergeCells count="15">
    <mergeCell ref="H22:J22"/>
    <mergeCell ref="H23:J23"/>
    <mergeCell ref="L14:M14"/>
    <mergeCell ref="I15:J15"/>
    <mergeCell ref="H20:J20"/>
    <mergeCell ref="H21:J21"/>
    <mergeCell ref="B15:D15"/>
    <mergeCell ref="A1:N1"/>
    <mergeCell ref="A2:N2"/>
    <mergeCell ref="A3:N3"/>
    <mergeCell ref="D5:M5"/>
    <mergeCell ref="N5:N6"/>
    <mergeCell ref="A5:A6"/>
    <mergeCell ref="B5:B6"/>
    <mergeCell ref="C5:C6"/>
  </mergeCells>
  <pageMargins left="0.13" right="0.16" top="0.11" bottom="0.11" header="0.15748031496063" footer="0.15748031496063"/>
  <pageSetup paperSize="9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10" zoomScale="106" zoomScaleSheetLayoutView="106" workbookViewId="0">
      <selection activeCell="D7" sqref="D7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5" width="13.42578125" style="141" customWidth="1"/>
    <col min="6" max="6" width="16.28515625" style="141" customWidth="1"/>
    <col min="7" max="7" width="11.42578125" style="141" customWidth="1"/>
    <col min="8" max="8" width="13.28515625" style="141" customWidth="1"/>
    <col min="9" max="10" width="14.85546875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4" width="10.5703125" style="141" customWidth="1"/>
    <col min="15" max="15" width="11.7109375" style="141" customWidth="1"/>
    <col min="16" max="16384" width="9.140625" style="141"/>
  </cols>
  <sheetData>
    <row r="1" spans="1:15" s="140" customFormat="1" ht="18.75" customHeight="1">
      <c r="A1" s="560" t="s">
        <v>71</v>
      </c>
      <c r="B1" s="560"/>
      <c r="C1" s="560"/>
      <c r="D1" s="560"/>
      <c r="E1" s="560"/>
      <c r="F1" s="560"/>
      <c r="G1" s="560"/>
      <c r="H1" s="560"/>
      <c r="I1" s="560"/>
      <c r="J1" s="560"/>
      <c r="K1" s="560"/>
      <c r="L1" s="560"/>
      <c r="M1" s="560"/>
    </row>
    <row r="2" spans="1:15" s="140" customFormat="1" ht="21.75" customHeight="1">
      <c r="A2" s="559" t="str">
        <f>+'Ekamut-caxs'!A14:D14</f>
        <v xml:space="preserve">«Երևանի հ․161 մսուր-մանկապարտեզ» ՀՈԱԿ-ի </v>
      </c>
      <c r="B2" s="559"/>
      <c r="C2" s="559"/>
      <c r="D2" s="559"/>
      <c r="E2" s="559"/>
      <c r="F2" s="559"/>
      <c r="G2" s="559"/>
      <c r="H2" s="559"/>
      <c r="I2" s="559"/>
      <c r="J2" s="559"/>
      <c r="K2" s="559"/>
      <c r="L2" s="559"/>
      <c r="M2" s="559"/>
    </row>
    <row r="3" spans="1:15" s="140" customFormat="1" ht="21" customHeight="1">
      <c r="A3" s="559" t="s">
        <v>98</v>
      </c>
      <c r="B3" s="559"/>
      <c r="C3" s="559"/>
      <c r="D3" s="559"/>
      <c r="E3" s="559"/>
      <c r="F3" s="559"/>
      <c r="G3" s="559"/>
      <c r="H3" s="559"/>
      <c r="I3" s="559"/>
      <c r="J3" s="559"/>
      <c r="K3" s="559"/>
      <c r="L3" s="559"/>
      <c r="M3" s="559"/>
    </row>
    <row r="4" spans="1:15" ht="21" customHeight="1" thickBot="1"/>
    <row r="5" spans="1:15" s="147" customFormat="1" ht="24.75" customHeight="1">
      <c r="A5" s="562" t="s">
        <v>119</v>
      </c>
      <c r="B5" s="564" t="s">
        <v>99</v>
      </c>
      <c r="C5" s="566" t="s">
        <v>100</v>
      </c>
      <c r="D5" s="567"/>
      <c r="E5" s="567"/>
      <c r="F5" s="568"/>
      <c r="G5" s="558" t="s">
        <v>101</v>
      </c>
      <c r="H5" s="558"/>
      <c r="I5" s="558"/>
      <c r="J5" s="558"/>
      <c r="K5" s="558" t="s">
        <v>147</v>
      </c>
      <c r="L5" s="558"/>
      <c r="M5" s="558"/>
      <c r="N5" s="558"/>
      <c r="O5" s="558"/>
    </row>
    <row r="6" spans="1:15" s="149" customFormat="1" ht="51" customHeight="1">
      <c r="A6" s="563"/>
      <c r="B6" s="565"/>
      <c r="C6" s="438" t="s">
        <v>241</v>
      </c>
      <c r="D6" s="439" t="s">
        <v>242</v>
      </c>
      <c r="E6" s="439" t="s">
        <v>271</v>
      </c>
      <c r="F6" s="440" t="s">
        <v>272</v>
      </c>
      <c r="G6" s="439" t="s">
        <v>243</v>
      </c>
      <c r="H6" s="441" t="s">
        <v>242</v>
      </c>
      <c r="I6" s="439" t="s">
        <v>273</v>
      </c>
      <c r="J6" s="441" t="s">
        <v>272</v>
      </c>
      <c r="K6" s="439" t="s">
        <v>241</v>
      </c>
      <c r="L6" s="439" t="s">
        <v>271</v>
      </c>
      <c r="M6" s="441" t="s">
        <v>291</v>
      </c>
      <c r="N6" s="148" t="s">
        <v>274</v>
      </c>
      <c r="O6" s="148" t="s">
        <v>275</v>
      </c>
    </row>
    <row r="7" spans="1:15" ht="19.5" customHeight="1">
      <c r="A7" s="142">
        <v>1</v>
      </c>
      <c r="B7" s="195" t="s">
        <v>102</v>
      </c>
      <c r="C7" s="274" t="s">
        <v>228</v>
      </c>
      <c r="D7" s="266" t="s">
        <v>228</v>
      </c>
      <c r="E7" s="474"/>
      <c r="F7" s="479"/>
      <c r="G7" s="280" t="s">
        <v>228</v>
      </c>
      <c r="H7" s="266" t="s">
        <v>228</v>
      </c>
      <c r="I7" s="474"/>
      <c r="J7" s="476"/>
      <c r="K7" s="319" t="s">
        <v>228</v>
      </c>
      <c r="L7" s="474"/>
      <c r="M7" s="443">
        <f>+L7*200.47</f>
        <v>0</v>
      </c>
      <c r="N7" s="444">
        <f>+L7*7.94904</f>
        <v>0</v>
      </c>
      <c r="O7" s="335">
        <f>+N7+M7</f>
        <v>0</v>
      </c>
    </row>
    <row r="8" spans="1:15" ht="19.5" customHeight="1">
      <c r="A8" s="142">
        <v>2</v>
      </c>
      <c r="B8" s="195" t="s">
        <v>103</v>
      </c>
      <c r="C8" s="274" t="s">
        <v>228</v>
      </c>
      <c r="D8" s="266" t="s">
        <v>228</v>
      </c>
      <c r="E8" s="474"/>
      <c r="F8" s="479"/>
      <c r="G8" s="280" t="s">
        <v>228</v>
      </c>
      <c r="H8" s="266" t="s">
        <v>228</v>
      </c>
      <c r="I8" s="474"/>
      <c r="J8" s="476"/>
      <c r="K8" s="319" t="s">
        <v>228</v>
      </c>
      <c r="L8" s="474"/>
      <c r="M8" s="443">
        <f t="shared" ref="M8:M18" si="0">+L8*200.47</f>
        <v>0</v>
      </c>
      <c r="N8" s="444">
        <f t="shared" ref="N8:N18" si="1">+L8*7.94904</f>
        <v>0</v>
      </c>
      <c r="O8" s="335">
        <f t="shared" ref="O8:O18" si="2">+N8+M8</f>
        <v>0</v>
      </c>
    </row>
    <row r="9" spans="1:15" ht="19.5" customHeight="1">
      <c r="A9" s="142">
        <v>3</v>
      </c>
      <c r="B9" s="195" t="s">
        <v>104</v>
      </c>
      <c r="C9" s="274" t="s">
        <v>228</v>
      </c>
      <c r="D9" s="266" t="s">
        <v>228</v>
      </c>
      <c r="E9" s="474"/>
      <c r="F9" s="479"/>
      <c r="G9" s="280" t="s">
        <v>228</v>
      </c>
      <c r="H9" s="266" t="s">
        <v>228</v>
      </c>
      <c r="I9" s="474"/>
      <c r="J9" s="476"/>
      <c r="K9" s="319" t="s">
        <v>228</v>
      </c>
      <c r="L9" s="474"/>
      <c r="M9" s="443">
        <f t="shared" si="0"/>
        <v>0</v>
      </c>
      <c r="N9" s="444">
        <f t="shared" si="1"/>
        <v>0</v>
      </c>
      <c r="O9" s="335">
        <f t="shared" si="2"/>
        <v>0</v>
      </c>
    </row>
    <row r="10" spans="1:15" ht="19.5" customHeight="1">
      <c r="A10" s="142">
        <v>4</v>
      </c>
      <c r="B10" s="195" t="s">
        <v>105</v>
      </c>
      <c r="C10" s="275" t="s">
        <v>228</v>
      </c>
      <c r="D10" s="267" t="s">
        <v>228</v>
      </c>
      <c r="E10" s="474"/>
      <c r="F10" s="479"/>
      <c r="G10" s="280" t="s">
        <v>228</v>
      </c>
      <c r="H10" s="270" t="s">
        <v>228</v>
      </c>
      <c r="I10" s="474"/>
      <c r="J10" s="476"/>
      <c r="K10" s="319" t="s">
        <v>228</v>
      </c>
      <c r="L10" s="474"/>
      <c r="M10" s="443">
        <f t="shared" si="0"/>
        <v>0</v>
      </c>
      <c r="N10" s="444">
        <f t="shared" si="1"/>
        <v>0</v>
      </c>
      <c r="O10" s="335">
        <f t="shared" si="2"/>
        <v>0</v>
      </c>
    </row>
    <row r="11" spans="1:15" ht="19.5" customHeight="1">
      <c r="A11" s="142">
        <v>5</v>
      </c>
      <c r="B11" s="195" t="s">
        <v>106</v>
      </c>
      <c r="C11" s="275" t="s">
        <v>228</v>
      </c>
      <c r="D11" s="267" t="s">
        <v>228</v>
      </c>
      <c r="E11" s="474"/>
      <c r="F11" s="479"/>
      <c r="G11" s="280" t="s">
        <v>228</v>
      </c>
      <c r="H11" s="270" t="s">
        <v>228</v>
      </c>
      <c r="I11" s="474"/>
      <c r="J11" s="476"/>
      <c r="K11" s="319" t="s">
        <v>228</v>
      </c>
      <c r="L11" s="474"/>
      <c r="M11" s="443">
        <f t="shared" si="0"/>
        <v>0</v>
      </c>
      <c r="N11" s="444">
        <f t="shared" si="1"/>
        <v>0</v>
      </c>
      <c r="O11" s="335">
        <f t="shared" si="2"/>
        <v>0</v>
      </c>
    </row>
    <row r="12" spans="1:15" ht="19.5" customHeight="1">
      <c r="A12" s="142">
        <v>6</v>
      </c>
      <c r="B12" s="195" t="s">
        <v>107</v>
      </c>
      <c r="C12" s="275" t="s">
        <v>228</v>
      </c>
      <c r="D12" s="267" t="s">
        <v>228</v>
      </c>
      <c r="E12" s="474"/>
      <c r="F12" s="479"/>
      <c r="G12" s="280" t="s">
        <v>228</v>
      </c>
      <c r="H12" s="270" t="s">
        <v>228</v>
      </c>
      <c r="I12" s="474"/>
      <c r="J12" s="476"/>
      <c r="K12" s="319" t="s">
        <v>228</v>
      </c>
      <c r="L12" s="474"/>
      <c r="M12" s="443">
        <f t="shared" si="0"/>
        <v>0</v>
      </c>
      <c r="N12" s="444">
        <f t="shared" si="1"/>
        <v>0</v>
      </c>
      <c r="O12" s="335">
        <f t="shared" si="2"/>
        <v>0</v>
      </c>
    </row>
    <row r="13" spans="1:15" ht="19.5" customHeight="1">
      <c r="A13" s="142">
        <v>7</v>
      </c>
      <c r="B13" s="195" t="s">
        <v>108</v>
      </c>
      <c r="C13" s="275" t="s">
        <v>228</v>
      </c>
      <c r="D13" s="267" t="s">
        <v>228</v>
      </c>
      <c r="E13" s="474"/>
      <c r="F13" s="479"/>
      <c r="G13" s="280" t="s">
        <v>228</v>
      </c>
      <c r="H13" s="270" t="s">
        <v>228</v>
      </c>
      <c r="I13" s="474"/>
      <c r="J13" s="476"/>
      <c r="K13" s="319" t="s">
        <v>228</v>
      </c>
      <c r="L13" s="474"/>
      <c r="M13" s="443">
        <f t="shared" si="0"/>
        <v>0</v>
      </c>
      <c r="N13" s="444">
        <f t="shared" si="1"/>
        <v>0</v>
      </c>
      <c r="O13" s="335">
        <f t="shared" si="2"/>
        <v>0</v>
      </c>
    </row>
    <row r="14" spans="1:15" ht="19.5" customHeight="1">
      <c r="A14" s="142">
        <v>8</v>
      </c>
      <c r="B14" s="196" t="s">
        <v>109</v>
      </c>
      <c r="C14" s="275" t="s">
        <v>228</v>
      </c>
      <c r="D14" s="267" t="s">
        <v>228</v>
      </c>
      <c r="E14" s="474"/>
      <c r="F14" s="479"/>
      <c r="G14" s="280" t="s">
        <v>228</v>
      </c>
      <c r="H14" s="270" t="s">
        <v>228</v>
      </c>
      <c r="I14" s="474"/>
      <c r="J14" s="476"/>
      <c r="K14" s="319" t="s">
        <v>228</v>
      </c>
      <c r="L14" s="474"/>
      <c r="M14" s="443">
        <f t="shared" si="0"/>
        <v>0</v>
      </c>
      <c r="N14" s="444">
        <f t="shared" si="1"/>
        <v>0</v>
      </c>
      <c r="O14" s="335">
        <f t="shared" si="2"/>
        <v>0</v>
      </c>
    </row>
    <row r="15" spans="1:15" ht="19.5" customHeight="1">
      <c r="A15" s="142">
        <v>9</v>
      </c>
      <c r="B15" s="196" t="s">
        <v>110</v>
      </c>
      <c r="C15" s="275" t="s">
        <v>228</v>
      </c>
      <c r="D15" s="267" t="s">
        <v>228</v>
      </c>
      <c r="E15" s="474"/>
      <c r="F15" s="479"/>
      <c r="G15" s="280" t="s">
        <v>228</v>
      </c>
      <c r="H15" s="270" t="s">
        <v>228</v>
      </c>
      <c r="I15" s="474"/>
      <c r="J15" s="476"/>
      <c r="K15" s="319" t="s">
        <v>228</v>
      </c>
      <c r="L15" s="474"/>
      <c r="M15" s="443">
        <f t="shared" si="0"/>
        <v>0</v>
      </c>
      <c r="N15" s="444">
        <f t="shared" si="1"/>
        <v>0</v>
      </c>
      <c r="O15" s="335">
        <f t="shared" si="2"/>
        <v>0</v>
      </c>
    </row>
    <row r="16" spans="1:15" ht="19.5" customHeight="1">
      <c r="A16" s="142">
        <v>10</v>
      </c>
      <c r="B16" s="196" t="s">
        <v>111</v>
      </c>
      <c r="C16" s="275" t="s">
        <v>228</v>
      </c>
      <c r="D16" s="267" t="s">
        <v>228</v>
      </c>
      <c r="E16" s="474"/>
      <c r="F16" s="479"/>
      <c r="G16" s="279" t="s">
        <v>228</v>
      </c>
      <c r="H16" s="270" t="s">
        <v>228</v>
      </c>
      <c r="I16" s="474"/>
      <c r="J16" s="476"/>
      <c r="K16" s="319" t="s">
        <v>228</v>
      </c>
      <c r="L16" s="474"/>
      <c r="M16" s="443">
        <f t="shared" si="0"/>
        <v>0</v>
      </c>
      <c r="N16" s="444">
        <f t="shared" si="1"/>
        <v>0</v>
      </c>
      <c r="O16" s="335">
        <f t="shared" si="2"/>
        <v>0</v>
      </c>
    </row>
    <row r="17" spans="1:15" ht="19.5" customHeight="1">
      <c r="A17" s="142">
        <v>11</v>
      </c>
      <c r="B17" s="196" t="s">
        <v>112</v>
      </c>
      <c r="C17" s="480"/>
      <c r="D17" s="481"/>
      <c r="E17" s="277">
        <f>+MAX(C17,E9)</f>
        <v>0</v>
      </c>
      <c r="F17" s="268">
        <f>+E17*143.7</f>
        <v>0</v>
      </c>
      <c r="G17" s="477"/>
      <c r="H17" s="478"/>
      <c r="I17" s="277">
        <f>+MAX(G17,I7)</f>
        <v>0</v>
      </c>
      <c r="J17" s="269">
        <f>+I17*53.48</f>
        <v>0</v>
      </c>
      <c r="K17" s="475"/>
      <c r="L17" s="277">
        <f>+MAX(K17,L8)</f>
        <v>0</v>
      </c>
      <c r="M17" s="443">
        <f t="shared" si="0"/>
        <v>0</v>
      </c>
      <c r="N17" s="444">
        <f t="shared" si="1"/>
        <v>0</v>
      </c>
      <c r="O17" s="335">
        <f t="shared" si="2"/>
        <v>0</v>
      </c>
    </row>
    <row r="18" spans="1:15" ht="19.5" customHeight="1">
      <c r="A18" s="142">
        <v>12</v>
      </c>
      <c r="B18" s="196" t="s">
        <v>113</v>
      </c>
      <c r="C18" s="480"/>
      <c r="D18" s="481"/>
      <c r="E18" s="277">
        <f>+MAX(C18,E7)</f>
        <v>0</v>
      </c>
      <c r="F18" s="268">
        <f>+E18*143.7</f>
        <v>0</v>
      </c>
      <c r="G18" s="477"/>
      <c r="H18" s="478"/>
      <c r="I18" s="277">
        <f>+MAX(G18,I7)</f>
        <v>0</v>
      </c>
      <c r="J18" s="269">
        <f>+I18*53.48</f>
        <v>0</v>
      </c>
      <c r="K18" s="475"/>
      <c r="L18" s="277">
        <f>+MAX(K18,L7)</f>
        <v>0</v>
      </c>
      <c r="M18" s="443">
        <f t="shared" si="0"/>
        <v>0</v>
      </c>
      <c r="N18" s="444">
        <f t="shared" si="1"/>
        <v>0</v>
      </c>
      <c r="O18" s="335">
        <f t="shared" si="2"/>
        <v>0</v>
      </c>
    </row>
    <row r="19" spans="1:15" ht="32.25" customHeight="1" thickBot="1">
      <c r="A19" s="197"/>
      <c r="B19" s="203" t="s">
        <v>95</v>
      </c>
      <c r="C19" s="276">
        <f t="shared" ref="C19:K19" si="3">SUM(C7:C18)</f>
        <v>0</v>
      </c>
      <c r="D19" s="271">
        <f t="shared" si="3"/>
        <v>0</v>
      </c>
      <c r="E19" s="278">
        <f t="shared" si="3"/>
        <v>0</v>
      </c>
      <c r="F19" s="272">
        <f>SUM(F7:F18)</f>
        <v>0</v>
      </c>
      <c r="G19" s="281">
        <f>SUM(G7:G18)</f>
        <v>0</v>
      </c>
      <c r="H19" s="271">
        <f>SUM(H7:H18)</f>
        <v>0</v>
      </c>
      <c r="I19" s="278">
        <f>SUM(I7:I18)</f>
        <v>0</v>
      </c>
      <c r="J19" s="273">
        <f>SUM(J7:J18)</f>
        <v>0</v>
      </c>
      <c r="K19" s="276">
        <f t="shared" si="3"/>
        <v>0</v>
      </c>
      <c r="L19" s="278">
        <f>SUM(L7:L18)</f>
        <v>0</v>
      </c>
      <c r="M19" s="273">
        <f>SUM(M7:M18)</f>
        <v>0</v>
      </c>
      <c r="N19" s="445">
        <f>SUM(N7:N18)</f>
        <v>0</v>
      </c>
      <c r="O19" s="273">
        <f>SUM(O7:O18)</f>
        <v>0</v>
      </c>
    </row>
    <row r="20" spans="1:15" ht="21.75" customHeight="1">
      <c r="B20" s="150"/>
      <c r="C20" s="250"/>
      <c r="D20" s="183"/>
      <c r="E20" s="250"/>
      <c r="F20" s="183">
        <f>ROUND(F19/1000,1)</f>
        <v>0</v>
      </c>
      <c r="G20" s="250"/>
      <c r="H20" s="183"/>
      <c r="I20" s="250"/>
      <c r="J20" s="183">
        <f>ROUND(J19/1000,1)</f>
        <v>0</v>
      </c>
      <c r="K20" s="250"/>
      <c r="L20" s="250"/>
      <c r="M20" s="183">
        <f>ROUND(M19/1000,1)</f>
        <v>0</v>
      </c>
      <c r="N20" s="183">
        <f t="shared" ref="N20:O20" si="4">ROUND(N19/1000,1)</f>
        <v>0</v>
      </c>
      <c r="O20" s="183">
        <f t="shared" si="4"/>
        <v>0</v>
      </c>
    </row>
    <row r="21" spans="1:15" ht="33.75" customHeight="1" thickBot="1">
      <c r="B21" s="561" t="s">
        <v>207</v>
      </c>
      <c r="C21" s="561"/>
      <c r="D21" s="561"/>
      <c r="E21" s="143"/>
      <c r="F21" s="144"/>
      <c r="H21" s="143"/>
      <c r="M21" s="183"/>
    </row>
    <row r="22" spans="1:15" s="140" customFormat="1" ht="34.5" customHeight="1">
      <c r="A22" s="198"/>
      <c r="B22" s="199" t="s">
        <v>151</v>
      </c>
      <c r="C22" s="200" t="s">
        <v>152</v>
      </c>
      <c r="D22" s="200" t="s">
        <v>228</v>
      </c>
      <c r="E22" s="200" t="s">
        <v>228</v>
      </c>
      <c r="F22" s="201" t="s">
        <v>228</v>
      </c>
      <c r="G22" s="200" t="s">
        <v>152</v>
      </c>
      <c r="H22" s="200" t="s">
        <v>228</v>
      </c>
      <c r="I22" s="200" t="s">
        <v>228</v>
      </c>
      <c r="J22" s="202" t="s">
        <v>228</v>
      </c>
      <c r="K22" s="200" t="s">
        <v>152</v>
      </c>
      <c r="L22" s="200" t="s">
        <v>228</v>
      </c>
      <c r="M22" s="468" t="s">
        <v>228</v>
      </c>
      <c r="N22" s="198" t="s">
        <v>228</v>
      </c>
      <c r="O22" s="202" t="s">
        <v>228</v>
      </c>
    </row>
    <row r="23" spans="1:15" ht="23.25" customHeight="1">
      <c r="A23" s="186">
        <v>1</v>
      </c>
      <c r="B23" s="482"/>
      <c r="C23" s="481"/>
      <c r="D23" s="335" t="s">
        <v>228</v>
      </c>
      <c r="E23" s="335" t="s">
        <v>228</v>
      </c>
      <c r="F23" s="479"/>
      <c r="G23" s="486"/>
      <c r="H23" s="335" t="s">
        <v>228</v>
      </c>
      <c r="I23" s="335" t="s">
        <v>228</v>
      </c>
      <c r="J23" s="488"/>
      <c r="K23" s="486"/>
      <c r="L23" s="335" t="s">
        <v>228</v>
      </c>
      <c r="M23" s="489"/>
      <c r="N23" s="186" t="s">
        <v>228</v>
      </c>
      <c r="O23" s="470" t="s">
        <v>228</v>
      </c>
    </row>
    <row r="24" spans="1:15" ht="23.25" customHeight="1">
      <c r="A24" s="186">
        <v>2</v>
      </c>
      <c r="B24" s="482"/>
      <c r="C24" s="481"/>
      <c r="D24" s="335" t="s">
        <v>228</v>
      </c>
      <c r="E24" s="335" t="s">
        <v>228</v>
      </c>
      <c r="F24" s="479"/>
      <c r="G24" s="486"/>
      <c r="H24" s="335" t="s">
        <v>228</v>
      </c>
      <c r="I24" s="335" t="s">
        <v>228</v>
      </c>
      <c r="J24" s="488"/>
      <c r="K24" s="486"/>
      <c r="L24" s="335" t="s">
        <v>228</v>
      </c>
      <c r="M24" s="489"/>
      <c r="N24" s="186" t="s">
        <v>228</v>
      </c>
      <c r="O24" s="470" t="s">
        <v>228</v>
      </c>
    </row>
    <row r="25" spans="1:15" s="149" customFormat="1" ht="23.25" customHeight="1">
      <c r="A25" s="142">
        <v>3</v>
      </c>
      <c r="B25" s="483"/>
      <c r="C25" s="484"/>
      <c r="D25" s="336" t="s">
        <v>228</v>
      </c>
      <c r="E25" s="336" t="s">
        <v>228</v>
      </c>
      <c r="F25" s="485"/>
      <c r="G25" s="487"/>
      <c r="H25" s="336" t="s">
        <v>228</v>
      </c>
      <c r="I25" s="336" t="s">
        <v>228</v>
      </c>
      <c r="J25" s="485"/>
      <c r="K25" s="487"/>
      <c r="L25" s="336" t="s">
        <v>228</v>
      </c>
      <c r="M25" s="490"/>
      <c r="N25" s="471" t="s">
        <v>228</v>
      </c>
      <c r="O25" s="472" t="s">
        <v>228</v>
      </c>
    </row>
    <row r="26" spans="1:15" s="140" customFormat="1" ht="24" customHeight="1">
      <c r="A26" s="187"/>
      <c r="B26" s="181" t="s">
        <v>73</v>
      </c>
      <c r="C26" s="337" t="s">
        <v>228</v>
      </c>
      <c r="D26" s="337" t="s">
        <v>228</v>
      </c>
      <c r="E26" s="337" t="s">
        <v>228</v>
      </c>
      <c r="F26" s="338">
        <f>SUM(F23:F25)</f>
        <v>0</v>
      </c>
      <c r="G26" s="339" t="s">
        <v>228</v>
      </c>
      <c r="H26" s="337" t="s">
        <v>228</v>
      </c>
      <c r="I26" s="337" t="s">
        <v>228</v>
      </c>
      <c r="J26" s="338">
        <f>SUM(J23:J25)</f>
        <v>0</v>
      </c>
      <c r="K26" s="339" t="s">
        <v>228</v>
      </c>
      <c r="L26" s="337" t="s">
        <v>228</v>
      </c>
      <c r="M26" s="469">
        <f>SUM(M23:M25)</f>
        <v>0</v>
      </c>
      <c r="N26" s="187" t="s">
        <v>228</v>
      </c>
      <c r="O26" s="473" t="s">
        <v>228</v>
      </c>
    </row>
    <row r="27" spans="1:15" s="140" customFormat="1" ht="27" customHeight="1" thickBot="1">
      <c r="A27" s="188"/>
      <c r="B27" s="191" t="s">
        <v>153</v>
      </c>
      <c r="C27" s="271"/>
      <c r="D27" s="271"/>
      <c r="E27" s="271" t="s">
        <v>228</v>
      </c>
      <c r="F27" s="272">
        <f>+F20-F26</f>
        <v>0</v>
      </c>
      <c r="G27" s="334" t="s">
        <v>228</v>
      </c>
      <c r="H27" s="271" t="s">
        <v>228</v>
      </c>
      <c r="I27" s="271" t="s">
        <v>228</v>
      </c>
      <c r="J27" s="272">
        <f>J20-J26</f>
        <v>0</v>
      </c>
      <c r="K27" s="334" t="s">
        <v>228</v>
      </c>
      <c r="L27" s="271" t="s">
        <v>228</v>
      </c>
      <c r="M27" s="273">
        <f>M20-M26</f>
        <v>0</v>
      </c>
      <c r="N27" s="188" t="s">
        <v>228</v>
      </c>
      <c r="O27" s="272">
        <f>+O20-M26</f>
        <v>0</v>
      </c>
    </row>
    <row r="28" spans="1:15" s="140" customFormat="1" ht="25.5" customHeight="1">
      <c r="B28" s="182"/>
      <c r="F28" s="183"/>
      <c r="J28" s="185" t="s">
        <v>154</v>
      </c>
      <c r="K28" s="189"/>
      <c r="L28" s="189"/>
      <c r="M28" s="190">
        <f>+F26+J26+M26</f>
        <v>0</v>
      </c>
    </row>
    <row r="29" spans="1:15" s="140" customFormat="1" ht="20.25" customHeight="1">
      <c r="B29" s="182"/>
      <c r="F29" s="183"/>
      <c r="M29" s="183"/>
    </row>
    <row r="30" spans="1:15" s="150" customFormat="1" ht="25.5" customHeight="1">
      <c r="B30" s="151"/>
      <c r="C30" s="559" t="s">
        <v>2</v>
      </c>
      <c r="D30" s="559"/>
      <c r="E30" s="151"/>
      <c r="F30" s="151"/>
      <c r="G30" s="569"/>
      <c r="H30" s="569"/>
      <c r="I30" s="263"/>
      <c r="J30" s="555" t="str">
        <f>+'Ekamut-caxs'!C80</f>
        <v>Ն․Մելիքջանյան</v>
      </c>
      <c r="K30" s="555"/>
      <c r="M30" s="144"/>
    </row>
    <row r="31" spans="1:15" s="140" customFormat="1">
      <c r="C31" s="146"/>
      <c r="D31" s="146"/>
      <c r="E31" s="145"/>
      <c r="F31" s="145"/>
      <c r="G31" s="556" t="s">
        <v>96</v>
      </c>
      <c r="H31" s="556"/>
      <c r="I31" s="264"/>
      <c r="J31" s="556" t="s">
        <v>114</v>
      </c>
      <c r="K31" s="556"/>
    </row>
    <row r="32" spans="1:15" s="150" customFormat="1" ht="23.25" customHeight="1">
      <c r="B32" s="151"/>
      <c r="C32" s="152" t="s">
        <v>6</v>
      </c>
      <c r="D32" s="152"/>
      <c r="E32" s="151"/>
      <c r="F32" s="151"/>
      <c r="G32" s="555"/>
      <c r="H32" s="555"/>
      <c r="I32" s="153"/>
      <c r="J32" s="555" t="str">
        <f>+'Ekamut-caxs'!C82</f>
        <v>Գ․Իսրայելյան</v>
      </c>
      <c r="K32" s="555"/>
    </row>
    <row r="33" spans="3:13" s="140" customFormat="1">
      <c r="C33" s="143"/>
      <c r="D33" s="143"/>
      <c r="G33" s="556" t="s">
        <v>96</v>
      </c>
      <c r="H33" s="556"/>
      <c r="I33" s="264"/>
      <c r="J33" s="556" t="s">
        <v>114</v>
      </c>
      <c r="K33" s="556"/>
    </row>
    <row r="34" spans="3:13">
      <c r="F34" s="154" t="s">
        <v>1</v>
      </c>
    </row>
    <row r="35" spans="3:13" ht="16.5" customHeight="1">
      <c r="C35" s="435" t="s">
        <v>115</v>
      </c>
      <c r="D35" s="435"/>
      <c r="E35" s="435" t="s">
        <v>116</v>
      </c>
      <c r="F35" s="435" t="s">
        <v>292</v>
      </c>
      <c r="I35" s="436" t="s">
        <v>117</v>
      </c>
      <c r="J35" s="437" t="s">
        <v>244</v>
      </c>
      <c r="K35" s="422"/>
      <c r="L35" s="437" t="s">
        <v>245</v>
      </c>
      <c r="M35" s="437" t="s">
        <v>246</v>
      </c>
    </row>
    <row r="36" spans="3:13" ht="16.5" customHeight="1">
      <c r="C36" s="435" t="s">
        <v>118</v>
      </c>
      <c r="D36" s="435"/>
      <c r="E36" s="435" t="s">
        <v>116</v>
      </c>
      <c r="F36" s="435" t="s">
        <v>265</v>
      </c>
      <c r="I36" s="557" t="s">
        <v>267</v>
      </c>
      <c r="J36" s="557"/>
      <c r="K36" s="422"/>
      <c r="L36" s="557" t="s">
        <v>268</v>
      </c>
      <c r="M36" s="557"/>
    </row>
    <row r="37" spans="3:13">
      <c r="C37" s="435"/>
      <c r="D37" s="435"/>
      <c r="E37" s="557" t="s">
        <v>266</v>
      </c>
      <c r="F37" s="557"/>
      <c r="I37" s="557"/>
      <c r="J37" s="557"/>
      <c r="K37" s="422"/>
      <c r="L37" s="557"/>
      <c r="M37" s="557"/>
    </row>
    <row r="38" spans="3:13">
      <c r="C38" s="435"/>
      <c r="D38" s="435"/>
      <c r="E38" s="557"/>
      <c r="F38" s="557"/>
    </row>
  </sheetData>
  <sheetProtection algorithmName="SHA-512" hashValue="cSfMVlQx+2uBDKHs8VEMxf3WaXDz/pNdh7IC8LA6m5MKRpywhuvlxxIyJTlmRQjXWnp5afX5SZ9FshbwEZtt6w==" saltValue="2S3rpMZ/QAXQxd11gOyxOw==" spinCount="100000" sheet="1" objects="1" scenarios="1"/>
  <mergeCells count="21"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3"/>
  <sheetViews>
    <sheetView view="pageBreakPreview" workbookViewId="0">
      <selection activeCell="D7" sqref="D7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80" customFormat="1" ht="24" customHeight="1">
      <c r="A1" s="526" t="s">
        <v>71</v>
      </c>
      <c r="B1" s="526"/>
      <c r="C1" s="526"/>
      <c r="D1" s="526"/>
      <c r="E1" s="526"/>
    </row>
    <row r="2" spans="1:13" ht="23.25" customHeight="1">
      <c r="A2" s="529" t="str">
        <f>+'Ekamut-caxs'!A14:D14</f>
        <v xml:space="preserve">«Երևանի հ․161 մսուր-մանկապարտեզ» ՀՈԱԿ-ի </v>
      </c>
      <c r="B2" s="529"/>
      <c r="C2" s="529"/>
      <c r="D2" s="529"/>
      <c r="E2" s="529"/>
    </row>
    <row r="3" spans="1:13" ht="28.5" customHeight="1">
      <c r="A3" s="529" t="s">
        <v>286</v>
      </c>
      <c r="B3" s="529"/>
      <c r="C3" s="529"/>
      <c r="D3" s="529"/>
      <c r="E3" s="529"/>
    </row>
    <row r="5" spans="1:13">
      <c r="E5" s="210" t="s">
        <v>150</v>
      </c>
    </row>
    <row r="6" spans="1:13" ht="73.5" customHeight="1">
      <c r="A6" s="320" t="s">
        <v>3</v>
      </c>
      <c r="B6" s="320" t="s">
        <v>99</v>
      </c>
      <c r="C6" s="320" t="s">
        <v>302</v>
      </c>
      <c r="D6" s="320" t="s">
        <v>293</v>
      </c>
      <c r="E6" s="320" t="s">
        <v>284</v>
      </c>
    </row>
    <row r="7" spans="1:13" ht="14.25" thickBot="1">
      <c r="A7" s="320">
        <v>1</v>
      </c>
      <c r="B7" s="320">
        <v>2</v>
      </c>
      <c r="C7" s="320">
        <v>3</v>
      </c>
      <c r="D7" s="320">
        <v>4</v>
      </c>
      <c r="E7" s="320">
        <v>5</v>
      </c>
    </row>
    <row r="8" spans="1:13" ht="54.75" customHeight="1">
      <c r="A8" s="260">
        <v>1</v>
      </c>
      <c r="B8" s="446" t="s">
        <v>301</v>
      </c>
      <c r="C8" s="256">
        <v>26358.1</v>
      </c>
      <c r="D8" s="256"/>
      <c r="E8" s="256"/>
      <c r="F8" s="447" t="s">
        <v>280</v>
      </c>
      <c r="G8" s="457" t="s">
        <v>276</v>
      </c>
      <c r="H8" s="451" t="s">
        <v>202</v>
      </c>
      <c r="I8" s="449" t="s">
        <v>277</v>
      </c>
      <c r="J8" s="451" t="s">
        <v>202</v>
      </c>
      <c r="K8" s="453" t="s">
        <v>278</v>
      </c>
      <c r="L8" s="454" t="s">
        <v>203</v>
      </c>
      <c r="M8" s="455" t="s">
        <v>279</v>
      </c>
    </row>
    <row r="9" spans="1:13" s="326" customFormat="1" ht="25.5" customHeight="1" thickBot="1">
      <c r="A9" s="323">
        <v>3</v>
      </c>
      <c r="B9" s="324" t="s">
        <v>218</v>
      </c>
      <c r="C9" s="458">
        <v>2158.6999999999998</v>
      </c>
      <c r="D9" s="458"/>
      <c r="E9" s="325">
        <f>+M9</f>
        <v>0</v>
      </c>
      <c r="F9" s="448">
        <v>12</v>
      </c>
      <c r="G9" s="459"/>
      <c r="H9" s="452" t="s">
        <v>202</v>
      </c>
      <c r="I9" s="450">
        <v>21</v>
      </c>
      <c r="J9" s="452" t="s">
        <v>202</v>
      </c>
      <c r="K9" s="450">
        <v>550</v>
      </c>
      <c r="L9" s="454" t="s">
        <v>203</v>
      </c>
      <c r="M9" s="456">
        <f>+(G9*I9*K9)/1000</f>
        <v>0</v>
      </c>
    </row>
    <row r="10" spans="1:13" s="180" customFormat="1" ht="31.5" customHeight="1">
      <c r="A10" s="239"/>
      <c r="B10" s="321" t="s">
        <v>219</v>
      </c>
      <c r="C10" s="322">
        <f>ROUND(SUM(C8:C9),1)</f>
        <v>28516.799999999999</v>
      </c>
      <c r="D10" s="322">
        <f>ROUND(SUM(D8:D9),1)</f>
        <v>0</v>
      </c>
      <c r="E10" s="322">
        <f>ROUND(SUM(E8:E9),1)</f>
        <v>0</v>
      </c>
      <c r="G10" s="180" t="s">
        <v>303</v>
      </c>
    </row>
    <row r="11" spans="1:13">
      <c r="C11" s="458">
        <v>2261.6999999999998</v>
      </c>
    </row>
    <row r="12" spans="1:13" ht="51" customHeight="1">
      <c r="B12" s="572" t="s">
        <v>221</v>
      </c>
      <c r="C12" s="572"/>
      <c r="D12" s="572"/>
      <c r="E12" s="572"/>
    </row>
    <row r="17" spans="2:5" ht="20.25" customHeight="1">
      <c r="B17" s="139" t="s">
        <v>2</v>
      </c>
      <c r="C17" s="139"/>
      <c r="D17" s="573" t="str">
        <f>+'Ekamut-caxs'!C80</f>
        <v>Ն․Մելիքջանյան</v>
      </c>
      <c r="E17" s="573"/>
    </row>
    <row r="18" spans="2:5" ht="18.75" customHeight="1">
      <c r="B18" s="139" t="s">
        <v>4</v>
      </c>
      <c r="D18" s="570" t="s">
        <v>5</v>
      </c>
      <c r="E18" s="570"/>
    </row>
    <row r="19" spans="2:5" ht="18.75" customHeight="1">
      <c r="B19" s="139"/>
      <c r="D19" s="346"/>
      <c r="E19" s="346"/>
    </row>
    <row r="20" spans="2:5" ht="18.75" customHeight="1">
      <c r="B20" s="139" t="s">
        <v>6</v>
      </c>
      <c r="D20" s="571" t="str">
        <f>+'Ekamut-caxs'!C82</f>
        <v>Գ․Իսրայելյան</v>
      </c>
      <c r="E20" s="571"/>
    </row>
    <row r="21" spans="2:5" ht="23.25" customHeight="1">
      <c r="D21" s="570" t="s">
        <v>5</v>
      </c>
      <c r="E21" s="570"/>
    </row>
    <row r="23" spans="2:5">
      <c r="B23" s="138"/>
      <c r="C23" s="154" t="s">
        <v>1</v>
      </c>
    </row>
  </sheetData>
  <mergeCells count="8">
    <mergeCell ref="D18:E18"/>
    <mergeCell ref="D20:E20"/>
    <mergeCell ref="D21:E21"/>
    <mergeCell ref="A1:E1"/>
    <mergeCell ref="A2:E2"/>
    <mergeCell ref="A3:E3"/>
    <mergeCell ref="B12:E12"/>
    <mergeCell ref="D17:E17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view="pageBreakPreview" topLeftCell="A16" workbookViewId="0">
      <selection activeCell="D7" sqref="D7"/>
    </sheetView>
  </sheetViews>
  <sheetFormatPr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75" t="s">
        <v>71</v>
      </c>
      <c r="B1" s="575"/>
      <c r="C1" s="575"/>
      <c r="D1" s="575"/>
    </row>
    <row r="2" spans="1:4" ht="26.25" customHeight="1">
      <c r="A2" s="576" t="str">
        <f>+'Ekamut-caxs'!A14:D14</f>
        <v xml:space="preserve">«Երևանի հ․161 մսուր-մանկապարտեզ» ՀՈԱԿ-ի </v>
      </c>
      <c r="B2" s="576"/>
      <c r="C2" s="576"/>
      <c r="D2" s="576"/>
    </row>
    <row r="3" spans="1:4" ht="27" customHeight="1">
      <c r="A3" s="576" t="s">
        <v>270</v>
      </c>
      <c r="B3" s="576"/>
      <c r="C3" s="576"/>
      <c r="D3" s="576"/>
    </row>
    <row r="6" spans="1:4" ht="60" customHeight="1">
      <c r="A6" s="169" t="s">
        <v>3</v>
      </c>
      <c r="B6" s="169" t="s">
        <v>128</v>
      </c>
      <c r="C6" s="169" t="s">
        <v>129</v>
      </c>
      <c r="D6" s="169" t="s">
        <v>130</v>
      </c>
    </row>
    <row r="7" spans="1:4" s="172" customFormat="1" ht="45" customHeight="1">
      <c r="A7" s="170">
        <v>1</v>
      </c>
      <c r="B7" s="171" t="s">
        <v>131</v>
      </c>
      <c r="C7" s="170">
        <f>SUM(C8:C10)</f>
        <v>0</v>
      </c>
      <c r="D7" s="170">
        <f>SUM(D8:D10)</f>
        <v>0</v>
      </c>
    </row>
    <row r="8" spans="1:4" ht="25.5" customHeight="1">
      <c r="A8" s="173">
        <v>1.1000000000000001</v>
      </c>
      <c r="B8" s="174" t="s">
        <v>132</v>
      </c>
      <c r="C8" s="173">
        <v>0</v>
      </c>
      <c r="D8" s="173">
        <v>0</v>
      </c>
    </row>
    <row r="9" spans="1:4" ht="25.5" customHeight="1">
      <c r="A9" s="173">
        <v>1.2</v>
      </c>
      <c r="B9" s="174" t="s">
        <v>133</v>
      </c>
      <c r="C9" s="173">
        <v>0</v>
      </c>
      <c r="D9" s="173">
        <v>0</v>
      </c>
    </row>
    <row r="10" spans="1:4" ht="25.5" customHeight="1">
      <c r="A10" s="173">
        <v>1.3</v>
      </c>
      <c r="B10" s="174" t="s">
        <v>134</v>
      </c>
      <c r="C10" s="173">
        <v>0</v>
      </c>
      <c r="D10" s="173">
        <v>0</v>
      </c>
    </row>
    <row r="11" spans="1:4" s="172" customFormat="1" ht="31.5" customHeight="1">
      <c r="A11" s="170">
        <v>2</v>
      </c>
      <c r="B11" s="175" t="s">
        <v>135</v>
      </c>
      <c r="C11" s="170">
        <f>SUM(C12:C14)</f>
        <v>0</v>
      </c>
      <c r="D11" s="170">
        <f>SUM(D12:D14)</f>
        <v>0</v>
      </c>
    </row>
    <row r="12" spans="1:4" ht="21.75" customHeight="1">
      <c r="A12" s="173">
        <v>2.1</v>
      </c>
      <c r="B12" s="174" t="s">
        <v>281</v>
      </c>
      <c r="C12" s="173">
        <v>0</v>
      </c>
      <c r="D12" s="173">
        <v>0</v>
      </c>
    </row>
    <row r="13" spans="1:4" ht="21.75" customHeight="1">
      <c r="A13" s="173">
        <v>2.2000000000000002</v>
      </c>
      <c r="B13" s="174" t="s">
        <v>136</v>
      </c>
      <c r="C13" s="173">
        <v>0</v>
      </c>
      <c r="D13" s="173">
        <v>0</v>
      </c>
    </row>
    <row r="14" spans="1:4" ht="21.75" customHeight="1">
      <c r="A14" s="173">
        <v>2.2999999999999998</v>
      </c>
      <c r="B14" s="174" t="s">
        <v>137</v>
      </c>
      <c r="C14" s="173">
        <v>0</v>
      </c>
      <c r="D14" s="173">
        <v>0</v>
      </c>
    </row>
    <row r="15" spans="1:4" s="172" customFormat="1" ht="51.75" customHeight="1">
      <c r="A15" s="170">
        <v>3</v>
      </c>
      <c r="B15" s="171" t="s">
        <v>138</v>
      </c>
      <c r="C15" s="170">
        <f>SUM(C16:C18)</f>
        <v>0</v>
      </c>
      <c r="D15" s="170">
        <f>SUM(D16:D18)</f>
        <v>0</v>
      </c>
    </row>
    <row r="16" spans="1:4" ht="23.25" customHeight="1">
      <c r="A16" s="173">
        <v>3.1</v>
      </c>
      <c r="B16" s="176" t="s">
        <v>139</v>
      </c>
      <c r="C16" s="173">
        <v>0</v>
      </c>
      <c r="D16" s="173">
        <v>0</v>
      </c>
    </row>
    <row r="17" spans="1:4" ht="23.25" customHeight="1">
      <c r="A17" s="173">
        <v>3.2</v>
      </c>
      <c r="B17" s="176" t="s">
        <v>140</v>
      </c>
      <c r="C17" s="173">
        <v>0</v>
      </c>
      <c r="D17" s="173">
        <v>0</v>
      </c>
    </row>
    <row r="18" spans="1:4" ht="23.25" customHeight="1">
      <c r="A18" s="173">
        <v>3.3</v>
      </c>
      <c r="B18" s="176" t="s">
        <v>141</v>
      </c>
      <c r="C18" s="173">
        <v>0</v>
      </c>
      <c r="D18" s="173">
        <v>0</v>
      </c>
    </row>
    <row r="19" spans="1:4" s="172" customFormat="1" ht="50.25" customHeight="1">
      <c r="A19" s="170">
        <v>4</v>
      </c>
      <c r="B19" s="171" t="s">
        <v>142</v>
      </c>
      <c r="C19" s="170">
        <f>SUM(C20:C22)</f>
        <v>0</v>
      </c>
      <c r="D19" s="170">
        <f>SUM(D20:D22)</f>
        <v>0</v>
      </c>
    </row>
    <row r="20" spans="1:4" ht="23.25" customHeight="1">
      <c r="A20" s="173">
        <v>4.0999999999999996</v>
      </c>
      <c r="B20" s="176" t="s">
        <v>143</v>
      </c>
      <c r="C20" s="173">
        <v>0</v>
      </c>
      <c r="D20" s="173">
        <v>0</v>
      </c>
    </row>
    <row r="21" spans="1:4" ht="23.25" customHeight="1">
      <c r="A21" s="173">
        <v>4.2</v>
      </c>
      <c r="B21" s="176" t="s">
        <v>144</v>
      </c>
      <c r="C21" s="173">
        <v>0</v>
      </c>
      <c r="D21" s="173">
        <v>0</v>
      </c>
    </row>
    <row r="22" spans="1:4" ht="23.25" customHeight="1">
      <c r="A22" s="173">
        <v>4.3</v>
      </c>
      <c r="B22" s="176" t="s">
        <v>145</v>
      </c>
      <c r="C22" s="173">
        <v>0</v>
      </c>
      <c r="D22" s="173">
        <v>0</v>
      </c>
    </row>
    <row r="23" spans="1:4" s="172" customFormat="1" ht="31.5" customHeight="1">
      <c r="A23" s="170"/>
      <c r="B23" s="171" t="s">
        <v>73</v>
      </c>
      <c r="C23" s="170">
        <f>C7+C11+C15+C19</f>
        <v>0</v>
      </c>
      <c r="D23" s="170">
        <f>D7+D11+D15+D19</f>
        <v>0</v>
      </c>
    </row>
    <row r="24" spans="1:4" ht="48.75" customHeight="1"/>
    <row r="25" spans="1:4" ht="18">
      <c r="B25" s="178" t="s">
        <v>2</v>
      </c>
      <c r="C25" s="577" t="str">
        <f>+'Ekamut-caxs'!C80</f>
        <v>Ն․Մելիքջանյան</v>
      </c>
      <c r="D25" s="577"/>
    </row>
    <row r="26" spans="1:4" ht="15.75" customHeight="1">
      <c r="B26" s="179" t="s">
        <v>4</v>
      </c>
      <c r="C26" s="574" t="s">
        <v>5</v>
      </c>
      <c r="D26" s="574"/>
    </row>
    <row r="27" spans="1:4" ht="27" customHeight="1">
      <c r="B27" s="172" t="s">
        <v>6</v>
      </c>
      <c r="C27" s="577" t="str">
        <f>+'Ekamut-caxs'!C82</f>
        <v>Գ․Իսրայելյան</v>
      </c>
      <c r="D27" s="577"/>
    </row>
    <row r="28" spans="1:4">
      <c r="C28" s="574" t="s">
        <v>5</v>
      </c>
      <c r="D28" s="574"/>
    </row>
    <row r="29" spans="1:4">
      <c r="B29" s="177" t="s">
        <v>146</v>
      </c>
      <c r="C29" s="177"/>
      <c r="D29" s="17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ham.</vt:lpstr>
      <vt:lpstr>Dramakani ham.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ham.'!Print_Area</vt:lpstr>
      <vt:lpstr>'Ekamut-caxs'!Print_Area</vt:lpstr>
      <vt:lpstr>'Ekamutneri ham.'!Print_Area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https://mul2.yerevan.am/tasks/1236395/oneclick/489731dc6211d52ba4f0656c42f4a1bda86f7012cdbe7678f311ce2136780206.xlsx?token=923bc4261784b3bc963cd98a6d83e393</cp:keywords>
  <cp:lastModifiedBy>Lusine Petrosyan</cp:lastModifiedBy>
  <cp:lastPrinted>2023-12-12T13:38:33Z</cp:lastPrinted>
  <dcterms:created xsi:type="dcterms:W3CDTF">1996-10-14T23:33:28Z</dcterms:created>
  <dcterms:modified xsi:type="dcterms:W3CDTF">2023-12-28T08:09:20Z</dcterms:modified>
</cp:coreProperties>
</file>