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FDEC268-CAD1-42AF-B7A0-1DB4AA9C4B61}" xr6:coauthVersionLast="47" xr6:coauthVersionMax="47" xr10:uidLastSave="{00000000-0000-0000-0000-000000000000}"/>
  <bookViews>
    <workbookView xWindow="-120" yWindow="-120" windowWidth="29040" windowHeight="15720" tabRatio="937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'Ekamut-caxs'!$A$1:$E$87</definedName>
    <definedName name="_xlnm.Print_Area" localSheetId="2">'Ekamutneri ham.'!$A$1:$F$74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C10" i="21" l="1"/>
  <c r="M9" i="21"/>
  <c r="E9" i="21"/>
  <c r="B13" i="11" l="1"/>
  <c r="C12" i="21"/>
  <c r="D7" i="11" l="1"/>
  <c r="D54" i="7" l="1"/>
  <c r="I17" i="12" l="1"/>
  <c r="C19" i="9" l="1"/>
  <c r="D31" i="19" l="1"/>
  <c r="D62" i="9" l="1"/>
  <c r="E62" i="9" s="1"/>
  <c r="D61" i="9"/>
  <c r="E61" i="9" s="1"/>
  <c r="D71" i="7"/>
  <c r="D72" i="7"/>
  <c r="D19" i="12" l="1"/>
  <c r="B72" i="7" l="1"/>
  <c r="B71" i="7"/>
  <c r="B70" i="7"/>
  <c r="B30" i="7"/>
  <c r="B29" i="7"/>
  <c r="B28" i="7"/>
  <c r="B25" i="7"/>
  <c r="B22" i="7"/>
  <c r="B37" i="7"/>
  <c r="A89" i="7" l="1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3" i="19"/>
  <c r="A25" i="19"/>
  <c r="A23" i="7"/>
  <c r="A21" i="19"/>
  <c r="A24" i="7" s="1"/>
  <c r="A42" i="7"/>
  <c r="A44" i="19"/>
  <c r="A28" i="7" l="1"/>
  <c r="A29" i="7" s="1"/>
  <c r="A30" i="7" s="1"/>
  <c r="A31" i="7" s="1"/>
  <c r="A32" i="7"/>
  <c r="A26" i="19"/>
  <c r="A27" i="19" s="1"/>
  <c r="A28" i="19" s="1"/>
  <c r="A29" i="19"/>
  <c r="A30" i="19" s="1"/>
  <c r="A31" i="19" s="1"/>
  <c r="A26" i="7"/>
  <c r="A24" i="19"/>
  <c r="A27" i="7" s="1"/>
  <c r="A43" i="7"/>
  <c r="A45" i="19"/>
  <c r="D41" i="19"/>
  <c r="A32" i="19" l="1"/>
  <c r="A33" i="19" s="1"/>
  <c r="A33" i="7"/>
  <c r="A46" i="19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52" i="7" s="1"/>
  <c r="A49" i="19"/>
  <c r="A50" i="19" s="1"/>
  <c r="A51" i="19" s="1"/>
  <c r="M10" i="21"/>
  <c r="E10" i="21" s="1"/>
  <c r="D22" i="19"/>
  <c r="D19" i="19"/>
  <c r="I18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13" i="12"/>
  <c r="O12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F54" i="18"/>
  <c r="J18" i="12"/>
  <c r="J17" i="12"/>
  <c r="J19" i="12" s="1"/>
  <c r="F18" i="12"/>
  <c r="F17" i="12"/>
  <c r="F19" i="12" l="1"/>
  <c r="A55" i="19"/>
  <c r="A53" i="7"/>
  <c r="D5" i="7"/>
  <c r="D4" i="7"/>
  <c r="A56" i="19" l="1"/>
  <c r="A58" i="19" s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63" i="19" s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2" i="9"/>
  <c r="D70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67" i="19" s="1"/>
  <c r="A69" i="19" s="1"/>
  <c r="A2" i="11"/>
  <c r="A73" i="19" l="1"/>
  <c r="A71" i="19"/>
  <c r="D30" i="7"/>
  <c r="A66" i="19"/>
  <c r="A64" i="7"/>
  <c r="N11" i="11"/>
  <c r="A69" i="7" l="1"/>
  <c r="A74" i="19"/>
  <c r="A65" i="7"/>
  <c r="N12" i="11"/>
  <c r="D38" i="19" s="1"/>
  <c r="D37" i="7" s="1"/>
  <c r="A75" i="19" l="1"/>
  <c r="A71" i="7" s="1"/>
  <c r="A70" i="7"/>
  <c r="A76" i="19"/>
  <c r="A68" i="19"/>
  <c r="A70" i="19" s="1"/>
  <c r="S53" i="19"/>
  <c r="D53" i="19" s="1"/>
  <c r="A67" i="7" l="1"/>
  <c r="A72" i="19"/>
  <c r="A72" i="7"/>
  <c r="A77" i="19"/>
  <c r="A74" i="7" s="1"/>
  <c r="A75" i="7" s="1"/>
  <c r="D63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60" i="10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8" i="19" l="1"/>
  <c r="A79" i="19" s="1"/>
  <c r="D47" i="7"/>
  <c r="D39" i="7"/>
  <c r="D52" i="7" l="1"/>
  <c r="D30" i="19" l="1"/>
  <c r="D77" i="7" l="1"/>
  <c r="F18" i="7" s="1"/>
  <c r="D29" i="19"/>
  <c r="D38" i="7"/>
  <c r="D91" i="7"/>
  <c r="D7" i="9"/>
  <c r="D64" i="9" l="1"/>
  <c r="D65" i="9"/>
  <c r="D66" i="9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3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80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7" i="9"/>
  <c r="E66" i="9"/>
  <c r="E65" i="9"/>
  <c r="E64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8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80" i="19" s="1"/>
  <c r="D16" i="9"/>
  <c r="D94" i="7"/>
  <c r="E16" i="10" l="1"/>
  <c r="D7" i="10"/>
  <c r="D82" i="10" s="1"/>
  <c r="E82" i="10" s="1"/>
  <c r="E16" i="9"/>
  <c r="D6" i="9"/>
  <c r="E7" i="10" l="1"/>
  <c r="D68" i="9"/>
  <c r="E68" i="9" s="1"/>
  <c r="E6" i="9"/>
</calcChain>
</file>

<file path=xl/sharedStrings.xml><?xml version="1.0" encoding="utf-8"?>
<sst xmlns="http://schemas.openxmlformats.org/spreadsheetml/2006/main" count="799" uniqueCount="322">
  <si>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</si>
  <si>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</si>
  <si>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</si>
  <si>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</si>
  <si>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</si>
  <si>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</si>
  <si>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</si>
  <si>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</si>
  <si>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</si>
  <si>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</si>
  <si>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</si>
  <si>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</si>
  <si>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</si>
  <si>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</si>
  <si>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</si>
  <si>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</si>
  <si>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</si>
  <si>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</si>
  <si>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</si>
  <si>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</si>
  <si>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</si>
  <si>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</si>
  <si>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</si>
  <si>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</si>
  <si>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</si>
  <si>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</si>
  <si>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</si>
  <si>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</si>
  <si>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</si>
  <si>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</si>
  <si>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</si>
  <si>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</si>
  <si>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</si>
  <si>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</si>
  <si>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</si>
  <si>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</si>
  <si>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</si>
  <si>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</si>
  <si>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</si>
  <si>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</si>
  <si>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</si>
  <si>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</si>
  <si>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</si>
  <si>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</si>
  <si>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</si>
  <si>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</si>
  <si>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</si>
  <si>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</si>
  <si>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</si>
  <si>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</si>
  <si>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</si>
  <si>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</si>
  <si>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</si>
  <si>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</si>
  <si>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</si>
  <si>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</si>
  <si>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</si>
  <si>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</si>
  <si>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</si>
  <si>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</si>
  <si>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</si>
  <si>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</si>
  <si>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</si>
  <si>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</si>
  <si>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</si>
  <si>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</si>
  <si>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</si>
  <si>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</si>
  <si>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</si>
  <si>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</si>
  <si>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</si>
  <si>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</si>
  <si>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</si>
  <si>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</si>
  <si>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</si>
  <si>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</si>
  <si>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</si>
  <si>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</si>
  <si>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</si>
  <si>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</si>
  <si>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</si>
  <si>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</si>
  <si>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</si>
  <si>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</si>
  <si>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</si>
  <si>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</si>
  <si>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</si>
  <si>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</si>
  <si>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</si>
  <si>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</si>
  <si>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</si>
  <si>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</si>
  <si>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</si>
  <si>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</si>
  <si>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</si>
  <si>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</si>
  <si>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</si>
  <si>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</si>
  <si>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</si>
  <si>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</si>
  <si>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</si>
  <si>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</si>
  <si>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</si>
  <si>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</si>
  <si>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</si>
  <si>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</si>
  <si>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</si>
  <si>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</si>
  <si>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</si>
  <si>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</si>
  <si>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</si>
  <si>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</si>
  <si>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</si>
  <si>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</si>
  <si>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</si>
  <si>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</si>
  <si>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</si>
  <si>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</si>
  <si>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</si>
  <si>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</si>
  <si>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</si>
  <si>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</si>
  <si>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</si>
  <si>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</si>
  <si>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</si>
  <si>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</si>
  <si>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</si>
  <si>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</si>
  <si>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</si>
  <si>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</si>
  <si>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</si>
  <si>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</si>
  <si>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</si>
  <si>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</si>
  <si>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</si>
  <si>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</si>
  <si>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</si>
  <si>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</si>
  <si>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</si>
  <si>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</si>
  <si>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</si>
  <si>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</si>
  <si>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</si>
  <si>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</si>
  <si>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</si>
  <si>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</si>
  <si>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</si>
  <si>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</si>
  <si>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</si>
  <si>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</si>
  <si>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</si>
  <si>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</si>
  <si>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</si>
  <si>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</si>
  <si>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</si>
  <si>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</si>
  <si>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</si>
  <si>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</si>
  <si>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</si>
  <si>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</si>
  <si>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</si>
  <si>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</si>
  <si>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</si>
  <si>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</si>
  <si>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</si>
  <si>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</si>
  <si>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</si>
  <si>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</si>
  <si>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</si>
  <si>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</si>
  <si>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</si>
  <si>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</si>
  <si>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</si>
  <si>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</si>
  <si>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</si>
  <si>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</si>
  <si>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</si>
  <si>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</si>
  <si>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</si>
  <si>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</si>
  <si>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</si>
  <si>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</si>
  <si>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</si>
  <si>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</si>
  <si>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</si>
  <si>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</si>
  <si>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</si>
  <si>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</si>
  <si>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</si>
  <si>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</si>
  <si>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</si>
  <si>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</si>
  <si>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</si>
  <si>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</si>
  <si>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</si>
  <si>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</si>
  <si>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</si>
  <si>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</si>
  <si>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</si>
  <si>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</si>
  <si>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</si>
  <si>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</si>
  <si>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</si>
  <si>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</si>
  <si>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</si>
  <si>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</si>
  <si>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</si>
  <si>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</si>
  <si>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</si>
  <si>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</si>
  <si>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</si>
  <si>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</si>
  <si>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</si>
  <si>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</si>
  <si>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</si>
  <si>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</si>
  <si>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</si>
  <si>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</si>
  <si>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</si>
  <si>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</si>
  <si>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</si>
  <si>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</si>
  <si>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</si>
  <si>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</si>
  <si>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</si>
  <si>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</si>
  <si>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</si>
  <si>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</si>
  <si>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</si>
  <si>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</si>
  <si>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</si>
  <si>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</si>
  <si>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</si>
  <si>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</si>
  <si>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</si>
  <si>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</si>
  <si>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</si>
  <si>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</si>
  <si>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</si>
  <si>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</si>
  <si>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</si>
  <si>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</si>
  <si>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</si>
  <si>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</si>
  <si>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</si>
  <si>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</si>
  <si>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</si>
  <si>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</si>
  <si>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</si>
  <si>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</si>
  <si>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</si>
  <si>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</si>
  <si>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</si>
  <si>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</si>
  <si>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</si>
  <si>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</si>
  <si>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</si>
  <si>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</si>
  <si>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</si>
  <si>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</si>
  <si>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</si>
  <si>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</si>
  <si>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</si>
  <si>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</si>
  <si>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</si>
  <si>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</si>
  <si>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</si>
  <si>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</si>
  <si>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</si>
  <si>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</si>
  <si>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</si>
  <si>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</si>
  <si>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</si>
  <si>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</si>
  <si>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</si>
  <si>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</si>
  <si>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</si>
  <si>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</si>
  <si>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</si>
  <si>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</si>
  <si>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</si>
  <si>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</si>
  <si>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</si>
  <si>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</si>
  <si>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</si>
  <si>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</si>
  <si>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</si>
  <si>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</si>
  <si>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</si>
  <si>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</si>
  <si>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</si>
  <si>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</si>
  <si>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</si>
  <si>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28.0հ/դ անհատույց կրակմարիչներ</t>
  </si>
  <si>
    <t>180.3հ/դ անհատույց ուսուցողական պաստառներ, զարգացնող խաղեր, ուսուցողական գիրք</t>
  </si>
  <si>
    <t>Ժ/Պ Թամարա Սահակյան</t>
  </si>
  <si>
    <t>Գոհարիկ Աբրահամյան</t>
  </si>
  <si>
    <t>միջին Գ  /տարատարիք</t>
  </si>
  <si>
    <t>ավագ Գ /տարատարիք</t>
  </si>
  <si>
    <t>Ուսումնական նյութերի գծով /անհատույց/</t>
  </si>
  <si>
    <t>Կրակմարիչների գծով  /անհատույց/</t>
  </si>
  <si>
    <t>Կրակմարիչների լիցքավորման ծառայություն</t>
  </si>
  <si>
    <t>Արխիվացման ծառայություն գծով</t>
  </si>
  <si>
    <t>2022թ.դեկտեմբեր</t>
  </si>
  <si>
    <t>"Էյ- Ի- Ջի Սերվիս"  ՍՊԸ</t>
  </si>
  <si>
    <t>ֆիզ.հրահանգչի թափուր տեեղը չի համալրվում</t>
  </si>
  <si>
    <t>Կից տեղեկանք կոմունալ վճարների վերաբերյալ:</t>
  </si>
  <si>
    <t>Հիմք՝ աշխատավարձի հաշվարկի տեղեկանք՝ 696.0հ/դ պարգևավճար տարվա սկզբի նախահաշվում չի նախատեսվել:</t>
  </si>
  <si>
    <t>Տնօրենի անձնական տվյալների փոփոխության համար տուրք</t>
  </si>
  <si>
    <t>28.0հ/դ անհատույց կրակմարիչներ և 180.3հ/դ անհատույց ուսուցողական պաստառներ, զարգացնող խաղեր, ուսուցողական գիրք</t>
  </si>
  <si>
    <t>Նախատեսվում է 1400 մլ. դրամ պարգևավճար</t>
  </si>
  <si>
    <t>Հիմք՝ աշխատավարձի հաշվարկի տեղեկանք՝ 696.0հ/դ 2023թ. Մարտ ամսվա պարգևավճարը տարվա սկզբի նախահաշվում չի նախատեսվել:</t>
  </si>
  <si>
    <t>ֆիզ.հրահանգչի թափուր տեեղը չի համալրվում:</t>
  </si>
  <si>
    <t>Պետ.ռեգիստրում տնօրենի անձնական տվյալների փոփոխության համար, տուրք</t>
  </si>
  <si>
    <t>Թույլտվությամբ ձեռք է բերվել ջեռուցման կաթսա, կցված է թույլտվության գրությունը:</t>
  </si>
  <si>
    <t>2022թ. Համենատ եղել է երեխաթվի աճ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</si>
  <si>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</si>
  <si>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</si>
  <si>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(կրակմարիչներ)</t>
  </si>
  <si>
    <t>Անհատույց ստացված ակտիվների գծով (ուսումնական նյութեր)</t>
  </si>
  <si>
    <t>Նոյեմբեր /կանխատեսում/</t>
  </si>
  <si>
    <t xml:space="preserve">«Երևանի հ․162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</si>
</sst>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Y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NTZaMCMGCSqGSIb3DQEJBDEWBBQILM0tPTVdrq1hTA6aQhHJwvfFIjArBgsqhkiG9w0BCRACDDEcMBowGDAWBBRE5xMFRVajmd/v2Zzf5CvSbEm8HjANBgkqhkiG9w0BAQEFAASCAQCm54iSo7O1d4HWR6rHZiYCHWWvAlm2QgmE9OW0YeVsQISpt/aPRCjOQr+ogkpmxfmlQpCnPUj3l8/C4wCZMlb3bELS8mfn+w73/Ddx5sfSj27tLNNPLOxtttu8OZxpQ3N0sKZ58UcY3ilUVkftLWmkYZZSkWq/dIY1yb1gHrJJdPJgcQ7A8K1tGSYgDBhFmOKaLSbATVtBEQKyKByAB+h6pir/x0VE8e1jleawS07UjFtlfrzKW8fbhA0PwwFL6ELTcW+kbTuZoGfkxSlnRLmYSzzKly2GeK0N8RZ0wAtaQEe5fIJtCn8RCb6nnwiwC7Jl25+f+96wSXvkTO0SsDM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3ACAAUABNAAAAAAAAAAAAAAAAAAAAAAAAAAAAAAAAAAAAAAAAAAAAAAAAAAAAAAAAAAAAAAAAAAAAAAAAAAAAAAAAAAAAAAAAAAAAAAAAAAAAAAAAAAAAAAAAAAAAAADnBwwABAAcAAwAB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3NTFaMCMGCSqGSIb3DQEJBDEWBBSLlw2Hk4sOVA+QvzeD2F7e2DKxqzArBgsqhkiG9w0BCRACDDEcMBowGDAWBBRE5xMFRVajmd/v2Zzf5CvSbEm8HjANBgkqhkiG9w0BAQEFAASCAQA1QPXvSGRWklOsdCvBN9SpGxg5RVXvHQhb9v1oFKvz7Gt4P8JJybICtHNhukO0KTt68DhjLfreOWBqaaPIuZV6j9UVLS1EgP1peUTrikiwImRdHbdbAHn+g4j3kqS+jSiyJRflrPzqXf9h8JKtHJ4Lh01Xt/N2J3qDoitmwMp2l8W4+5BilG8+S872Dat4zLh5fkzPk5HwlaAznKibW0HqYfqul2ROX5sKFmnq7p4kyseyD34dS8V941zMoa3Ygf151mmyuNzG569WMlrpNpoaeGc7CohmFOPyemKkpxPfeNU3fbHLm/tAh7AGlBltS/wltmVPkJZ1u+P/6/s58sX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2540000</xdr:colOff>
          <xdr:row>86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C1FF6A3-2248-AB7C-4D07-33BEF05094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346211-8240-124C-8252-7271AC4E04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8"/>
  <sheetViews>
    <sheetView tabSelected="1" view="pageBreakPreview" topLeftCell="A73" zoomScaleSheetLayoutView="100" workbookViewId="0">
      <selection activeCell="C87" sqref="C87"/>
    </sheetView>
  </sheetViews>
  <sheetFormatPr defaultRowHeight="17.25"/>
  <cols>
    <col min="1" max="1" width="6.5703125" style="7" customWidth="1"/>
    <col min="2" max="2" width="33.7109375" style="7" customWidth="1"/>
    <col min="3" max="3" width="40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7" width="21.5703125" style="6" hidden="1" customWidth="1"/>
    <col min="8" max="8" width="25.140625" style="6" hidden="1" customWidth="1"/>
    <col min="9" max="9" width="24.28515625" style="6" hidden="1" customWidth="1"/>
    <col min="10" max="10" width="13.5703125" style="6" hidden="1" customWidth="1"/>
    <col min="11" max="11" width="11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203</v>
      </c>
      <c r="E1" s="107">
        <v>311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250</v>
      </c>
      <c r="E7" s="107">
        <v>311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6"/>
      <c r="F13" s="45"/>
    </row>
    <row r="14" spans="1:11" ht="27.75" customHeight="1">
      <c r="A14" s="504" t="s">
        <v>321</v>
      </c>
      <c r="B14" s="504"/>
      <c r="C14" s="504"/>
      <c r="D14" s="504"/>
      <c r="E14" s="417"/>
    </row>
    <row r="15" spans="1:11" ht="18.75" customHeight="1">
      <c r="A15" s="505" t="s">
        <v>249</v>
      </c>
      <c r="B15" s="505"/>
      <c r="C15" s="505"/>
      <c r="D15" s="505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146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68304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32.200000000000003</v>
      </c>
      <c r="E19" s="251"/>
    </row>
    <row r="20" spans="1:14" ht="17.25" customHeight="1">
      <c r="A20" s="116">
        <f>+A19+0.1</f>
        <v>2.1</v>
      </c>
      <c r="B20" s="20" t="s">
        <v>259</v>
      </c>
      <c r="C20" s="20"/>
      <c r="D20" s="252">
        <v>32.200000000000003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263</v>
      </c>
      <c r="C22" s="21"/>
      <c r="D22" s="253">
        <f>+D23+D24</f>
        <v>1089.4000000000001</v>
      </c>
      <c r="E22" s="251"/>
      <c r="F22" s="462" t="s">
        <v>281</v>
      </c>
    </row>
    <row r="23" spans="1:14" ht="20.25" hidden="1" customHeight="1">
      <c r="A23" s="116">
        <f>+A22+0.1</f>
        <v>3.1</v>
      </c>
      <c r="B23" s="20" t="s">
        <v>260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261</v>
      </c>
      <c r="C24" s="20"/>
      <c r="D24" s="252">
        <v>1089.4000000000001</v>
      </c>
      <c r="E24" s="251"/>
    </row>
    <row r="25" spans="1:14" ht="18" customHeight="1">
      <c r="A25" s="117">
        <f>+A22+1</f>
        <v>4</v>
      </c>
      <c r="B25" s="22" t="s">
        <v>268</v>
      </c>
      <c r="C25" s="22"/>
      <c r="D25" s="251">
        <f>+Komunal!N20</f>
        <v>14.7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220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220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>+A25+1</f>
        <v>5</v>
      </c>
      <c r="B29" s="22" t="s">
        <v>127</v>
      </c>
      <c r="C29" s="22"/>
      <c r="D29" s="253">
        <f>SUM(D30:D31)</f>
        <v>3196.48</v>
      </c>
      <c r="E29" s="253"/>
    </row>
    <row r="30" spans="1:14" s="3" customFormat="1" ht="16.5">
      <c r="A30" s="116">
        <f>+A29+0.1</f>
        <v>5.0999999999999996</v>
      </c>
      <c r="B30" s="20" t="s">
        <v>74</v>
      </c>
      <c r="C30" s="20"/>
      <c r="D30" s="265">
        <f>+D77</f>
        <v>2988.22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6.5">
      <c r="A31" s="116">
        <f>+A30+0.1</f>
        <v>5.1999999999999993</v>
      </c>
      <c r="B31" s="20" t="s">
        <v>75</v>
      </c>
      <c r="C31" s="20"/>
      <c r="D31" s="252">
        <f>D73+D74</f>
        <v>208.26000000000002</v>
      </c>
      <c r="E31" s="252"/>
      <c r="F31" s="57" t="s">
        <v>225</v>
      </c>
      <c r="G31" s="2"/>
      <c r="H31" s="2"/>
      <c r="I31" s="495" t="s">
        <v>294</v>
      </c>
      <c r="J31" s="2"/>
      <c r="K31" s="2"/>
      <c r="L31" s="2"/>
      <c r="M31" s="2" t="s">
        <v>293</v>
      </c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12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customHeight="1">
      <c r="A34" s="160"/>
      <c r="B34" s="21"/>
      <c r="C34" s="21"/>
      <c r="D34" s="251"/>
      <c r="E34" s="251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3">
        <f>SUM(D18:D19,D22,D25:D29,D32:D34)</f>
        <v>72648.779999999984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0" t="s">
        <v>147</v>
      </c>
      <c r="C37" s="490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42485.2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696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17003.8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3213.9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2215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385.8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39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214.6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156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236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237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892</v>
      </c>
      <c r="E53" s="251"/>
      <c r="F53" s="6" t="s">
        <v>222</v>
      </c>
      <c r="K53" s="304">
        <v>6</v>
      </c>
      <c r="L53" s="89" t="s">
        <v>200</v>
      </c>
      <c r="M53" s="306">
        <v>147</v>
      </c>
      <c r="N53" s="89" t="s">
        <v>201</v>
      </c>
      <c r="O53" s="305">
        <f>+K53*M53/12*2</f>
        <v>147</v>
      </c>
      <c r="P53" s="43" t="s">
        <v>221</v>
      </c>
      <c r="Q53" s="342">
        <v>745</v>
      </c>
      <c r="R53" s="7" t="s">
        <v>201</v>
      </c>
      <c r="S53" s="340">
        <f>+O53+Q53</f>
        <v>892</v>
      </c>
    </row>
    <row r="54" spans="1:19" ht="18" customHeight="1">
      <c r="A54" s="117">
        <f t="shared" ref="A54:A68" si="2">+A53+1</f>
        <v>10</v>
      </c>
      <c r="B54" s="21" t="s">
        <v>25</v>
      </c>
      <c r="C54" s="21"/>
      <c r="D54" s="251">
        <v>448.6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192.3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316.5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f>+A56+1</f>
        <v>13</v>
      </c>
      <c r="B58" s="21" t="s">
        <v>123</v>
      </c>
      <c r="C58" s="21"/>
      <c r="D58" s="251">
        <v>32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363.2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195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f>+A60+1</f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40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19</v>
      </c>
      <c r="B66" s="21" t="s">
        <v>48</v>
      </c>
      <c r="C66" s="21"/>
      <c r="D66" s="251">
        <v>0</v>
      </c>
      <c r="E66" s="251"/>
    </row>
    <row r="67" spans="1:14" ht="18.75" customHeight="1">
      <c r="A67" s="117">
        <f>+A65+1</f>
        <v>19</v>
      </c>
      <c r="B67" s="21" t="s">
        <v>124</v>
      </c>
      <c r="C67" s="21"/>
      <c r="D67" s="251">
        <v>32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f>+A67+1</f>
        <v>20</v>
      </c>
      <c r="B69" s="21" t="s">
        <v>66</v>
      </c>
      <c r="C69" s="21"/>
      <c r="D69" s="251">
        <f>+D20</f>
        <v>32.200000000000003</v>
      </c>
      <c r="E69" s="251"/>
    </row>
    <row r="70" spans="1:14" ht="18" hidden="1" customHeight="1">
      <c r="A70" s="117">
        <f t="shared" ref="A70:A72" si="3">+A68+1</f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3"/>
        <v>21</v>
      </c>
      <c r="B71" s="21"/>
      <c r="C71" s="21"/>
      <c r="D71" s="251"/>
      <c r="E71" s="251"/>
    </row>
    <row r="72" spans="1:14" ht="18.75" hidden="1" customHeight="1">
      <c r="A72" s="117">
        <f t="shared" si="3"/>
        <v>22</v>
      </c>
      <c r="B72" s="21"/>
      <c r="C72" s="21"/>
      <c r="D72" s="251"/>
      <c r="E72" s="251"/>
    </row>
    <row r="73" spans="1:14" ht="18.75" customHeight="1">
      <c r="A73" s="117">
        <f>+A69+1</f>
        <v>21</v>
      </c>
      <c r="B73" s="21" t="s">
        <v>318</v>
      </c>
      <c r="C73" s="21"/>
      <c r="D73" s="251">
        <v>27.96</v>
      </c>
      <c r="E73" s="251"/>
    </row>
    <row r="74" spans="1:14" ht="18.75" customHeight="1">
      <c r="A74" s="117">
        <f>+A73+1</f>
        <v>22</v>
      </c>
      <c r="B74" s="21" t="s">
        <v>319</v>
      </c>
      <c r="C74" s="21"/>
      <c r="D74" s="251">
        <v>180.3</v>
      </c>
      <c r="E74" s="251"/>
    </row>
    <row r="75" spans="1:14" ht="18.75" hidden="1" customHeight="1">
      <c r="A75" s="117">
        <f t="shared" ref="A75" si="4">+A74+1</f>
        <v>23</v>
      </c>
      <c r="B75" s="21"/>
      <c r="C75" s="21"/>
      <c r="D75" s="251"/>
      <c r="E75" s="251"/>
      <c r="F75" s="57" t="s">
        <v>125</v>
      </c>
    </row>
    <row r="76" spans="1:14" ht="18.75" customHeight="1">
      <c r="A76" s="117">
        <f>+A74+1</f>
        <v>23</v>
      </c>
      <c r="B76" s="21" t="s">
        <v>28</v>
      </c>
      <c r="C76" s="21"/>
      <c r="D76" s="251">
        <v>2988.22</v>
      </c>
      <c r="E76" s="251"/>
    </row>
    <row r="77" spans="1:14" s="3" customFormat="1" ht="18.75" customHeight="1">
      <c r="A77" s="161">
        <f>+A76+0.1</f>
        <v>23.1</v>
      </c>
      <c r="B77" s="20" t="s">
        <v>80</v>
      </c>
      <c r="C77" s="20"/>
      <c r="D77" s="252">
        <v>2988.22</v>
      </c>
      <c r="E77" s="251"/>
      <c r="F77" s="19"/>
      <c r="G77" s="2"/>
      <c r="H77" s="2"/>
      <c r="I77" s="2"/>
      <c r="J77" s="2"/>
      <c r="K77" s="2"/>
      <c r="L77" s="2"/>
      <c r="M77" s="2"/>
      <c r="N77" s="2"/>
    </row>
    <row r="78" spans="1:14" ht="18" customHeight="1">
      <c r="A78" s="117">
        <f>+A76+1</f>
        <v>24</v>
      </c>
      <c r="B78" s="21" t="s">
        <v>81</v>
      </c>
      <c r="C78" s="21"/>
      <c r="D78" s="251">
        <v>15</v>
      </c>
      <c r="E78" s="251"/>
    </row>
    <row r="79" spans="1:14" s="17" customFormat="1" ht="20.25" customHeight="1">
      <c r="A79" s="117">
        <f>+A78+1</f>
        <v>25</v>
      </c>
      <c r="B79" s="21" t="s">
        <v>70</v>
      </c>
      <c r="C79" s="21"/>
      <c r="D79" s="251">
        <v>1034.2</v>
      </c>
      <c r="E79" s="251"/>
      <c r="F79" s="53"/>
      <c r="G79" s="16"/>
      <c r="H79" s="16"/>
      <c r="I79" s="16"/>
      <c r="J79" s="16"/>
      <c r="K79" s="16"/>
      <c r="L79" s="16"/>
      <c r="M79" s="16"/>
      <c r="N79" s="16"/>
    </row>
    <row r="80" spans="1:14" ht="23.25" customHeight="1">
      <c r="A80" s="54"/>
      <c r="B80" s="491" t="s">
        <v>32</v>
      </c>
      <c r="C80" s="491"/>
      <c r="D80" s="313">
        <f>SUM(D38,D42:D48,D52:D76,D78:D79)</f>
        <v>72648.780000000013</v>
      </c>
      <c r="E80" s="461" t="s">
        <v>247</v>
      </c>
      <c r="F80" s="310">
        <f>+D35-D80</f>
        <v>0</v>
      </c>
    </row>
    <row r="81" spans="2:15" ht="25.5" customHeight="1">
      <c r="B81" s="55"/>
      <c r="C81" s="8"/>
    </row>
    <row r="82" spans="2:15" ht="26.25" hidden="1" customHeight="1">
      <c r="B82" s="9" t="s">
        <v>2</v>
      </c>
      <c r="C82" s="316" t="s">
        <v>295</v>
      </c>
      <c r="D82" s="16"/>
      <c r="E82" s="16"/>
    </row>
    <row r="83" spans="2:15" ht="12.75" hidden="1" customHeight="1">
      <c r="B83" s="55"/>
      <c r="C83" s="249" t="s">
        <v>97</v>
      </c>
      <c r="D83" s="192"/>
      <c r="E83" s="192"/>
    </row>
    <row r="84" spans="2:15" ht="27" hidden="1" customHeight="1">
      <c r="B84" s="9" t="s">
        <v>6</v>
      </c>
      <c r="C84" s="316" t="s">
        <v>296</v>
      </c>
      <c r="D84" s="16"/>
      <c r="E84" s="16"/>
    </row>
    <row r="85" spans="2:15" ht="13.5" hidden="1" customHeight="1">
      <c r="C85" s="249" t="s">
        <v>97</v>
      </c>
      <c r="D85" s="192"/>
      <c r="E85" s="192"/>
    </row>
    <row r="86" spans="2:15" hidden="1">
      <c r="B86" s="8" t="s">
        <v>208</v>
      </c>
    </row>
    <row r="87" spans="2:15" ht="103.5" customHeight="1">
      <c r="B87" s="489" t="s">
        <v>239</v>
      </c>
      <c r="D87" s="332" t="s">
        <v>248</v>
      </c>
      <c r="E87" s="7"/>
      <c r="F87" s="43"/>
      <c r="O87" s="6"/>
    </row>
    <row r="88" spans="2:15" ht="40.5" customHeight="1">
      <c r="B88" s="262"/>
      <c r="C88" s="80"/>
      <c r="D88" s="7"/>
      <c r="E88" s="7"/>
      <c r="F88" s="43"/>
      <c r="O88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2543175</xdr:colOff>
                <xdr:row>86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6" zoomScaleSheetLayoutView="100" workbookViewId="0">
      <selection activeCell="C101" sqref="C101"/>
    </sheetView>
  </sheetViews>
  <sheetFormatPr defaultRowHeight="13.5"/>
  <cols>
    <col min="1" max="1" width="5.7109375" style="83" customWidth="1"/>
    <col min="2" max="2" width="38.85546875" style="83" customWidth="1"/>
    <col min="3" max="3" width="38.5703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5" width="0" style="83" hidden="1" customWidth="1"/>
    <col min="16" max="16384" width="9.140625" style="83"/>
  </cols>
  <sheetData>
    <row r="1" spans="1:13" ht="17.25">
      <c r="D1" s="346" t="s">
        <v>203</v>
      </c>
      <c r="E1" s="430">
        <f>+'Ekamut-caxs'!E1+1</f>
        <v>312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250</v>
      </c>
      <c r="E7" s="430">
        <f>+'Ekamut-caxs'!E7+1</f>
        <v>312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հ․162 մսուր-մանկապարտեզ» ՀՈԱԿ-ի </v>
      </c>
      <c r="B14" s="504"/>
      <c r="C14" s="504"/>
      <c r="D14" s="504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282</v>
      </c>
      <c r="B15" s="505"/>
      <c r="C15" s="505"/>
      <c r="D15" s="505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1"/>
      <c r="F18" s="303">
        <f>+D19-D77</f>
        <v>2320.6670000000004</v>
      </c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ham.'!D6</f>
        <v>3299.3670000000002</v>
      </c>
      <c r="E19" s="422"/>
      <c r="F19" s="509" t="s">
        <v>228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69437.599999999991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68304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32.200000000000003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259</v>
      </c>
      <c r="C23" s="521"/>
      <c r="D23" s="258">
        <f>+'Ekamut-caxs'!D20</f>
        <v>32.200000000000003</v>
      </c>
      <c r="E23" s="42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262</v>
      </c>
      <c r="C24" s="521"/>
      <c r="D24" s="258">
        <f>+'Ekamut-caxs'!D21</f>
        <v>0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1089.4000000000001</v>
      </c>
      <c r="E25" s="424"/>
      <c r="F25" s="462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0" t="s">
        <v>260</v>
      </c>
      <c r="C26" s="521"/>
      <c r="D26" s="258">
        <f>+'Ekamut-caxs'!D23</f>
        <v>0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0" t="s">
        <v>261</v>
      </c>
      <c r="C27" s="521"/>
      <c r="D27" s="258">
        <f>+'Ekamut-caxs'!D24</f>
        <v>1089.4000000000001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0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7</v>
      </c>
      <c r="B31" s="516" t="s">
        <v>35</v>
      </c>
      <c r="C31" s="517"/>
      <c r="D31" s="283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>+A25+1</f>
        <v>4</v>
      </c>
      <c r="B32" s="516" t="s">
        <v>10</v>
      </c>
      <c r="C32" s="517"/>
      <c r="D32" s="284">
        <f>+'Ekamut-caxs'!D32</f>
        <v>12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8"/>
      <c r="C33" s="519"/>
      <c r="D33" s="283">
        <f>+'Ekamut-caxs'!D33</f>
        <v>0</v>
      </c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/>
      <c r="B34" s="518"/>
      <c r="C34" s="519"/>
      <c r="D34" s="283">
        <f>+'Ekamut-caxs'!D34</f>
        <v>0</v>
      </c>
      <c r="E34" s="425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70138.700000000012</v>
      </c>
      <c r="E35" s="423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69382.100000000006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42485.2</v>
      </c>
      <c r="E37" s="42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0</v>
      </c>
      <c r="E38" s="426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20" t="s">
        <v>13</v>
      </c>
      <c r="C39" s="521"/>
      <c r="D39" s="296">
        <f>+'Ekamut-caxs'!D40</f>
        <v>696</v>
      </c>
      <c r="E39" s="42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17003.8</v>
      </c>
      <c r="E41" s="42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3213.9</v>
      </c>
      <c r="E42" s="424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2215</v>
      </c>
      <c r="E43" s="424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371.1</v>
      </c>
      <c r="E44" s="424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102</v>
      </c>
      <c r="E45" s="42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39</v>
      </c>
      <c r="E46" s="42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214.6</v>
      </c>
      <c r="E47" s="42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57.6</v>
      </c>
      <c r="E48" s="424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1</v>
      </c>
      <c r="E49" s="424"/>
    </row>
    <row r="50" spans="1:13" ht="18" customHeight="1">
      <c r="A50" s="27">
        <f>+A49+0.1</f>
        <v>8.2999999999999989</v>
      </c>
      <c r="B50" s="520" t="s">
        <v>23</v>
      </c>
      <c r="C50" s="521"/>
      <c r="D50" s="296">
        <f>+'Ekamut-caxs'!D51</f>
        <v>156</v>
      </c>
      <c r="E50" s="424"/>
    </row>
    <row r="51" spans="1:13" s="97" customFormat="1" ht="18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+'Ekamut-caxs'!A52</f>
        <v>9</v>
      </c>
      <c r="B52" s="518" t="s">
        <v>31</v>
      </c>
      <c r="C52" s="519"/>
      <c r="D52" s="283">
        <f>+'Ekamut-caxs'!D53</f>
        <v>892</v>
      </c>
      <c r="E52" s="42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8" t="s">
        <v>25</v>
      </c>
      <c r="C53" s="519"/>
      <c r="D53" s="283">
        <f>+'Ekamut-caxs'!D54</f>
        <v>448.6</v>
      </c>
      <c r="E53" s="42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8" t="s">
        <v>76</v>
      </c>
      <c r="C54" s="519"/>
      <c r="D54" s="283">
        <f>+'Ekamut-caxs'!D55</f>
        <v>192.3</v>
      </c>
      <c r="E54" s="42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8" t="s">
        <v>50</v>
      </c>
      <c r="C55" s="519"/>
      <c r="D55" s="284">
        <f>+'Ekamut-caxs'!D56</f>
        <v>316.5</v>
      </c>
      <c r="E55" s="42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8" t="s">
        <v>122</v>
      </c>
      <c r="C56" s="519"/>
      <c r="D56" s="284">
        <f>+'Ekamut-caxs'!D57</f>
        <v>0</v>
      </c>
      <c r="E56" s="42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8" t="s">
        <v>123</v>
      </c>
      <c r="C57" s="519"/>
      <c r="D57" s="284">
        <f>+'Ekamut-caxs'!D58</f>
        <v>32</v>
      </c>
      <c r="E57" s="42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8" t="s">
        <v>26</v>
      </c>
      <c r="C58" s="519"/>
      <c r="D58" s="284">
        <f>+'Ekamut-caxs'!D59</f>
        <v>363.2</v>
      </c>
      <c r="E58" s="42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8" t="s">
        <v>27</v>
      </c>
      <c r="C59" s="519"/>
      <c r="D59" s="284">
        <f>+'Ekamut-caxs'!D60</f>
        <v>195</v>
      </c>
      <c r="E59" s="42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8" t="s">
        <v>69</v>
      </c>
      <c r="C60" s="519"/>
      <c r="D60" s="284">
        <f>+'Ekamut-caxs'!D61</f>
        <v>0</v>
      </c>
      <c r="E60" s="42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8" t="s">
        <v>56</v>
      </c>
      <c r="C61" s="519"/>
      <c r="D61" s="284">
        <f>+'Ekamut-caxs'!D62</f>
        <v>0</v>
      </c>
      <c r="E61" s="42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8" t="s">
        <v>47</v>
      </c>
      <c r="C62" s="519"/>
      <c r="D62" s="284">
        <f>+'Ekamut-caxs'!D63</f>
        <v>105</v>
      </c>
      <c r="E62" s="42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8" t="s">
        <v>77</v>
      </c>
      <c r="C63" s="519"/>
      <c r="D63" s="284">
        <f>+'Ekamut-caxs'!D64</f>
        <v>40</v>
      </c>
      <c r="E63" s="42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8" t="s">
        <v>78</v>
      </c>
      <c r="C64" s="519"/>
      <c r="D64" s="284">
        <f>+'Ekamut-caxs'!D65</f>
        <v>95</v>
      </c>
      <c r="E64" s="42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19</v>
      </c>
      <c r="B65" s="518" t="s">
        <v>48</v>
      </c>
      <c r="C65" s="519"/>
      <c r="D65" s="284">
        <f>+'Ekamut-caxs'!D66</f>
        <v>0</v>
      </c>
      <c r="E65" s="42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19</v>
      </c>
      <c r="B66" s="518" t="s">
        <v>124</v>
      </c>
      <c r="C66" s="519"/>
      <c r="D66" s="284">
        <f>+'Ekamut-caxs'!D67</f>
        <v>32</v>
      </c>
      <c r="E66" s="42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+'Ekamut-caxs'!A70</f>
        <v>21</v>
      </c>
      <c r="B67" s="518" t="s">
        <v>49</v>
      </c>
      <c r="C67" s="519"/>
      <c r="D67" s="284">
        <f>+'Ekamut-caxs'!D68</f>
        <v>0</v>
      </c>
      <c r="E67" s="42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18" t="s">
        <v>66</v>
      </c>
      <c r="C68" s="519"/>
      <c r="D68" s="284">
        <f>+'Ekamut-caxs'!D69</f>
        <v>32.200000000000003</v>
      </c>
      <c r="E68" s="42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+'Ekamut-caxs'!A73</f>
        <v>21</v>
      </c>
      <c r="B69" s="518" t="s">
        <v>79</v>
      </c>
      <c r="C69" s="519"/>
      <c r="D69" s="284">
        <f>+'Ekamut-caxs'!D70</f>
        <v>0</v>
      </c>
      <c r="E69" s="42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f>+'Ekamut-caxs'!A74</f>
        <v>22</v>
      </c>
      <c r="B70" s="518">
        <f>+'Ekamut-caxs'!B71</f>
        <v>0</v>
      </c>
      <c r="C70" s="519"/>
      <c r="D70" s="283">
        <f>+'Ekamut-caxs'!D71</f>
        <v>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f>+'Ekamut-caxs'!A75</f>
        <v>23</v>
      </c>
      <c r="B71" s="518">
        <f>+'Ekamut-caxs'!B72</f>
        <v>0</v>
      </c>
      <c r="C71" s="519"/>
      <c r="D71" s="283">
        <f>+'Ekamut-caxs'!D72</f>
        <v>0</v>
      </c>
      <c r="E71" s="425"/>
      <c r="F71" s="114"/>
      <c r="G71" s="67"/>
      <c r="H71" s="67"/>
      <c r="I71" s="67"/>
      <c r="J71" s="56"/>
    </row>
    <row r="72" spans="1:13" s="68" customFormat="1" ht="17.25" hidden="1" customHeight="1">
      <c r="A72" s="61">
        <f>+'Ekamut-caxs'!A76</f>
        <v>23</v>
      </c>
      <c r="B72" s="518">
        <f>+'Ekamut-caxs'!B75</f>
        <v>0</v>
      </c>
      <c r="C72" s="519"/>
      <c r="D72" s="283">
        <f>+'Ekamut-caxs'!D75</f>
        <v>0</v>
      </c>
      <c r="E72" s="425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18" t="s">
        <v>37</v>
      </c>
      <c r="C73" s="519"/>
      <c r="D73" s="284">
        <f>SUM(D74:D76)</f>
        <v>15</v>
      </c>
      <c r="E73" s="424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21.1</v>
      </c>
      <c r="B74" s="520" t="s">
        <v>38</v>
      </c>
      <c r="C74" s="521"/>
      <c r="D74" s="258"/>
      <c r="E74" s="427"/>
    </row>
    <row r="75" spans="1:13" ht="13.5" hidden="1" customHeight="1">
      <c r="A75" s="14">
        <f>+A74+0.1</f>
        <v>21.200000000000003</v>
      </c>
      <c r="B75" s="520" t="s">
        <v>51</v>
      </c>
      <c r="C75" s="521"/>
      <c r="D75" s="258"/>
      <c r="E75" s="427"/>
    </row>
    <row r="76" spans="1:13" ht="19.5" customHeight="1">
      <c r="A76" s="14">
        <v>21.1</v>
      </c>
      <c r="B76" s="520" t="s">
        <v>86</v>
      </c>
      <c r="C76" s="521"/>
      <c r="D76" s="258">
        <f>+'Ekamut-caxs'!D78</f>
        <v>15</v>
      </c>
      <c r="E76" s="427"/>
    </row>
    <row r="77" spans="1:13" s="97" customFormat="1" ht="17.25" customHeight="1">
      <c r="A77" s="71">
        <v>22</v>
      </c>
      <c r="B77" s="518" t="s">
        <v>39</v>
      </c>
      <c r="C77" s="519"/>
      <c r="D77" s="284">
        <f>+'Deb. ev kreditor'!D59-'Deb. ev kreditor'!D55</f>
        <v>978.7</v>
      </c>
      <c r="E77" s="42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 customHeight="1">
      <c r="A78" s="71">
        <v>33</v>
      </c>
      <c r="B78" s="518" t="s">
        <v>87</v>
      </c>
      <c r="C78" s="519"/>
      <c r="D78" s="283"/>
      <c r="E78" s="425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756.6</v>
      </c>
      <c r="E79" s="423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8" t="s">
        <v>92</v>
      </c>
      <c r="C80" s="519"/>
      <c r="D80" s="284">
        <f>SUM(D81:D86)</f>
        <v>756.6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8" t="s">
        <v>88</v>
      </c>
      <c r="C81" s="519"/>
      <c r="D81" s="283"/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8" t="s">
        <v>89</v>
      </c>
      <c r="C82" s="519"/>
      <c r="D82" s="283"/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v>1.1000000000000001</v>
      </c>
      <c r="B83" s="518" t="s">
        <v>90</v>
      </c>
      <c r="C83" s="519"/>
      <c r="D83" s="283">
        <v>756.6</v>
      </c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8" t="s">
        <v>67</v>
      </c>
      <c r="C84" s="519"/>
      <c r="D84" s="283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8" t="s">
        <v>68</v>
      </c>
      <c r="C85" s="519"/>
      <c r="D85" s="283"/>
      <c r="E85" s="42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8"/>
      <c r="C86" s="519"/>
      <c r="D86" s="283"/>
      <c r="E86" s="42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4" t="s">
        <v>153</v>
      </c>
      <c r="C91" s="515"/>
      <c r="D91" s="292">
        <f>SUM(D92:D93)</f>
        <v>0</v>
      </c>
      <c r="E91" s="42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8" t="s">
        <v>16</v>
      </c>
      <c r="C92" s="519"/>
      <c r="D92" s="283"/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2598.266999999978</v>
      </c>
      <c r="E94" s="463" t="s">
        <v>247</v>
      </c>
      <c r="F94" s="509" t="s">
        <v>204</v>
      </c>
      <c r="G94" s="510"/>
      <c r="H94" s="308"/>
      <c r="I94" s="308"/>
      <c r="J94" s="307"/>
      <c r="K94" s="98"/>
      <c r="L94" s="98"/>
      <c r="M94" s="98"/>
    </row>
    <row r="95" spans="1:13" s="81" customFormat="1" ht="32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+'Ekamut-caxs'!C82</f>
        <v>Ժ/Պ Թամարա Սահակյան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8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+'Ekamut-caxs'!C84</f>
        <v>Գոհարիկ Աբրահամյան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8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9" t="str">
        <f>+'Ekamut-caxs'!B87</f>
        <v>ԵՐԵՎԱՆԻ ՔԱՂԱՔԱՊԵՏ՝</v>
      </c>
      <c r="C101" s="262"/>
      <c r="D101" s="80" t="str">
        <f>+'Ekamut-caxs'!D87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57" zoomScaleSheetLayoutView="100" workbookViewId="0">
      <selection activeCell="D29" sqref="D29"/>
    </sheetView>
  </sheetViews>
  <sheetFormatPr defaultRowHeight="13.5"/>
  <cols>
    <col min="1" max="1" width="5.85546875" style="24" customWidth="1"/>
    <col min="2" max="2" width="64.42578125" style="20" customWidth="1"/>
    <col min="3" max="3" width="13.85546875" style="20" customWidth="1"/>
    <col min="4" max="4" width="14" style="20" customWidth="1"/>
    <col min="5" max="5" width="14.140625" style="20" customWidth="1"/>
    <col min="6" max="6" width="49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հ․162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255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8" t="s">
        <v>238</v>
      </c>
    </row>
    <row r="6" spans="1:18" s="22" customFormat="1" ht="31.5" customHeight="1">
      <c r="A6" s="63" t="s">
        <v>7</v>
      </c>
      <c r="B6" s="64" t="s">
        <v>146</v>
      </c>
      <c r="C6" s="311">
        <f>SUM(C7:C18,C21:C24)</f>
        <v>71619</v>
      </c>
      <c r="D6" s="311">
        <f>SUM(D7:D18,D21:D24)</f>
        <v>73770.379999999976</v>
      </c>
      <c r="E6" s="311">
        <f t="shared" ref="E6:E68" si="0">D6-C6</f>
        <v>2151.3799999999756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68304</v>
      </c>
      <c r="D7" s="298">
        <f>+'Ekamut-caxs'!D18</f>
        <v>68304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8">
        <v>2</v>
      </c>
      <c r="B8" s="285" t="s">
        <v>258</v>
      </c>
      <c r="C8" s="459">
        <f>+C9+C10</f>
        <v>0</v>
      </c>
      <c r="D8" s="298">
        <f>+'Ekamut-caxs'!D19</f>
        <v>32.200000000000003</v>
      </c>
      <c r="E8" s="298">
        <f t="shared" si="0"/>
        <v>32.200000000000003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0"/>
      <c r="D9" s="298">
        <f>+'Ekamut-caxs'!D20</f>
        <v>32.200000000000003</v>
      </c>
      <c r="E9" s="298">
        <f t="shared" si="0"/>
        <v>32.200000000000003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0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8">
        <v>3</v>
      </c>
      <c r="B11" s="282" t="s">
        <v>263</v>
      </c>
      <c r="C11" s="459">
        <f>+C12+C13</f>
        <v>0</v>
      </c>
      <c r="D11" s="298">
        <f>+'Ekamut-caxs'!D22</f>
        <v>1089.4000000000001</v>
      </c>
      <c r="E11" s="298">
        <f t="shared" si="0"/>
        <v>1089.4000000000001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1" t="s">
        <v>260</v>
      </c>
      <c r="C12" s="460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2" t="s">
        <v>261</v>
      </c>
      <c r="C13" s="460"/>
      <c r="D13" s="298">
        <f>+'Ekamut-caxs'!D24</f>
        <v>1089.4000000000001</v>
      </c>
      <c r="E13" s="298">
        <f t="shared" si="0"/>
        <v>1089.4000000000001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8">
        <v>4</v>
      </c>
      <c r="B14" s="285" t="s">
        <v>268</v>
      </c>
      <c r="C14" s="460"/>
      <c r="D14" s="298">
        <f>+'Ekamut-caxs'!D25</f>
        <v>14.7</v>
      </c>
      <c r="E14" s="298">
        <f t="shared" si="0"/>
        <v>14.7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3305</v>
      </c>
      <c r="D18" s="301">
        <f>SUM(D19:D20)</f>
        <v>3196.48</v>
      </c>
      <c r="E18" s="298">
        <f t="shared" si="0"/>
        <v>-108.51999999999998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f>C65</f>
        <v>3305</v>
      </c>
      <c r="D19" s="255">
        <f>+'Ekamut-caxs'!D30</f>
        <v>2988.22</v>
      </c>
      <c r="E19" s="255">
        <f t="shared" si="0"/>
        <v>-316.7800000000002</v>
      </c>
      <c r="F19" s="256"/>
    </row>
    <row r="20" spans="1:18" ht="49.5" customHeight="1">
      <c r="A20" s="27">
        <v>5.2</v>
      </c>
      <c r="B20" s="32" t="s">
        <v>75</v>
      </c>
      <c r="C20" s="254"/>
      <c r="D20" s="255">
        <f>+'Ekamut-caxs'!D31</f>
        <v>208.26000000000002</v>
      </c>
      <c r="E20" s="255">
        <f t="shared" si="0"/>
        <v>208.26000000000002</v>
      </c>
      <c r="F20" s="254" t="s">
        <v>309</v>
      </c>
    </row>
    <row r="21" spans="1:18" s="58" customFormat="1" ht="18.75" customHeight="1">
      <c r="A21" s="61">
        <v>6</v>
      </c>
      <c r="B21" s="287" t="s">
        <v>10</v>
      </c>
      <c r="C21" s="299">
        <v>10</v>
      </c>
      <c r="D21" s="298">
        <f>+'Ekamut-caxs'!D32</f>
        <v>12</v>
      </c>
      <c r="E21" s="298">
        <f t="shared" si="0"/>
        <v>2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21" customHeight="1">
      <c r="A24" s="61"/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147</v>
      </c>
      <c r="C25" s="312">
        <f>SUM(C26,C30:C36,C40:C64,C66:C67)</f>
        <v>71619.000000000015</v>
      </c>
      <c r="D25" s="312">
        <f>SUM(D26,D30:D36,D40:D64,D66:D67)</f>
        <v>72648.780000000013</v>
      </c>
      <c r="E25" s="311">
        <f t="shared" si="0"/>
        <v>1029.7799999999988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40.5" customHeight="1">
      <c r="A26" s="61">
        <v>1</v>
      </c>
      <c r="B26" s="289" t="s">
        <v>12</v>
      </c>
      <c r="C26" s="299">
        <v>43379</v>
      </c>
      <c r="D26" s="301">
        <f>+'Ekamut-caxs'!D38</f>
        <v>42485.2</v>
      </c>
      <c r="E26" s="298">
        <f t="shared" si="0"/>
        <v>-893.80000000000291</v>
      </c>
      <c r="F26" s="497" t="s">
        <v>311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696</v>
      </c>
      <c r="E28" s="255">
        <f>D28-C28</f>
        <v>696</v>
      </c>
      <c r="F28" s="498" t="s">
        <v>310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15548.6</v>
      </c>
      <c r="D30" s="301">
        <f>+'Ekamut-caxs'!D42</f>
        <v>17003.8</v>
      </c>
      <c r="E30" s="298">
        <f t="shared" si="0"/>
        <v>1455.1999999999989</v>
      </c>
      <c r="F30" s="498" t="s">
        <v>315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3156.8</v>
      </c>
      <c r="D31" s="301">
        <f>+'Ekamut-caxs'!D43</f>
        <v>3213.9</v>
      </c>
      <c r="E31" s="298">
        <f t="shared" si="0"/>
        <v>57.099999999999909</v>
      </c>
      <c r="F31" s="496" t="s">
        <v>306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2109.8000000000002</v>
      </c>
      <c r="D32" s="301">
        <f>+'Ekamut-caxs'!D44</f>
        <v>2215</v>
      </c>
      <c r="E32" s="298">
        <f t="shared" si="0"/>
        <v>105.19999999999982</v>
      </c>
      <c r="F32" s="496" t="s">
        <v>306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324.39999999999998</v>
      </c>
      <c r="D33" s="301">
        <f>+'Ekamut-caxs'!D45</f>
        <v>385.8</v>
      </c>
      <c r="E33" s="298">
        <f t="shared" si="0"/>
        <v>61.400000000000034</v>
      </c>
      <c r="F33" s="496" t="s">
        <v>306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102</v>
      </c>
      <c r="D34" s="301">
        <f>+'Ekamut-caxs'!D46</f>
        <v>102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39</v>
      </c>
      <c r="D35" s="301">
        <f>+'Ekamut-caxs'!D47</f>
        <v>39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214.6</v>
      </c>
      <c r="D36" s="301">
        <f>SUM(D37:D39)</f>
        <v>214.6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</v>
      </c>
      <c r="D38" s="302">
        <f>+'Ekamut-caxs'!D50</f>
        <v>1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156</v>
      </c>
      <c r="D39" s="302">
        <f>+'Ekamut-caxs'!D51</f>
        <v>156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994.2</v>
      </c>
      <c r="D41" s="301">
        <f>+'Ekamut-caxs'!D53</f>
        <v>892</v>
      </c>
      <c r="E41" s="298">
        <f t="shared" si="0"/>
        <v>-102.20000000000005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448.6</v>
      </c>
      <c r="D42" s="301">
        <f>+'Ekamut-caxs'!D54</f>
        <v>448.6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592.29999999999995</v>
      </c>
      <c r="D43" s="301">
        <f>+'Ekamut-caxs'!D55</f>
        <v>192.3</v>
      </c>
      <c r="E43" s="298">
        <f t="shared" si="0"/>
        <v>-399.99999999999994</v>
      </c>
      <c r="F43" s="49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7" customHeight="1">
      <c r="A44" s="61">
        <v>12</v>
      </c>
      <c r="B44" s="285" t="s">
        <v>50</v>
      </c>
      <c r="C44" s="299">
        <v>316.5</v>
      </c>
      <c r="D44" s="301">
        <f>+'Ekamut-caxs'!D56</f>
        <v>316.5</v>
      </c>
      <c r="E44" s="298">
        <f t="shared" si="0"/>
        <v>0</v>
      </c>
      <c r="F44" s="494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13</v>
      </c>
      <c r="B45" s="285" t="s">
        <v>122</v>
      </c>
      <c r="C45" s="299"/>
      <c r="D45" s="301">
        <f>+'Ekamut-caxs'!D57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32</v>
      </c>
      <c r="D46" s="301">
        <f>+'Ekamut-caxs'!D58</f>
        <v>32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363.2</v>
      </c>
      <c r="D47" s="301">
        <f>+'Ekamut-caxs'!D59</f>
        <v>363.2</v>
      </c>
      <c r="E47" s="298">
        <f t="shared" si="0"/>
        <v>0</v>
      </c>
      <c r="F47" s="49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195</v>
      </c>
      <c r="D48" s="301">
        <f>+'Ekamut-caxs'!D60</f>
        <v>195</v>
      </c>
      <c r="E48" s="298">
        <f>D48-C48</f>
        <v>0</v>
      </c>
      <c r="F48" s="49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16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17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68</v>
      </c>
      <c r="D52" s="301">
        <f>+'Ekamut-caxs'!D64</f>
        <v>40</v>
      </c>
      <c r="E52" s="298">
        <f t="shared" si="0"/>
        <v>-28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6</v>
      </c>
      <c r="D54" s="301">
        <f>+'Ekamut-caxs'!D66</f>
        <v>0</v>
      </c>
      <c r="E54" s="298">
        <f t="shared" ref="E54:E67" si="1">D54-C54</f>
        <v>-6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12</v>
      </c>
      <c r="D55" s="301">
        <f>+'Ekamut-caxs'!D67</f>
        <v>32</v>
      </c>
      <c r="E55" s="298">
        <f t="shared" si="1"/>
        <v>20</v>
      </c>
      <c r="F55" s="492" t="s">
        <v>312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24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/>
      <c r="D57" s="301">
        <f>+'Ekamut-caxs'!D69</f>
        <v>32.200000000000003</v>
      </c>
      <c r="E57" s="298">
        <f t="shared" si="1"/>
        <v>32.200000000000003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26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85" t="s">
        <v>156</v>
      </c>
      <c r="C59" s="297">
        <v>50</v>
      </c>
      <c r="D59" s="301">
        <f>+'Ekamut-caxs'!D71</f>
        <v>0</v>
      </c>
      <c r="E59" s="298">
        <f t="shared" si="1"/>
        <v>-50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302</v>
      </c>
      <c r="C60" s="297">
        <v>100</v>
      </c>
      <c r="D60" s="299">
        <f>+'Ekamut-caxs'!D72</f>
        <v>0</v>
      </c>
      <c r="E60" s="297">
        <f>D60-C60</f>
        <v>-100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88" t="s">
        <v>300</v>
      </c>
      <c r="C61" s="297"/>
      <c r="D61" s="299">
        <f>'Ekamut-caxs'!D73</f>
        <v>27.96</v>
      </c>
      <c r="E61" s="297">
        <f t="shared" ref="E61:E62" si="2">D61-C61</f>
        <v>27.96</v>
      </c>
      <c r="F61" s="492" t="s">
        <v>293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5.5" customHeight="1">
      <c r="A62" s="61">
        <v>25</v>
      </c>
      <c r="B62" s="132" t="s">
        <v>299</v>
      </c>
      <c r="C62" s="297"/>
      <c r="D62" s="299">
        <f>'Ekamut-caxs'!D74</f>
        <v>180.3</v>
      </c>
      <c r="E62" s="297">
        <f t="shared" si="2"/>
        <v>180.3</v>
      </c>
      <c r="F62" s="494" t="s">
        <v>294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88" t="s">
        <v>301</v>
      </c>
      <c r="C63" s="297">
        <v>50</v>
      </c>
      <c r="D63" s="299">
        <f>+'Ekamut-caxs'!D75</f>
        <v>0</v>
      </c>
      <c r="E63" s="297">
        <f>D63-C63</f>
        <v>-50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27</v>
      </c>
      <c r="B64" s="289" t="s">
        <v>28</v>
      </c>
      <c r="C64" s="297">
        <v>3305</v>
      </c>
      <c r="D64" s="301">
        <f>+'Ekamut-caxs'!D76</f>
        <v>2988.22</v>
      </c>
      <c r="E64" s="298">
        <f t="shared" si="1"/>
        <v>-316.7800000000002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ht="20.25" customHeight="1">
      <c r="A65" s="28">
        <v>27.1</v>
      </c>
      <c r="B65" s="30" t="s">
        <v>80</v>
      </c>
      <c r="C65" s="256">
        <v>3305</v>
      </c>
      <c r="D65" s="302">
        <f>+'Ekamut-caxs'!D77</f>
        <v>2988.22</v>
      </c>
      <c r="E65" s="255">
        <f t="shared" si="1"/>
        <v>-316.7800000000002</v>
      </c>
      <c r="F65" s="256"/>
      <c r="G65" s="159"/>
    </row>
    <row r="66" spans="1:18" s="58" customFormat="1" ht="21" customHeight="1">
      <c r="A66" s="61">
        <v>28</v>
      </c>
      <c r="B66" s="300" t="s">
        <v>81</v>
      </c>
      <c r="C66" s="297">
        <v>12</v>
      </c>
      <c r="D66" s="301">
        <f>+'Ekamut-caxs'!D78</f>
        <v>15</v>
      </c>
      <c r="E66" s="298">
        <f t="shared" si="1"/>
        <v>3</v>
      </c>
      <c r="F66" s="494" t="s">
        <v>313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hidden="1" customHeight="1">
      <c r="A67" s="61">
        <v>33</v>
      </c>
      <c r="B67" s="285" t="s">
        <v>70</v>
      </c>
      <c r="C67" s="297"/>
      <c r="D67" s="301">
        <f>+'Ekamut-caxs'!D79</f>
        <v>1034.2</v>
      </c>
      <c r="E67" s="298">
        <f t="shared" si="1"/>
        <v>1034.2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1121.5999999999622</v>
      </c>
      <c r="E68" s="311">
        <f t="shared" si="0"/>
        <v>1121.5999999999622</v>
      </c>
      <c r="F68" s="415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6" t="str">
        <f>+'Ekamut-caxs'!C82</f>
        <v>Ժ/Պ Թամարա Սահակյան</v>
      </c>
      <c r="E70" s="526"/>
      <c r="F70" s="123"/>
    </row>
    <row r="71" spans="1:18" ht="9.75" customHeight="1">
      <c r="B71" s="38"/>
      <c r="D71" s="525" t="s">
        <v>5</v>
      </c>
      <c r="E71" s="525"/>
      <c r="F71" s="347"/>
    </row>
    <row r="72" spans="1:18" ht="24.75" customHeight="1">
      <c r="B72" s="37" t="s">
        <v>6</v>
      </c>
      <c r="C72" s="24"/>
      <c r="D72" s="526" t="str">
        <f>+'Ekamut-caxs'!C84</f>
        <v>Գոհարիկ Աբրահամյան</v>
      </c>
      <c r="E72" s="526"/>
      <c r="F72" s="123"/>
    </row>
    <row r="73" spans="1:18" ht="11.25" customHeight="1">
      <c r="D73" s="525" t="s">
        <v>5</v>
      </c>
      <c r="E73" s="525"/>
      <c r="F73" s="347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29" sqref="D29"/>
    </sheetView>
  </sheetViews>
  <sheetFormatPr defaultRowHeight="13.5"/>
  <cols>
    <col min="1" max="1" width="6.1406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85546875" style="20" customWidth="1"/>
    <col min="6" max="6" width="49.28515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հ․162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256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37.5" customHeight="1">
      <c r="A6" s="12" t="s">
        <v>7</v>
      </c>
      <c r="B6" s="13" t="s">
        <v>34</v>
      </c>
      <c r="C6" s="257">
        <v>3299.3670000000002</v>
      </c>
      <c r="D6" s="257">
        <f>+C6</f>
        <v>3299.3670000000002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6" customHeight="1">
      <c r="A7" s="12" t="s">
        <v>11</v>
      </c>
      <c r="B7" s="13" t="s">
        <v>84</v>
      </c>
      <c r="C7" s="292">
        <f>SUM(C8:C9,C12,C15:C22)</f>
        <v>68314</v>
      </c>
      <c r="D7" s="292">
        <f>SUM(D8:D9,D12,D15:D22)</f>
        <v>69437.599999999991</v>
      </c>
      <c r="E7" s="292">
        <f>D7-C7</f>
        <v>1123.5999999999913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68304</v>
      </c>
      <c r="D8" s="284">
        <f>+'Dramakan hosqer'!D21</f>
        <v>68304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32.200000000000003</v>
      </c>
      <c r="E9" s="284">
        <f t="shared" ref="E9:E14" si="1">D9-C9</f>
        <v>32.200000000000003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259</v>
      </c>
      <c r="C10" s="258"/>
      <c r="D10" s="284">
        <f>+'Dramakan hosqer'!D23</f>
        <v>32.200000000000003</v>
      </c>
      <c r="E10" s="284">
        <f t="shared" si="1"/>
        <v>32.200000000000003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1089.4000000000001</v>
      </c>
      <c r="E12" s="284">
        <f t="shared" si="1"/>
        <v>1089.4000000000001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1" t="s">
        <v>260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2" t="s">
        <v>261</v>
      </c>
      <c r="C14" s="258"/>
      <c r="D14" s="284">
        <f>+'Dramakan hosqer'!D27</f>
        <v>1089.4000000000001</v>
      </c>
      <c r="E14" s="284">
        <f t="shared" si="1"/>
        <v>1089.4000000000001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10</v>
      </c>
      <c r="D19" s="284">
        <f>+'Dramakan hosqer'!D32</f>
        <v>12</v>
      </c>
      <c r="E19" s="284">
        <f>D19-C19</f>
        <v>2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71400.700000000012</v>
      </c>
      <c r="D23" s="292">
        <f>+D24+D67+D79</f>
        <v>70138.700000000012</v>
      </c>
      <c r="E23" s="292">
        <f t="shared" si="0"/>
        <v>-1262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69292.700000000012</v>
      </c>
      <c r="D24" s="292">
        <f>SUM(D25,D29:D35,D39:D61,D65:D66)</f>
        <v>69382.100000000006</v>
      </c>
      <c r="E24" s="292">
        <f t="shared" si="0"/>
        <v>89.399999999994179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47.25" customHeight="1">
      <c r="A25" s="61">
        <v>1</v>
      </c>
      <c r="B25" s="289" t="s">
        <v>12</v>
      </c>
      <c r="C25" s="283">
        <v>43379</v>
      </c>
      <c r="D25" s="284">
        <f>+'Dramakan hosqer'!D37</f>
        <v>42485.2</v>
      </c>
      <c r="E25" s="284">
        <f t="shared" si="0"/>
        <v>-893.80000000000291</v>
      </c>
      <c r="F25" s="497" t="s">
        <v>307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0.7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6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696</v>
      </c>
      <c r="E27" s="296">
        <f t="shared" si="0"/>
        <v>696</v>
      </c>
      <c r="F27" s="498" t="s">
        <v>310</v>
      </c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15548.6</v>
      </c>
      <c r="D29" s="284">
        <f>+'Dramakan hosqer'!D41</f>
        <v>17003.8</v>
      </c>
      <c r="E29" s="284">
        <f t="shared" si="0"/>
        <v>1455.1999999999989</v>
      </c>
      <c r="F29" s="498" t="s">
        <v>315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3156.8</v>
      </c>
      <c r="D30" s="284">
        <f>+'Dramakan hosqer'!D42</f>
        <v>3213.9</v>
      </c>
      <c r="E30" s="284">
        <f t="shared" si="0"/>
        <v>57.099999999999909</v>
      </c>
      <c r="F30" s="496" t="s">
        <v>306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2109.8000000000002</v>
      </c>
      <c r="D31" s="284">
        <f>+'Dramakan hosqer'!D43</f>
        <v>2215</v>
      </c>
      <c r="E31" s="284">
        <f t="shared" si="0"/>
        <v>105.19999999999982</v>
      </c>
      <c r="F31" s="496" t="s">
        <v>306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324.39999999999998</v>
      </c>
      <c r="D32" s="284">
        <f>+'Dramakan hosqer'!D44</f>
        <v>371.1</v>
      </c>
      <c r="E32" s="284">
        <f t="shared" si="0"/>
        <v>46.700000000000045</v>
      </c>
      <c r="F32" s="496" t="s">
        <v>306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102</v>
      </c>
      <c r="D33" s="284">
        <f>+'Dramakan hosqer'!D45</f>
        <v>102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39</v>
      </c>
      <c r="D34" s="284">
        <f>+'Dramakan hosqer'!D46</f>
        <v>39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214.6</v>
      </c>
      <c r="D35" s="284">
        <f>SUM(D36:D38)</f>
        <v>214.6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</v>
      </c>
      <c r="D37" s="296">
        <f>+'Dramakan hosqer'!D49</f>
        <v>1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156</v>
      </c>
      <c r="D38" s="296">
        <f>+'Dramakan hosqer'!D50</f>
        <v>156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994.2</v>
      </c>
      <c r="D40" s="284">
        <f>+'Dramakan hosqer'!D52</f>
        <v>892</v>
      </c>
      <c r="E40" s="284">
        <f t="shared" si="0"/>
        <v>-102.20000000000005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448.6</v>
      </c>
      <c r="D41" s="284">
        <f>+'Dramakan hosqer'!D53</f>
        <v>448.6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592.29999999999995</v>
      </c>
      <c r="D42" s="284">
        <f>+'Dramakan hosqer'!D54</f>
        <v>192.3</v>
      </c>
      <c r="E42" s="284">
        <f t="shared" si="0"/>
        <v>-399.99999999999994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316.5</v>
      </c>
      <c r="D43" s="284">
        <f>+'Dramakan hosqer'!D55</f>
        <v>316.5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hosqer'!D56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32</v>
      </c>
      <c r="D45" s="284">
        <f>+'Dramakan hosqer'!D57</f>
        <v>32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363.2</v>
      </c>
      <c r="D46" s="284">
        <f>+'Dramakan hosqer'!D58</f>
        <v>363.2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195</v>
      </c>
      <c r="D47" s="284">
        <f>+'Dramakan hosqer'!D59</f>
        <v>195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68</v>
      </c>
      <c r="D51" s="284">
        <f>+'Dramakan hosqer'!D63</f>
        <v>40</v>
      </c>
      <c r="E51" s="284">
        <f t="shared" si="0"/>
        <v>-28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0</v>
      </c>
      <c r="E53" s="284">
        <f t="shared" si="0"/>
        <v>-6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12</v>
      </c>
      <c r="D54" s="284">
        <f>+'Dramakan hosqer'!D66</f>
        <v>32</v>
      </c>
      <c r="E54" s="284">
        <f t="shared" si="0"/>
        <v>20</v>
      </c>
      <c r="F54" s="492" t="s">
        <v>305</v>
      </c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32.200000000000003</v>
      </c>
      <c r="E56" s="284">
        <f t="shared" si="0"/>
        <v>32.200000000000003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156</v>
      </c>
      <c r="C58" s="283">
        <v>50</v>
      </c>
      <c r="D58" s="284">
        <f>+'Dramakan hosqer'!D70</f>
        <v>0</v>
      </c>
      <c r="E58" s="284">
        <f t="shared" si="0"/>
        <v>-50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302</v>
      </c>
      <c r="C59" s="283">
        <v>100</v>
      </c>
      <c r="D59" s="283">
        <f>+'Dramakan hosqer'!D71</f>
        <v>0</v>
      </c>
      <c r="E59" s="283">
        <f>D59-C59</f>
        <v>-100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301</v>
      </c>
      <c r="C60" s="283">
        <v>50</v>
      </c>
      <c r="D60" s="283">
        <f>+'Dramakan hosqer'!D72</f>
        <v>0</v>
      </c>
      <c r="E60" s="283">
        <f>D60-C60</f>
        <v>-50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1.5" customHeight="1">
      <c r="A61" s="61">
        <v>31</v>
      </c>
      <c r="B61" s="291" t="s">
        <v>37</v>
      </c>
      <c r="C61" s="284">
        <f>SUM(C62:C64)</f>
        <v>12</v>
      </c>
      <c r="D61" s="284">
        <f>SUM(D62:D64)</f>
        <v>15</v>
      </c>
      <c r="E61" s="283">
        <f>D61-C61</f>
        <v>3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24.75" customHeight="1">
      <c r="A64" s="14">
        <v>31.3</v>
      </c>
      <c r="B64" s="166" t="s">
        <v>86</v>
      </c>
      <c r="C64" s="258">
        <v>12</v>
      </c>
      <c r="D64" s="296">
        <f>+'Dramakan hosqer'!D76</f>
        <v>15</v>
      </c>
      <c r="E64" s="296">
        <f t="shared" si="0"/>
        <v>3</v>
      </c>
      <c r="F64" s="494" t="s">
        <v>308</v>
      </c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978.7</v>
      </c>
      <c r="D65" s="284">
        <f>+'Dramakan hosqer'!D77</f>
        <v>978.7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315</v>
      </c>
      <c r="D67" s="292">
        <f>+D68+D75</f>
        <v>756.6</v>
      </c>
      <c r="E67" s="292">
        <f t="shared" si="0"/>
        <v>441.6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5.5" customHeight="1">
      <c r="A68" s="71">
        <v>1</v>
      </c>
      <c r="B68" s="293" t="s">
        <v>92</v>
      </c>
      <c r="C68" s="284">
        <f>SUM(C69:C74)</f>
        <v>315</v>
      </c>
      <c r="D68" s="284">
        <f>SUM(D69:D74)</f>
        <v>756.6</v>
      </c>
      <c r="E68" s="284">
        <f t="shared" si="0"/>
        <v>441.6</v>
      </c>
      <c r="F68" s="494" t="s">
        <v>314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315</v>
      </c>
      <c r="D71" s="284">
        <f>+'Dramakan hosqer'!D83</f>
        <v>756.6</v>
      </c>
      <c r="E71" s="284">
        <f t="shared" si="2"/>
        <v>441.6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153</v>
      </c>
      <c r="C79" s="292">
        <f>SUM(C80:C81)</f>
        <v>1793</v>
      </c>
      <c r="D79" s="292">
        <f>SUM(D80:D81)</f>
        <v>0</v>
      </c>
      <c r="E79" s="292">
        <f t="shared" si="2"/>
        <v>-1793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1793</v>
      </c>
      <c r="D80" s="284">
        <f>+'Dramakan hosqer'!D92</f>
        <v>0</v>
      </c>
      <c r="E80" s="283">
        <f>D80-C80</f>
        <v>-1793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36" customHeight="1">
      <c r="A82" s="12" t="s">
        <v>40</v>
      </c>
      <c r="B82" s="13" t="s">
        <v>41</v>
      </c>
      <c r="C82" s="292">
        <f>C6+C7-C23</f>
        <v>212.66699999998673</v>
      </c>
      <c r="D82" s="292">
        <f>D6+D7-D23</f>
        <v>2598.266999999978</v>
      </c>
      <c r="E82" s="292">
        <f t="shared" si="2"/>
        <v>2385.5999999999913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15.7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+'Ekamut-caxs'!C82</f>
        <v>Ժ/Պ Թամարա Սահակյան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49"/>
    </row>
    <row r="86" spans="1:20" s="19" customFormat="1" ht="22.5" customHeight="1">
      <c r="A86" s="20"/>
      <c r="B86" s="39" t="s">
        <v>6</v>
      </c>
      <c r="C86" s="20"/>
      <c r="D86" s="526" t="str">
        <f>+'Ekamut-caxs'!C84</f>
        <v>Գոհարիկ Աբրահամյան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D29" sqref="D2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հ․162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158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253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148</v>
      </c>
    </row>
    <row r="6" spans="1:22" s="215" customFormat="1" ht="56.25" customHeight="1">
      <c r="A6" s="211" t="s">
        <v>3</v>
      </c>
      <c r="B6" s="212" t="s">
        <v>159</v>
      </c>
      <c r="C6" s="211" t="s">
        <v>160</v>
      </c>
      <c r="D6" s="211" t="s">
        <v>161</v>
      </c>
      <c r="E6" s="213" t="s">
        <v>162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163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164</v>
      </c>
      <c r="C8" s="216"/>
      <c r="D8" s="218">
        <f>SUM(D9:D29)</f>
        <v>27.75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165</v>
      </c>
      <c r="C9" s="220" t="s">
        <v>166</v>
      </c>
      <c r="D9" s="31"/>
      <c r="E9" s="31"/>
    </row>
    <row r="10" spans="1:22" ht="27" customHeight="1">
      <c r="A10" s="220">
        <v>1.2</v>
      </c>
      <c r="B10" s="221" t="s">
        <v>167</v>
      </c>
      <c r="C10" s="220" t="s">
        <v>168</v>
      </c>
      <c r="D10" s="31"/>
      <c r="E10" s="31"/>
    </row>
    <row r="11" spans="1:22" ht="27" customHeight="1">
      <c r="A11" s="220">
        <v>1.3</v>
      </c>
      <c r="B11" s="221" t="s">
        <v>169</v>
      </c>
      <c r="C11" s="220" t="s">
        <v>170</v>
      </c>
      <c r="D11" s="31"/>
      <c r="E11" s="31"/>
    </row>
    <row r="12" spans="1:22" ht="27" customHeight="1">
      <c r="A12" s="220">
        <v>1.4</v>
      </c>
      <c r="B12" s="222" t="s">
        <v>171</v>
      </c>
      <c r="C12" s="223" t="s">
        <v>172</v>
      </c>
      <c r="D12" s="31"/>
      <c r="E12" s="31"/>
    </row>
    <row r="13" spans="1:22" ht="27" customHeight="1">
      <c r="A13" s="220">
        <v>1.5</v>
      </c>
      <c r="B13" s="222"/>
      <c r="C13" s="220" t="s">
        <v>173</v>
      </c>
      <c r="D13" s="31"/>
      <c r="E13" s="31"/>
    </row>
    <row r="14" spans="1:22" ht="18" customHeight="1">
      <c r="A14" s="220">
        <v>1.6</v>
      </c>
      <c r="B14" s="221" t="s">
        <v>223</v>
      </c>
      <c r="C14" s="220" t="s">
        <v>174</v>
      </c>
      <c r="D14" s="31"/>
      <c r="E14" s="31"/>
    </row>
    <row r="15" spans="1:22" ht="33.75" customHeight="1">
      <c r="A15" s="220">
        <v>1.7</v>
      </c>
      <c r="B15" s="222"/>
      <c r="C15" s="220" t="s">
        <v>198</v>
      </c>
      <c r="D15" s="31"/>
      <c r="E15" s="31"/>
    </row>
    <row r="16" spans="1:22" ht="22.5" customHeight="1">
      <c r="A16" s="220">
        <v>1.8</v>
      </c>
      <c r="B16" s="222"/>
      <c r="C16" s="224" t="s">
        <v>197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175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175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175</v>
      </c>
      <c r="C25" s="220" t="s">
        <v>176</v>
      </c>
      <c r="D25" s="31"/>
      <c r="E25" s="31"/>
    </row>
    <row r="26" spans="1:22" ht="27.75" customHeight="1">
      <c r="A26" s="220">
        <v>2.8</v>
      </c>
      <c r="B26" s="222" t="s">
        <v>175</v>
      </c>
      <c r="C26" s="220" t="s">
        <v>177</v>
      </c>
      <c r="D26" s="31"/>
      <c r="E26" s="31"/>
    </row>
    <row r="27" spans="1:22" ht="27" customHeight="1">
      <c r="A27" s="220">
        <v>2.9</v>
      </c>
      <c r="B27" s="221" t="s">
        <v>178</v>
      </c>
      <c r="C27" s="220" t="s">
        <v>179</v>
      </c>
      <c r="D27" s="31">
        <v>27.75</v>
      </c>
      <c r="E27" s="31" t="s">
        <v>303</v>
      </c>
    </row>
    <row r="28" spans="1:22" ht="26.25" customHeight="1">
      <c r="A28" s="226">
        <v>2.1</v>
      </c>
      <c r="B28" s="222" t="s">
        <v>180</v>
      </c>
      <c r="C28" s="220" t="s">
        <v>181</v>
      </c>
      <c r="D28" s="31"/>
      <c r="E28" s="31"/>
    </row>
    <row r="29" spans="1:22" ht="26.25" customHeight="1">
      <c r="A29" s="226">
        <v>2.11</v>
      </c>
      <c r="B29" s="222"/>
      <c r="C29" s="224" t="s">
        <v>182</v>
      </c>
      <c r="D29" s="31"/>
      <c r="E29" s="31"/>
    </row>
    <row r="30" spans="1:22" s="180" customFormat="1" ht="34.5" customHeight="1">
      <c r="A30" s="216">
        <v>2</v>
      </c>
      <c r="B30" s="227" t="s">
        <v>183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184</v>
      </c>
      <c r="D31" s="31"/>
      <c r="E31" s="31"/>
    </row>
    <row r="32" spans="1:22" ht="21" customHeight="1">
      <c r="A32" s="220">
        <v>2.2000000000000002</v>
      </c>
      <c r="B32" s="222" t="s">
        <v>185</v>
      </c>
      <c r="C32" s="220" t="s">
        <v>186</v>
      </c>
      <c r="D32" s="31"/>
      <c r="E32" s="31"/>
    </row>
    <row r="33" spans="1:22" ht="26.25" customHeight="1">
      <c r="A33" s="220">
        <v>2.2999999999999998</v>
      </c>
      <c r="B33" s="222" t="s">
        <v>185</v>
      </c>
      <c r="C33" s="220" t="s">
        <v>187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27.75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188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165</v>
      </c>
      <c r="C36" s="220" t="s">
        <v>166</v>
      </c>
      <c r="D36" s="31">
        <v>705.85</v>
      </c>
      <c r="E36" s="31" t="s">
        <v>303</v>
      </c>
    </row>
    <row r="37" spans="1:22" ht="21" customHeight="1">
      <c r="A37" s="220">
        <v>1.2</v>
      </c>
      <c r="B37" s="221" t="s">
        <v>167</v>
      </c>
      <c r="C37" s="220" t="s">
        <v>168</v>
      </c>
      <c r="D37" s="31">
        <v>215.36</v>
      </c>
      <c r="E37" s="31" t="s">
        <v>303</v>
      </c>
    </row>
    <row r="38" spans="1:22" ht="21" customHeight="1">
      <c r="A38" s="220">
        <v>1.3</v>
      </c>
      <c r="B38" s="221" t="s">
        <v>169</v>
      </c>
      <c r="C38" s="220" t="s">
        <v>170</v>
      </c>
      <c r="D38" s="31">
        <v>19.86</v>
      </c>
      <c r="E38" s="31" t="s">
        <v>303</v>
      </c>
    </row>
    <row r="39" spans="1:22" ht="21" customHeight="1">
      <c r="A39" s="220">
        <v>1.4</v>
      </c>
      <c r="B39" s="222" t="s">
        <v>171</v>
      </c>
      <c r="C39" s="223" t="s">
        <v>172</v>
      </c>
      <c r="D39" s="31"/>
      <c r="E39" s="31"/>
    </row>
    <row r="40" spans="1:22" ht="21" customHeight="1">
      <c r="A40" s="220">
        <v>1.5</v>
      </c>
      <c r="B40" s="222"/>
      <c r="C40" s="220" t="s">
        <v>173</v>
      </c>
      <c r="D40" s="31"/>
      <c r="E40" s="31"/>
    </row>
    <row r="41" spans="1:22" ht="20.25" customHeight="1">
      <c r="A41" s="220">
        <v>1.6</v>
      </c>
      <c r="B41" s="221" t="s">
        <v>223</v>
      </c>
      <c r="C41" s="220" t="s">
        <v>174</v>
      </c>
      <c r="D41" s="31">
        <v>17.8</v>
      </c>
      <c r="E41" s="31" t="s">
        <v>303</v>
      </c>
    </row>
    <row r="42" spans="1:22" ht="33.75" customHeight="1">
      <c r="A42" s="220">
        <v>1.7</v>
      </c>
      <c r="B42" s="222" t="s">
        <v>304</v>
      </c>
      <c r="C42" s="220" t="s">
        <v>198</v>
      </c>
      <c r="D42" s="31">
        <v>19.829999999999998</v>
      </c>
      <c r="E42" s="31" t="s">
        <v>303</v>
      </c>
    </row>
    <row r="43" spans="1:22" ht="23.25" customHeight="1">
      <c r="A43" s="220">
        <v>1.8</v>
      </c>
      <c r="B43" s="222"/>
      <c r="C43" s="224" t="s">
        <v>197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175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175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175</v>
      </c>
      <c r="C49" s="220" t="s">
        <v>176</v>
      </c>
      <c r="D49" s="31"/>
      <c r="E49" s="31"/>
    </row>
    <row r="50" spans="1:22" ht="24" customHeight="1">
      <c r="A50" s="220">
        <v>2.5</v>
      </c>
      <c r="B50" s="222" t="s">
        <v>175</v>
      </c>
      <c r="C50" s="220" t="s">
        <v>177</v>
      </c>
      <c r="D50" s="31"/>
      <c r="E50" s="31"/>
    </row>
    <row r="51" spans="1:22" ht="24" customHeight="1">
      <c r="A51" s="220">
        <v>2.6</v>
      </c>
      <c r="B51" s="221" t="s">
        <v>178</v>
      </c>
      <c r="C51" s="220" t="s">
        <v>179</v>
      </c>
      <c r="D51" s="31"/>
      <c r="E51" s="31"/>
    </row>
    <row r="52" spans="1:22" ht="24" customHeight="1">
      <c r="A52" s="220">
        <v>2.7</v>
      </c>
      <c r="B52" s="222" t="s">
        <v>180</v>
      </c>
      <c r="C52" s="220" t="s">
        <v>181</v>
      </c>
      <c r="D52" s="31"/>
      <c r="E52" s="31"/>
    </row>
    <row r="53" spans="1:22" ht="24" customHeight="1">
      <c r="A53" s="220">
        <v>2.8</v>
      </c>
      <c r="B53" s="222"/>
      <c r="C53" s="224" t="s">
        <v>182</v>
      </c>
      <c r="D53" s="31"/>
      <c r="E53" s="31"/>
    </row>
    <row r="54" spans="1:22" ht="33" customHeight="1">
      <c r="A54" s="220"/>
      <c r="B54" s="217" t="s">
        <v>189</v>
      </c>
      <c r="C54" s="30"/>
      <c r="D54" s="218">
        <f>SUM(D55:D58)</f>
        <v>0</v>
      </c>
      <c r="E54" s="31"/>
      <c r="F54" s="341">
        <f>SUM(D36:D53)</f>
        <v>978.7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196</v>
      </c>
      <c r="D55" s="225"/>
      <c r="E55" s="31"/>
    </row>
    <row r="56" spans="1:22" ht="30" customHeight="1">
      <c r="A56" s="220">
        <v>1.2</v>
      </c>
      <c r="B56" s="233"/>
      <c r="C56" s="220" t="s">
        <v>184</v>
      </c>
      <c r="D56" s="31"/>
      <c r="E56" s="220"/>
    </row>
    <row r="57" spans="1:22" ht="24.75" customHeight="1">
      <c r="A57" s="220">
        <v>1.3</v>
      </c>
      <c r="B57" s="222" t="s">
        <v>180</v>
      </c>
      <c r="C57" s="220" t="s">
        <v>186</v>
      </c>
      <c r="D57" s="31"/>
      <c r="E57" s="31"/>
    </row>
    <row r="58" spans="1:22" ht="24.75" customHeight="1">
      <c r="A58" s="220">
        <v>1.4</v>
      </c>
      <c r="B58" s="222" t="s">
        <v>180</v>
      </c>
      <c r="C58" s="220" t="s">
        <v>187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978.7</v>
      </c>
      <c r="E59" s="237"/>
      <c r="F59" s="440">
        <f>+D59-D55</f>
        <v>978.7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190</v>
      </c>
    </row>
    <row r="62" spans="1:22" ht="59.25" customHeight="1">
      <c r="A62" s="239">
        <v>1</v>
      </c>
      <c r="B62" s="240" t="s">
        <v>254</v>
      </c>
      <c r="C62" s="236">
        <f>+'Dramakan hosqer'!D19</f>
        <v>3299.3670000000002</v>
      </c>
      <c r="D62" s="537" t="s">
        <v>191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+'Ekamut-caxs'!C82</f>
        <v>Ժ/Պ Թամարա Սահակյան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+'Ekamut-caxs'!C84</f>
        <v>Գոհարիկ Աբրահամյան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D29" sqref="D2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1" style="19" customWidth="1"/>
    <col min="7" max="8" width="12.28515625" style="19" customWidth="1"/>
    <col min="9" max="13" width="13.140625" style="19" customWidth="1"/>
    <col min="14" max="14" width="16.5703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հ․162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257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0" t="s">
        <v>0</v>
      </c>
    </row>
    <row r="5" spans="1:15" ht="33.75" customHeight="1">
      <c r="A5" s="550" t="s">
        <v>154</v>
      </c>
      <c r="B5" s="552" t="s">
        <v>72</v>
      </c>
      <c r="C5" s="554" t="s">
        <v>227</v>
      </c>
      <c r="D5" s="545" t="s">
        <v>209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157</v>
      </c>
    </row>
    <row r="6" spans="1:15" ht="79.5" customHeight="1">
      <c r="A6" s="551"/>
      <c r="B6" s="553"/>
      <c r="C6" s="555"/>
      <c r="D6" s="351" t="s">
        <v>224</v>
      </c>
      <c r="E6" s="352" t="s">
        <v>232</v>
      </c>
      <c r="F6" s="352" t="s">
        <v>233</v>
      </c>
      <c r="G6" s="352" t="s">
        <v>155</v>
      </c>
      <c r="H6" s="352" t="s">
        <v>212</v>
      </c>
      <c r="I6" s="352" t="s">
        <v>211</v>
      </c>
      <c r="J6" s="352" t="s">
        <v>121</v>
      </c>
      <c r="K6" s="353" t="s">
        <v>287</v>
      </c>
      <c r="L6" s="353" t="s">
        <v>194</v>
      </c>
      <c r="M6" s="499" t="s">
        <v>210</v>
      </c>
      <c r="N6" s="549"/>
    </row>
    <row r="7" spans="1:15" ht="27.75" customHeight="1">
      <c r="A7" s="351">
        <v>1</v>
      </c>
      <c r="B7" s="354" t="s">
        <v>218</v>
      </c>
      <c r="C7" s="355">
        <v>35276.9</v>
      </c>
      <c r="D7" s="356">
        <f>3347*2</f>
        <v>6694</v>
      </c>
      <c r="E7" s="357"/>
      <c r="F7" s="357"/>
      <c r="G7" s="357">
        <v>108.7</v>
      </c>
      <c r="H7" s="357">
        <v>377.2</v>
      </c>
      <c r="I7" s="357">
        <v>25.4</v>
      </c>
      <c r="J7" s="357"/>
      <c r="K7" s="357"/>
      <c r="L7" s="357"/>
      <c r="M7" s="358"/>
      <c r="N7" s="359">
        <f>ROUND(SUM(C7:M7),1)</f>
        <v>42482.2</v>
      </c>
    </row>
    <row r="8" spans="1:15" ht="28.5" customHeight="1">
      <c r="A8" s="351">
        <v>1.1000000000000001</v>
      </c>
      <c r="B8" s="360" t="s">
        <v>121</v>
      </c>
      <c r="C8" s="361"/>
      <c r="D8" s="362" t="s">
        <v>200</v>
      </c>
      <c r="E8" s="363" t="s">
        <v>200</v>
      </c>
      <c r="F8" s="363" t="s">
        <v>200</v>
      </c>
      <c r="G8" s="363" t="s">
        <v>200</v>
      </c>
      <c r="H8" s="363" t="s">
        <v>200</v>
      </c>
      <c r="I8" s="363" t="s">
        <v>200</v>
      </c>
      <c r="J8" s="363" t="s">
        <v>200</v>
      </c>
      <c r="K8" s="363" t="s">
        <v>200</v>
      </c>
      <c r="L8" s="363" t="s">
        <v>200</v>
      </c>
      <c r="M8" s="364" t="s">
        <v>200</v>
      </c>
      <c r="N8" s="365" t="s">
        <v>200</v>
      </c>
    </row>
    <row r="9" spans="1:15" ht="30" customHeight="1">
      <c r="A9" s="351">
        <v>1.2</v>
      </c>
      <c r="B9" s="360" t="s">
        <v>210</v>
      </c>
      <c r="C9" s="361">
        <v>696</v>
      </c>
      <c r="D9" s="362" t="s">
        <v>200</v>
      </c>
      <c r="E9" s="363" t="s">
        <v>200</v>
      </c>
      <c r="F9" s="363" t="s">
        <v>200</v>
      </c>
      <c r="G9" s="363" t="s">
        <v>200</v>
      </c>
      <c r="H9" s="363" t="s">
        <v>200</v>
      </c>
      <c r="I9" s="363" t="s">
        <v>200</v>
      </c>
      <c r="J9" s="363" t="s">
        <v>200</v>
      </c>
      <c r="K9" s="363" t="s">
        <v>200</v>
      </c>
      <c r="L9" s="363" t="s">
        <v>200</v>
      </c>
      <c r="M9" s="364" t="s">
        <v>200</v>
      </c>
      <c r="N9" s="365" t="s">
        <v>200</v>
      </c>
    </row>
    <row r="10" spans="1:15" ht="30" customHeight="1">
      <c r="A10" s="351">
        <v>1.3</v>
      </c>
      <c r="B10" s="465" t="s">
        <v>287</v>
      </c>
      <c r="C10" s="361"/>
      <c r="D10" s="362" t="s">
        <v>200</v>
      </c>
      <c r="E10" s="362" t="s">
        <v>200</v>
      </c>
      <c r="F10" s="363" t="s">
        <v>200</v>
      </c>
      <c r="G10" s="363" t="s">
        <v>200</v>
      </c>
      <c r="H10" s="363" t="s">
        <v>200</v>
      </c>
      <c r="I10" s="363" t="s">
        <v>200</v>
      </c>
      <c r="J10" s="363" t="s">
        <v>200</v>
      </c>
      <c r="K10" s="363" t="s">
        <v>200</v>
      </c>
      <c r="L10" s="363" t="s">
        <v>200</v>
      </c>
      <c r="M10" s="364" t="s">
        <v>200</v>
      </c>
      <c r="N10" s="365" t="s">
        <v>200</v>
      </c>
    </row>
    <row r="11" spans="1:15" ht="35.25" customHeight="1">
      <c r="A11" s="351">
        <v>2</v>
      </c>
      <c r="B11" s="465" t="s">
        <v>94</v>
      </c>
      <c r="C11" s="366">
        <v>3</v>
      </c>
      <c r="D11" s="356"/>
      <c r="E11" s="363" t="s">
        <v>200</v>
      </c>
      <c r="F11" s="363" t="s">
        <v>200</v>
      </c>
      <c r="G11" s="363" t="s">
        <v>200</v>
      </c>
      <c r="H11" s="363" t="s">
        <v>200</v>
      </c>
      <c r="I11" s="363" t="s">
        <v>200</v>
      </c>
      <c r="J11" s="363" t="s">
        <v>200</v>
      </c>
      <c r="K11" s="363" t="s">
        <v>200</v>
      </c>
      <c r="L11" s="363" t="s">
        <v>200</v>
      </c>
      <c r="M11" s="364" t="s">
        <v>200</v>
      </c>
      <c r="N11" s="359">
        <f>ROUND(SUM(C11:M11),1)</f>
        <v>3</v>
      </c>
    </row>
    <row r="12" spans="1:15" s="374" customFormat="1" ht="34.5" customHeight="1" thickBot="1">
      <c r="A12" s="367"/>
      <c r="B12" s="368" t="s">
        <v>73</v>
      </c>
      <c r="C12" s="369" t="s">
        <v>200</v>
      </c>
      <c r="D12" s="370" t="s">
        <v>200</v>
      </c>
      <c r="E12" s="371" t="s">
        <v>200</v>
      </c>
      <c r="F12" s="371" t="s">
        <v>200</v>
      </c>
      <c r="G12" s="371" t="s">
        <v>200</v>
      </c>
      <c r="H12" s="371" t="s">
        <v>200</v>
      </c>
      <c r="I12" s="371" t="s">
        <v>200</v>
      </c>
      <c r="J12" s="371" t="s">
        <v>200</v>
      </c>
      <c r="K12" s="371" t="s">
        <v>200</v>
      </c>
      <c r="L12" s="371" t="s">
        <v>200</v>
      </c>
      <c r="M12" s="372" t="s">
        <v>200</v>
      </c>
      <c r="N12" s="373">
        <f>ROUND(SUM(N7:N11),1)</f>
        <v>42485.2</v>
      </c>
    </row>
    <row r="13" spans="1:15" s="374" customFormat="1" ht="34.5" customHeight="1">
      <c r="B13" s="375">
        <f>3346.97*2</f>
        <v>6693.94</v>
      </c>
      <c r="C13" s="123"/>
      <c r="D13" s="376"/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6"/>
      <c r="E14" s="383"/>
      <c r="F14" s="383"/>
      <c r="G14" s="384"/>
      <c r="H14" s="161"/>
      <c r="I14" s="161"/>
      <c r="J14" s="246"/>
      <c r="K14" s="246"/>
      <c r="L14" s="558"/>
      <c r="M14" s="558"/>
      <c r="N14" s="385"/>
    </row>
    <row r="15" spans="1:15" s="374" customFormat="1" ht="69" customHeight="1">
      <c r="B15" s="541" t="s">
        <v>215</v>
      </c>
      <c r="C15" s="542"/>
      <c r="D15" s="543"/>
      <c r="G15" s="246"/>
      <c r="H15" s="246"/>
      <c r="I15" s="541" t="s">
        <v>214</v>
      </c>
      <c r="J15" s="543"/>
      <c r="K15" s="384"/>
      <c r="L15" s="246"/>
      <c r="M15" s="246"/>
      <c r="N15" s="246"/>
    </row>
    <row r="16" spans="1:15" s="374" customFormat="1" ht="48" customHeight="1">
      <c r="B16" s="386" t="s">
        <v>195</v>
      </c>
      <c r="C16" s="387" t="s">
        <v>234</v>
      </c>
      <c r="D16" s="387" t="s">
        <v>235</v>
      </c>
      <c r="G16" s="388"/>
      <c r="H16" s="389"/>
      <c r="I16" s="386" t="s">
        <v>195</v>
      </c>
      <c r="J16" s="387" t="s">
        <v>213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4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56" t="str">
        <f>+'Ekamut-caxs'!C82</f>
        <v>Ժ/Պ Թամարա Սահակյան</v>
      </c>
      <c r="I20" s="556"/>
      <c r="J20" s="556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57" t="s">
        <v>97</v>
      </c>
      <c r="I21" s="557"/>
      <c r="J21" s="557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56" t="str">
        <f>+'Ekamut-caxs'!C84</f>
        <v>Գոհարիկ Աբրահամյան</v>
      </c>
      <c r="I22" s="556"/>
      <c r="J22" s="556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57" t="s">
        <v>97</v>
      </c>
      <c r="I23" s="557"/>
      <c r="J23" s="557"/>
      <c r="K23" s="409"/>
      <c r="L23" s="409"/>
    </row>
    <row r="24" spans="2:14" s="414" customFormat="1" ht="16.5">
      <c r="D24" s="409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SheetLayoutView="100" workbookViewId="0">
      <selection activeCell="D29" sqref="D2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6.4257812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5703125" style="141" customWidth="1"/>
    <col min="11" max="11" width="10.85546875" style="141" customWidth="1"/>
    <col min="12" max="12" width="9.28515625" style="141" customWidth="1"/>
    <col min="13" max="13" width="14.85546875" style="141" customWidth="1"/>
    <col min="14" max="14" width="13.28515625" style="141" customWidth="1"/>
    <col min="15" max="15" width="14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հ․162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145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6" t="s">
        <v>240</v>
      </c>
      <c r="D6" s="437" t="s">
        <v>241</v>
      </c>
      <c r="E6" s="437" t="s">
        <v>270</v>
      </c>
      <c r="F6" s="438" t="s">
        <v>271</v>
      </c>
      <c r="G6" s="437" t="s">
        <v>242</v>
      </c>
      <c r="H6" s="439" t="s">
        <v>241</v>
      </c>
      <c r="I6" s="437" t="s">
        <v>272</v>
      </c>
      <c r="J6" s="439" t="s">
        <v>271</v>
      </c>
      <c r="K6" s="437" t="s">
        <v>240</v>
      </c>
      <c r="L6" s="437" t="s">
        <v>270</v>
      </c>
      <c r="M6" s="439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72">
        <v>5690</v>
      </c>
      <c r="F7" s="477">
        <v>817653</v>
      </c>
      <c r="G7" s="280" t="s">
        <v>226</v>
      </c>
      <c r="H7" s="266" t="s">
        <v>226</v>
      </c>
      <c r="I7" s="472">
        <v>4014</v>
      </c>
      <c r="J7" s="474">
        <v>214669</v>
      </c>
      <c r="K7" s="319" t="s">
        <v>226</v>
      </c>
      <c r="L7" s="472">
        <v>131</v>
      </c>
      <c r="M7" s="441">
        <f>+L7*200.47</f>
        <v>26261.57</v>
      </c>
      <c r="N7" s="442">
        <f>+L7*7.94904</f>
        <v>1041.3242399999999</v>
      </c>
      <c r="O7" s="335">
        <f>+N7+M7</f>
        <v>27302.894240000001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72">
        <v>4969</v>
      </c>
      <c r="F8" s="477">
        <v>714045.3</v>
      </c>
      <c r="G8" s="280" t="s">
        <v>226</v>
      </c>
      <c r="H8" s="266" t="s">
        <v>226</v>
      </c>
      <c r="I8" s="472">
        <v>3882</v>
      </c>
      <c r="J8" s="474">
        <v>207609</v>
      </c>
      <c r="K8" s="319" t="s">
        <v>226</v>
      </c>
      <c r="L8" s="472">
        <v>93</v>
      </c>
      <c r="M8" s="441">
        <f t="shared" ref="M8:M18" si="0">+L8*200.47</f>
        <v>18643.71</v>
      </c>
      <c r="N8" s="442">
        <f t="shared" ref="N8:N18" si="1">+L8*7.94904</f>
        <v>739.26071999999999</v>
      </c>
      <c r="O8" s="335">
        <f t="shared" ref="O8:O18" si="2">+N8+M8</f>
        <v>19382.970719999998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72">
        <v>2193</v>
      </c>
      <c r="F9" s="477">
        <v>315134.09999999998</v>
      </c>
      <c r="G9" s="280" t="s">
        <v>226</v>
      </c>
      <c r="H9" s="266" t="s">
        <v>226</v>
      </c>
      <c r="I9" s="472">
        <v>3841</v>
      </c>
      <c r="J9" s="474">
        <v>205417</v>
      </c>
      <c r="K9" s="319" t="s">
        <v>226</v>
      </c>
      <c r="L9" s="472">
        <v>123</v>
      </c>
      <c r="M9" s="441">
        <f t="shared" si="0"/>
        <v>24657.81</v>
      </c>
      <c r="N9" s="442">
        <f t="shared" si="1"/>
        <v>977.73192000000006</v>
      </c>
      <c r="O9" s="335">
        <f t="shared" si="2"/>
        <v>25635.54192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72">
        <v>684</v>
      </c>
      <c r="F10" s="477">
        <v>98290.8</v>
      </c>
      <c r="G10" s="280" t="s">
        <v>226</v>
      </c>
      <c r="H10" s="270" t="s">
        <v>226</v>
      </c>
      <c r="I10" s="472">
        <v>3496</v>
      </c>
      <c r="J10" s="474">
        <v>186966</v>
      </c>
      <c r="K10" s="319" t="s">
        <v>226</v>
      </c>
      <c r="L10" s="472">
        <v>128</v>
      </c>
      <c r="M10" s="441">
        <f t="shared" si="0"/>
        <v>25660.16</v>
      </c>
      <c r="N10" s="442">
        <f t="shared" si="1"/>
        <v>1017.47712</v>
      </c>
      <c r="O10" s="335">
        <f t="shared" si="2"/>
        <v>26677.637119999999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72"/>
      <c r="F11" s="477"/>
      <c r="G11" s="280" t="s">
        <v>226</v>
      </c>
      <c r="H11" s="270" t="s">
        <v>226</v>
      </c>
      <c r="I11" s="472">
        <v>3147</v>
      </c>
      <c r="J11" s="474">
        <v>168302</v>
      </c>
      <c r="K11" s="319" t="s">
        <v>226</v>
      </c>
      <c r="L11" s="472">
        <v>107</v>
      </c>
      <c r="M11" s="441">
        <f t="shared" si="0"/>
        <v>21450.29</v>
      </c>
      <c r="N11" s="442">
        <f t="shared" si="1"/>
        <v>850.54728</v>
      </c>
      <c r="O11" s="335">
        <f t="shared" si="2"/>
        <v>22300.83728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72"/>
      <c r="F12" s="477"/>
      <c r="G12" s="280" t="s">
        <v>226</v>
      </c>
      <c r="H12" s="270" t="s">
        <v>226</v>
      </c>
      <c r="I12" s="472">
        <v>2952</v>
      </c>
      <c r="J12" s="474">
        <v>157873</v>
      </c>
      <c r="K12" s="319" t="s">
        <v>226</v>
      </c>
      <c r="L12" s="472">
        <v>208</v>
      </c>
      <c r="M12" s="441">
        <f t="shared" si="0"/>
        <v>41697.760000000002</v>
      </c>
      <c r="N12" s="442">
        <f t="shared" si="1"/>
        <v>1653.40032</v>
      </c>
      <c r="O12" s="335">
        <f t="shared" si="2"/>
        <v>43351.160320000003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72"/>
      <c r="F13" s="477"/>
      <c r="G13" s="280" t="s">
        <v>226</v>
      </c>
      <c r="H13" s="270" t="s">
        <v>226</v>
      </c>
      <c r="I13" s="472">
        <v>2885</v>
      </c>
      <c r="J13" s="474">
        <v>154290</v>
      </c>
      <c r="K13" s="319" t="s">
        <v>226</v>
      </c>
      <c r="L13" s="472">
        <v>216</v>
      </c>
      <c r="M13" s="441">
        <f t="shared" si="0"/>
        <v>43301.52</v>
      </c>
      <c r="N13" s="442">
        <f t="shared" si="1"/>
        <v>1716.9926399999999</v>
      </c>
      <c r="O13" s="335">
        <f t="shared" si="2"/>
        <v>45018.512639999994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72"/>
      <c r="F14" s="477"/>
      <c r="G14" s="280" t="s">
        <v>226</v>
      </c>
      <c r="H14" s="270" t="s">
        <v>226</v>
      </c>
      <c r="I14" s="472">
        <v>2835</v>
      </c>
      <c r="J14" s="474">
        <v>151616</v>
      </c>
      <c r="K14" s="319" t="s">
        <v>226</v>
      </c>
      <c r="L14" s="472">
        <v>218</v>
      </c>
      <c r="M14" s="441">
        <f t="shared" si="0"/>
        <v>43702.46</v>
      </c>
      <c r="N14" s="442">
        <f t="shared" si="1"/>
        <v>1732.8907200000001</v>
      </c>
      <c r="O14" s="335">
        <f t="shared" si="2"/>
        <v>45435.350720000002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72"/>
      <c r="F15" s="477"/>
      <c r="G15" s="280" t="s">
        <v>226</v>
      </c>
      <c r="H15" s="270" t="s">
        <v>226</v>
      </c>
      <c r="I15" s="472">
        <v>2712</v>
      </c>
      <c r="J15" s="474">
        <v>145038</v>
      </c>
      <c r="K15" s="319" t="s">
        <v>226</v>
      </c>
      <c r="L15" s="472">
        <v>174</v>
      </c>
      <c r="M15" s="441">
        <f t="shared" si="0"/>
        <v>34881.78</v>
      </c>
      <c r="N15" s="442">
        <f t="shared" si="1"/>
        <v>1383.1329599999999</v>
      </c>
      <c r="O15" s="335">
        <f t="shared" si="2"/>
        <v>36264.912960000001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72">
        <v>2</v>
      </c>
      <c r="F16" s="477">
        <v>287.39999999999998</v>
      </c>
      <c r="G16" s="279" t="s">
        <v>226</v>
      </c>
      <c r="H16" s="270" t="s">
        <v>226</v>
      </c>
      <c r="I16" s="472">
        <v>3612</v>
      </c>
      <c r="J16" s="474">
        <v>193170</v>
      </c>
      <c r="K16" s="319" t="s">
        <v>226</v>
      </c>
      <c r="L16" s="472">
        <v>168</v>
      </c>
      <c r="M16" s="441">
        <f t="shared" si="0"/>
        <v>33678.959999999999</v>
      </c>
      <c r="N16" s="442">
        <f t="shared" si="1"/>
        <v>1335.4387200000001</v>
      </c>
      <c r="O16" s="335">
        <f t="shared" si="2"/>
        <v>35014.398719999997</v>
      </c>
    </row>
    <row r="17" spans="1:15" ht="19.5" customHeight="1">
      <c r="A17" s="142">
        <v>11</v>
      </c>
      <c r="B17" s="196" t="s">
        <v>112</v>
      </c>
      <c r="C17" s="478">
        <v>3137</v>
      </c>
      <c r="D17" s="479">
        <v>450786.9</v>
      </c>
      <c r="E17" s="277">
        <f>+MAX(C17,E9)</f>
        <v>3137</v>
      </c>
      <c r="F17" s="268">
        <f>+E17*143.7</f>
        <v>450786.89999999997</v>
      </c>
      <c r="G17" s="475">
        <v>3706</v>
      </c>
      <c r="H17" s="476">
        <v>198197</v>
      </c>
      <c r="I17" s="277">
        <f>+MAX(G17,I7)</f>
        <v>4014</v>
      </c>
      <c r="J17" s="269">
        <f>+I17*53.48</f>
        <v>214668.72</v>
      </c>
      <c r="K17" s="473">
        <v>154</v>
      </c>
      <c r="L17" s="277">
        <f>+MAX(K17,L8)</f>
        <v>154</v>
      </c>
      <c r="M17" s="441">
        <f t="shared" si="0"/>
        <v>30872.38</v>
      </c>
      <c r="N17" s="442">
        <f t="shared" si="1"/>
        <v>1224.1521600000001</v>
      </c>
      <c r="O17" s="335">
        <f t="shared" si="2"/>
        <v>32096.532160000002</v>
      </c>
    </row>
    <row r="18" spans="1:15" ht="19.5" customHeight="1">
      <c r="A18" s="142">
        <v>12</v>
      </c>
      <c r="B18" s="196" t="s">
        <v>113</v>
      </c>
      <c r="C18" s="478">
        <v>4912</v>
      </c>
      <c r="D18" s="479">
        <v>705854.4</v>
      </c>
      <c r="E18" s="277">
        <f>+MAX(C18,E7)</f>
        <v>5690</v>
      </c>
      <c r="F18" s="268">
        <f>+E18*143.7</f>
        <v>817652.99999999988</v>
      </c>
      <c r="G18" s="475">
        <v>4027</v>
      </c>
      <c r="H18" s="476">
        <v>215364</v>
      </c>
      <c r="I18" s="277">
        <f>+MAX(G18,I7)</f>
        <v>4027</v>
      </c>
      <c r="J18" s="269">
        <f>+I18*53.48</f>
        <v>215363.96</v>
      </c>
      <c r="K18" s="473">
        <v>99</v>
      </c>
      <c r="L18" s="277">
        <f>+MAX(K18,L7)</f>
        <v>131</v>
      </c>
      <c r="M18" s="441">
        <f t="shared" si="0"/>
        <v>26261.57</v>
      </c>
      <c r="N18" s="442">
        <f t="shared" si="1"/>
        <v>1041.3242399999999</v>
      </c>
      <c r="O18" s="335">
        <f t="shared" si="2"/>
        <v>27302.894240000001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8049</v>
      </c>
      <c r="D19" s="271">
        <f>SUM(D7:D18)</f>
        <v>1156641.3</v>
      </c>
      <c r="E19" s="278">
        <f t="shared" si="3"/>
        <v>22365</v>
      </c>
      <c r="F19" s="272">
        <f>SUM(F7:F18)</f>
        <v>3213850.5</v>
      </c>
      <c r="G19" s="281">
        <f>SUM(G7:G18)</f>
        <v>7733</v>
      </c>
      <c r="H19" s="271">
        <f>SUM(H7:H18)</f>
        <v>413561</v>
      </c>
      <c r="I19" s="278">
        <f>SUM(I7:I18)</f>
        <v>41417</v>
      </c>
      <c r="J19" s="273">
        <f>SUM(J7:J18)</f>
        <v>2214982.6800000002</v>
      </c>
      <c r="K19" s="276">
        <f t="shared" si="3"/>
        <v>253</v>
      </c>
      <c r="L19" s="278">
        <f>SUM(L7:L18)</f>
        <v>1851</v>
      </c>
      <c r="M19" s="273">
        <f>SUM(M7:M18)</f>
        <v>371069.97000000003</v>
      </c>
      <c r="N19" s="443">
        <f>SUM(N7:N18)</f>
        <v>14713.67304</v>
      </c>
      <c r="O19" s="273">
        <f>SUM(O7:O18)</f>
        <v>385783.64304</v>
      </c>
    </row>
    <row r="20" spans="1:15" ht="21.75" customHeight="1">
      <c r="B20" s="150"/>
      <c r="C20" s="250"/>
      <c r="D20" s="183"/>
      <c r="E20" s="250"/>
      <c r="F20" s="183">
        <f>ROUND(F19/1000,1)</f>
        <v>3213.9</v>
      </c>
      <c r="G20" s="250"/>
      <c r="H20" s="183"/>
      <c r="I20" s="250"/>
      <c r="J20" s="183">
        <f>ROUND(J19/1000,1)</f>
        <v>2215</v>
      </c>
      <c r="K20" s="250"/>
      <c r="L20" s="250"/>
      <c r="M20" s="183">
        <f>ROUND(M19/1000,1)</f>
        <v>371.1</v>
      </c>
      <c r="N20" s="183">
        <f t="shared" ref="N20:O20" si="4">ROUND(N19/1000,1)</f>
        <v>14.7</v>
      </c>
      <c r="O20" s="183">
        <f t="shared" si="4"/>
        <v>385.8</v>
      </c>
    </row>
    <row r="21" spans="1:15" ht="33.75" customHeight="1" thickBot="1">
      <c r="B21" s="565" t="s">
        <v>205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149</v>
      </c>
      <c r="C22" s="200" t="s">
        <v>150</v>
      </c>
      <c r="D22" s="200" t="s">
        <v>226</v>
      </c>
      <c r="E22" s="200" t="s">
        <v>226</v>
      </c>
      <c r="F22" s="201" t="s">
        <v>226</v>
      </c>
      <c r="G22" s="200" t="s">
        <v>150</v>
      </c>
      <c r="H22" s="200" t="s">
        <v>226</v>
      </c>
      <c r="I22" s="200" t="s">
        <v>226</v>
      </c>
      <c r="J22" s="202" t="s">
        <v>226</v>
      </c>
      <c r="K22" s="200" t="s">
        <v>150</v>
      </c>
      <c r="L22" s="200" t="s">
        <v>226</v>
      </c>
      <c r="M22" s="466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80"/>
      <c r="C23" s="479"/>
      <c r="D23" s="335" t="s">
        <v>226</v>
      </c>
      <c r="E23" s="335" t="s">
        <v>226</v>
      </c>
      <c r="F23" s="477"/>
      <c r="G23" s="484"/>
      <c r="H23" s="335" t="s">
        <v>226</v>
      </c>
      <c r="I23" s="335" t="s">
        <v>226</v>
      </c>
      <c r="J23" s="486"/>
      <c r="K23" s="484"/>
      <c r="L23" s="335" t="s">
        <v>226</v>
      </c>
      <c r="M23" s="487"/>
      <c r="N23" s="186" t="s">
        <v>226</v>
      </c>
      <c r="O23" s="468" t="s">
        <v>226</v>
      </c>
    </row>
    <row r="24" spans="1:15" ht="23.25" customHeight="1">
      <c r="A24" s="186">
        <v>2</v>
      </c>
      <c r="B24" s="480"/>
      <c r="C24" s="479"/>
      <c r="D24" s="335" t="s">
        <v>226</v>
      </c>
      <c r="E24" s="335" t="s">
        <v>226</v>
      </c>
      <c r="F24" s="477"/>
      <c r="G24" s="484"/>
      <c r="H24" s="335" t="s">
        <v>226</v>
      </c>
      <c r="I24" s="335" t="s">
        <v>226</v>
      </c>
      <c r="J24" s="486"/>
      <c r="K24" s="484"/>
      <c r="L24" s="335" t="s">
        <v>226</v>
      </c>
      <c r="M24" s="487"/>
      <c r="N24" s="186" t="s">
        <v>226</v>
      </c>
      <c r="O24" s="468" t="s">
        <v>226</v>
      </c>
    </row>
    <row r="25" spans="1:15" s="149" customFormat="1" ht="23.25" customHeight="1">
      <c r="A25" s="142">
        <v>3</v>
      </c>
      <c r="B25" s="481"/>
      <c r="C25" s="482"/>
      <c r="D25" s="336" t="s">
        <v>226</v>
      </c>
      <c r="E25" s="336" t="s">
        <v>226</v>
      </c>
      <c r="F25" s="483"/>
      <c r="G25" s="485"/>
      <c r="H25" s="336" t="s">
        <v>226</v>
      </c>
      <c r="I25" s="336" t="s">
        <v>226</v>
      </c>
      <c r="J25" s="483"/>
      <c r="K25" s="485"/>
      <c r="L25" s="336" t="s">
        <v>226</v>
      </c>
      <c r="M25" s="488"/>
      <c r="N25" s="469" t="s">
        <v>226</v>
      </c>
      <c r="O25" s="470" t="s">
        <v>226</v>
      </c>
    </row>
    <row r="26" spans="1:15" s="140" customFormat="1" ht="24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0</v>
      </c>
      <c r="K26" s="339" t="s">
        <v>226</v>
      </c>
      <c r="L26" s="337" t="s">
        <v>226</v>
      </c>
      <c r="M26" s="467">
        <f>SUM(M23:M25)</f>
        <v>0</v>
      </c>
      <c r="N26" s="187" t="s">
        <v>226</v>
      </c>
      <c r="O26" s="471" t="s">
        <v>226</v>
      </c>
    </row>
    <row r="27" spans="1:15" s="140" customFormat="1" ht="27" customHeight="1" thickBot="1">
      <c r="A27" s="188"/>
      <c r="B27" s="191" t="s">
        <v>151</v>
      </c>
      <c r="C27" s="271"/>
      <c r="D27" s="271"/>
      <c r="E27" s="271" t="s">
        <v>226</v>
      </c>
      <c r="F27" s="272">
        <f>+F20-F26</f>
        <v>3213.9</v>
      </c>
      <c r="G27" s="334" t="s">
        <v>226</v>
      </c>
      <c r="H27" s="271" t="s">
        <v>226</v>
      </c>
      <c r="I27" s="271" t="s">
        <v>226</v>
      </c>
      <c r="J27" s="272">
        <f>J20-J26</f>
        <v>2215</v>
      </c>
      <c r="K27" s="334" t="s">
        <v>226</v>
      </c>
      <c r="L27" s="271" t="s">
        <v>226</v>
      </c>
      <c r="M27" s="273">
        <f>M20-M26</f>
        <v>371.1</v>
      </c>
      <c r="N27" s="188" t="s">
        <v>226</v>
      </c>
      <c r="O27" s="272">
        <f>+O20-M26</f>
        <v>385.8</v>
      </c>
    </row>
    <row r="28" spans="1:15" s="140" customFormat="1" ht="25.5" customHeight="1">
      <c r="B28" s="182"/>
      <c r="F28" s="183"/>
      <c r="J28" s="185" t="s">
        <v>152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+'Ekamut-caxs'!C82</f>
        <v>Ժ/Պ Թամարա Սահակյան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+'Ekamut-caxs'!C84</f>
        <v>Գոհարիկ Աբրահամյան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291</v>
      </c>
      <c r="I35" s="434" t="s">
        <v>117</v>
      </c>
      <c r="J35" s="435" t="s">
        <v>243</v>
      </c>
      <c r="K35" s="420"/>
      <c r="L35" s="435" t="s">
        <v>244</v>
      </c>
      <c r="M35" s="435" t="s">
        <v>245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264</v>
      </c>
      <c r="I36" s="561" t="s">
        <v>266</v>
      </c>
      <c r="J36" s="561"/>
      <c r="K36" s="420"/>
      <c r="L36" s="561" t="s">
        <v>267</v>
      </c>
      <c r="M36" s="561"/>
    </row>
    <row r="37" spans="3:13">
      <c r="C37" s="433"/>
      <c r="D37" s="433"/>
      <c r="E37" s="561" t="s">
        <v>265</v>
      </c>
      <c r="F37" s="561"/>
      <c r="I37" s="561"/>
      <c r="J37" s="561"/>
      <c r="K37" s="420"/>
      <c r="L37" s="561"/>
      <c r="M37" s="561"/>
    </row>
    <row r="38" spans="3:13">
      <c r="C38" s="433"/>
      <c r="D38" s="433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29" sqref="D2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հ․162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285</v>
      </c>
      <c r="B3" s="533"/>
      <c r="C3" s="533"/>
      <c r="D3" s="533"/>
      <c r="E3" s="533"/>
    </row>
    <row r="5" spans="1:13">
      <c r="E5" s="210" t="s">
        <v>148</v>
      </c>
    </row>
    <row r="6" spans="1:13" ht="73.5" customHeight="1">
      <c r="A6" s="320" t="s">
        <v>3</v>
      </c>
      <c r="B6" s="320" t="s">
        <v>99</v>
      </c>
      <c r="C6" s="320" t="s">
        <v>317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4" t="s">
        <v>316</v>
      </c>
      <c r="C8" s="256">
        <v>59002.7</v>
      </c>
      <c r="D8" s="256">
        <v>0</v>
      </c>
      <c r="E8" s="256">
        <v>13476.68</v>
      </c>
      <c r="F8" s="445" t="s">
        <v>279</v>
      </c>
      <c r="G8" s="455" t="s">
        <v>275</v>
      </c>
      <c r="H8" s="449" t="s">
        <v>200</v>
      </c>
      <c r="I8" s="447" t="s">
        <v>276</v>
      </c>
      <c r="J8" s="449" t="s">
        <v>200</v>
      </c>
      <c r="K8" s="451" t="s">
        <v>277</v>
      </c>
      <c r="L8" s="452" t="s">
        <v>201</v>
      </c>
      <c r="M8" s="453" t="s">
        <v>278</v>
      </c>
    </row>
    <row r="9" spans="1:13" s="326" customFormat="1" ht="25.5" customHeight="1">
      <c r="A9" s="323">
        <v>2</v>
      </c>
      <c r="B9" s="324" t="s">
        <v>320</v>
      </c>
      <c r="C9" s="456"/>
      <c r="D9" s="456">
        <v>0</v>
      </c>
      <c r="E9" s="325">
        <f>+M9</f>
        <v>1875.5</v>
      </c>
      <c r="F9" s="446">
        <v>11</v>
      </c>
      <c r="G9" s="500">
        <v>155</v>
      </c>
      <c r="H9" s="450" t="s">
        <v>200</v>
      </c>
      <c r="I9" s="501">
        <v>22</v>
      </c>
      <c r="J9" s="450" t="s">
        <v>200</v>
      </c>
      <c r="K9" s="501">
        <v>550</v>
      </c>
      <c r="L9" s="452" t="s">
        <v>201</v>
      </c>
      <c r="M9" s="502">
        <f>+(G9*I9*K9)/1000</f>
        <v>1875.5</v>
      </c>
    </row>
    <row r="10" spans="1:13" s="326" customFormat="1" ht="25.5" customHeight="1" thickBot="1">
      <c r="A10" s="323">
        <v>3</v>
      </c>
      <c r="B10" s="324" t="s">
        <v>216</v>
      </c>
      <c r="C10" s="456">
        <f>+G10*30+1000+1413</f>
        <v>6703</v>
      </c>
      <c r="D10" s="456">
        <v>0</v>
      </c>
      <c r="E10" s="325">
        <f>+M10</f>
        <v>1651.65</v>
      </c>
      <c r="F10" s="446">
        <v>12</v>
      </c>
      <c r="G10" s="457">
        <v>143</v>
      </c>
      <c r="H10" s="450" t="s">
        <v>200</v>
      </c>
      <c r="I10" s="448">
        <v>21</v>
      </c>
      <c r="J10" s="450" t="s">
        <v>200</v>
      </c>
      <c r="K10" s="448">
        <v>550</v>
      </c>
      <c r="L10" s="452" t="s">
        <v>201</v>
      </c>
      <c r="M10" s="454">
        <f>+(G10*I10*K10)/1000</f>
        <v>1651.65</v>
      </c>
    </row>
    <row r="11" spans="1:13" s="180" customFormat="1" ht="31.5" customHeight="1">
      <c r="A11" s="239"/>
      <c r="B11" s="321" t="s">
        <v>217</v>
      </c>
      <c r="C11" s="322">
        <f>ROUND(SUM(C8:C10),1)</f>
        <v>65705.7</v>
      </c>
      <c r="D11" s="322">
        <f>ROUND(SUM(D8:D10),1)</f>
        <v>0</v>
      </c>
      <c r="E11" s="322">
        <f>ROUND(SUM(E8:E10),1)</f>
        <v>17003.8</v>
      </c>
    </row>
    <row r="12" spans="1:13">
      <c r="C12" s="456">
        <f>5650+4681.6</f>
        <v>10331.6</v>
      </c>
    </row>
    <row r="13" spans="1:13" ht="51" customHeight="1">
      <c r="B13" s="576" t="s">
        <v>219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+'Ekamut-caxs'!C82</f>
        <v>Ժ/Պ Թամարա Սահակյան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5" t="str">
        <f>+'Ekamut-caxs'!C84</f>
        <v>Գոհարիկ Աբրահամյան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D29" sqref="D2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հ․162 մսուր-մանկապարտեզ» ՀՈԱԿ-ի </v>
      </c>
      <c r="B2" s="580"/>
      <c r="C2" s="580"/>
      <c r="D2" s="580"/>
    </row>
    <row r="3" spans="1:4" ht="27" customHeight="1">
      <c r="A3" s="580" t="s">
        <v>269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280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297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141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298</v>
      </c>
      <c r="C22" s="173">
        <v>1</v>
      </c>
      <c r="D22" s="173">
        <v>30</v>
      </c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170</v>
      </c>
    </row>
    <row r="24" spans="1:4" ht="48.75" customHeight="1"/>
    <row r="25" spans="1:4" ht="18">
      <c r="B25" s="178" t="s">
        <v>2</v>
      </c>
      <c r="C25" s="581" t="str">
        <f>+'Ekamut-caxs'!C82</f>
        <v>Ժ/Պ Թամարա Սահակյան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+'Ekamut-caxs'!C84</f>
        <v>Գոհարիկ Աբրահամյան</v>
      </c>
      <c r="D27" s="581"/>
    </row>
    <row r="28" spans="1:4">
      <c r="C28" s="578" t="s">
        <v>5</v>
      </c>
      <c r="D28" s="578"/>
    </row>
    <row r="29" spans="1:4">
      <c r="B29" s="177" t="s">
        <v>144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https://mul2.yerevan.am/tasks/1236395/oneclick/6b0e6a7a0f9b969e2ce5bb1be4aeefa85b5a09e26593071f580ea90a53d699f7.xlsx?token=ce8d8b592d9b1a72e4745eaa2569be6e</cp:keywords>
  <cp:lastModifiedBy>Lusine Petrosyan</cp:lastModifiedBy>
  <cp:lastPrinted>2023-11-10T12:59:31Z</cp:lastPrinted>
  <dcterms:created xsi:type="dcterms:W3CDTF">1996-10-14T23:33:28Z</dcterms:created>
  <dcterms:modified xsi:type="dcterms:W3CDTF">2023-12-28T08:09:02Z</dcterms:modified>
</cp:coreProperties>
</file>