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7FF54DC7-BE08-470A-9876-978E3E8ED0BA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hosqer'!$A$1:$E$104</definedName>
    <definedName name="_xlnm.Print_Area" localSheetId="3">'Dramakani ham.'!$A$1:$F$90</definedName>
    <definedName name="_xlnm.Print_Area" localSheetId="0">'Ekamut-caxs'!$A$1:$E$89</definedName>
    <definedName name="_xlnm.Print_Area" localSheetId="2">'Ekamutneri ham.'!$A$1:$F$74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 l="1"/>
  <c r="E9" i="21"/>
  <c r="D27" i="7" l="1"/>
  <c r="A30" i="19"/>
  <c r="B13" i="11" l="1"/>
  <c r="D62" i="9" l="1"/>
  <c r="D61" i="9"/>
  <c r="D61" i="10"/>
  <c r="E61" i="10" s="1"/>
  <c r="D60" i="10"/>
  <c r="E60" i="10" s="1"/>
  <c r="D31" i="19"/>
  <c r="D21" i="10" l="1"/>
  <c r="C64" i="9" l="1"/>
  <c r="D19" i="12" l="1"/>
  <c r="B72" i="7" l="1"/>
  <c r="B71" i="7"/>
  <c r="B30" i="7"/>
  <c r="B29" i="7"/>
  <c r="B28" i="7"/>
  <c r="B25" i="7"/>
  <c r="B22" i="7"/>
  <c r="B38" i="7"/>
  <c r="A77" i="7" l="1"/>
  <c r="A78" i="7" s="1"/>
  <c r="A92" i="7"/>
  <c r="A93" i="7" s="1"/>
  <c r="A87" i="7"/>
  <c r="A88" i="7" s="1"/>
  <c r="A89" i="7" s="1"/>
  <c r="A85" i="7"/>
  <c r="A38" i="7"/>
  <c r="A21" i="7"/>
  <c r="A19" i="19"/>
  <c r="A22" i="7" s="1"/>
  <c r="A42" i="19"/>
  <c r="A42" i="7" s="1"/>
  <c r="A41" i="7"/>
  <c r="A39" i="7"/>
  <c r="A40" i="7"/>
  <c r="A43" i="19" l="1"/>
  <c r="A22" i="19"/>
  <c r="A20" i="19"/>
  <c r="A25" i="7" l="1"/>
  <c r="A28" i="7" s="1"/>
  <c r="A29" i="7" s="1"/>
  <c r="A30" i="7" s="1"/>
  <c r="A31" i="7" s="1"/>
  <c r="A32" i="7" s="1"/>
  <c r="A33" i="7" s="1"/>
  <c r="A23" i="19"/>
  <c r="A26" i="19"/>
  <c r="A27" i="19" s="1"/>
  <c r="A28" i="19" s="1"/>
  <c r="A23" i="7"/>
  <c r="A21" i="19"/>
  <c r="A24" i="7" s="1"/>
  <c r="A43" i="7"/>
  <c r="A44" i="19"/>
  <c r="A31" i="19" l="1"/>
  <c r="A32" i="19"/>
  <c r="A33" i="19" s="1"/>
  <c r="A34" i="19" s="1"/>
  <c r="A26" i="7"/>
  <c r="A24" i="19"/>
  <c r="A27" i="7" s="1"/>
  <c r="A44" i="7"/>
  <c r="A45" i="19"/>
  <c r="D41" i="19"/>
  <c r="A46" i="19" l="1"/>
  <c r="A45" i="7"/>
  <c r="D29" i="9"/>
  <c r="E29" i="9" s="1"/>
  <c r="B29" i="9"/>
  <c r="D41" i="7"/>
  <c r="D28" i="10" s="1"/>
  <c r="E28" i="10" s="1"/>
  <c r="B41" i="7"/>
  <c r="B28" i="10" s="1"/>
  <c r="N7" i="11"/>
  <c r="A47" i="19" l="1"/>
  <c r="A46" i="7"/>
  <c r="D6" i="10"/>
  <c r="M26" i="12"/>
  <c r="E20" i="10"/>
  <c r="E22" i="9"/>
  <c r="D29" i="7"/>
  <c r="D26" i="7"/>
  <c r="D13" i="10" s="1"/>
  <c r="E13" i="10" s="1"/>
  <c r="D14" i="10"/>
  <c r="E14" i="10" s="1"/>
  <c r="D24" i="7"/>
  <c r="D11" i="10" s="1"/>
  <c r="E11" i="10" s="1"/>
  <c r="D23" i="7"/>
  <c r="D10" i="10" s="1"/>
  <c r="E10" i="10" s="1"/>
  <c r="C9" i="10"/>
  <c r="A47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3" i="7"/>
  <c r="D90" i="7"/>
  <c r="D79" i="7"/>
  <c r="E7" i="7"/>
  <c r="E1" i="7"/>
  <c r="A48" i="7" l="1"/>
  <c r="A49" i="7" s="1"/>
  <c r="A50" i="7" s="1"/>
  <c r="A51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5" i="12"/>
  <c r="O11" i="12"/>
  <c r="O16" i="12"/>
  <c r="O12" i="12"/>
  <c r="O13" i="12"/>
  <c r="O8" i="12"/>
  <c r="A52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3" i="7" l="1"/>
  <c r="F54" i="18"/>
  <c r="J18" i="12"/>
  <c r="J17" i="12"/>
  <c r="F18" i="12"/>
  <c r="F17" i="12"/>
  <c r="J19" i="12" l="1"/>
  <c r="F19" i="12"/>
  <c r="A55" i="19"/>
  <c r="A54" i="7"/>
  <c r="D5" i="7"/>
  <c r="D4" i="7"/>
  <c r="A56" i="19" l="1"/>
  <c r="A55" i="7"/>
  <c r="D104" i="7"/>
  <c r="B104" i="7"/>
  <c r="A57" i="19" l="1"/>
  <c r="A56" i="7"/>
  <c r="J26" i="12"/>
  <c r="A57" i="7" l="1"/>
  <c r="A58" i="19"/>
  <c r="A58" i="7" l="1"/>
  <c r="A59" i="19"/>
  <c r="D19" i="7"/>
  <c r="F5" i="10"/>
  <c r="D68" i="7"/>
  <c r="O53" i="19"/>
  <c r="A60" i="19" l="1"/>
  <c r="A59" i="7"/>
  <c r="C27" i="15"/>
  <c r="C25" i="15"/>
  <c r="D21" i="21"/>
  <c r="D18" i="21"/>
  <c r="J32" i="12"/>
  <c r="J30" i="12"/>
  <c r="H22" i="11"/>
  <c r="H20" i="11"/>
  <c r="D66" i="18"/>
  <c r="D64" i="18"/>
  <c r="D88" i="10"/>
  <c r="D86" i="10"/>
  <c r="B82" i="10"/>
  <c r="D72" i="9"/>
  <c r="D70" i="9"/>
  <c r="D101" i="7"/>
  <c r="D99" i="7"/>
  <c r="A60" i="7" l="1"/>
  <c r="A61" i="19"/>
  <c r="C17" i="11"/>
  <c r="A61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D42" i="7" s="1"/>
  <c r="C11" i="21"/>
  <c r="D26" i="19" l="1"/>
  <c r="D28" i="7" s="1"/>
  <c r="F59" i="18"/>
  <c r="G54" i="18"/>
  <c r="A62" i="7"/>
  <c r="D21" i="7"/>
  <c r="O17" i="12"/>
  <c r="O19" i="12" s="1"/>
  <c r="O20" i="12" s="1"/>
  <c r="N19" i="12"/>
  <c r="N20" i="12" s="1"/>
  <c r="D25" i="19" s="1"/>
  <c r="D48" i="19"/>
  <c r="A64" i="19" l="1"/>
  <c r="A63" i="7"/>
  <c r="O27" i="12"/>
  <c r="D45" i="19" s="1"/>
  <c r="F45" i="19" s="1"/>
  <c r="D14" i="9"/>
  <c r="E14" i="9" s="1"/>
  <c r="F26" i="12"/>
  <c r="D47" i="7"/>
  <c r="D46" i="7"/>
  <c r="M28" i="12" l="1"/>
  <c r="D28" i="19" s="1"/>
  <c r="D62" i="19" s="1"/>
  <c r="A64" i="7"/>
  <c r="A65" i="19"/>
  <c r="A2" i="11"/>
  <c r="D30" i="7" l="1"/>
  <c r="A66" i="19"/>
  <c r="A65" i="7"/>
  <c r="N11" i="11"/>
  <c r="A66" i="7" l="1"/>
  <c r="A67" i="19"/>
  <c r="N12" i="11"/>
  <c r="D38" i="19" s="1"/>
  <c r="D38" i="7" s="1"/>
  <c r="A68" i="19" l="1"/>
  <c r="A67" i="7"/>
  <c r="S53" i="19"/>
  <c r="A68" i="7" l="1"/>
  <c r="D63" i="9"/>
  <c r="D60" i="9"/>
  <c r="D59" i="9"/>
  <c r="D32" i="7"/>
  <c r="D20" i="7" s="1"/>
  <c r="D63" i="7"/>
  <c r="D66" i="7"/>
  <c r="D53" i="10" s="1"/>
  <c r="D67" i="7"/>
  <c r="D69" i="7"/>
  <c r="D70" i="7"/>
  <c r="D71" i="7"/>
  <c r="D72" i="7"/>
  <c r="D59" i="10" s="1"/>
  <c r="D75" i="7"/>
  <c r="D62" i="10" s="1"/>
  <c r="A69" i="7" l="1"/>
  <c r="A70" i="19"/>
  <c r="D19" i="15"/>
  <c r="C19" i="15"/>
  <c r="D15" i="15"/>
  <c r="C15" i="15"/>
  <c r="D11" i="15"/>
  <c r="C11" i="15"/>
  <c r="C7" i="15"/>
  <c r="C23" i="15" l="1"/>
  <c r="A71" i="19"/>
  <c r="A77" i="19" s="1"/>
  <c r="A70" i="7"/>
  <c r="D24" i="9"/>
  <c r="E24" i="9" s="1"/>
  <c r="D65" i="7"/>
  <c r="D64" i="7"/>
  <c r="D61" i="7"/>
  <c r="D60" i="7"/>
  <c r="D59" i="7"/>
  <c r="D58" i="7"/>
  <c r="D57" i="7"/>
  <c r="D56" i="7"/>
  <c r="D55" i="7"/>
  <c r="D54" i="7"/>
  <c r="D52" i="7"/>
  <c r="D51" i="7"/>
  <c r="D50" i="7"/>
  <c r="D49" i="7"/>
  <c r="A80" i="19" l="1"/>
  <c r="A81" i="19" s="1"/>
  <c r="D48" i="7"/>
  <c r="D40" i="7"/>
  <c r="D53" i="7" l="1"/>
  <c r="D80" i="7" l="1"/>
  <c r="F18" i="7" s="1"/>
  <c r="D39" i="7"/>
  <c r="D94" i="7"/>
  <c r="D7" i="9"/>
  <c r="D66" i="9" l="1"/>
  <c r="D67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30" i="18" l="1"/>
  <c r="D8" i="18"/>
  <c r="D34" i="18" l="1"/>
  <c r="H19" i="12"/>
  <c r="D26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8" i="10"/>
  <c r="E63" i="9"/>
  <c r="E60" i="9"/>
  <c r="G19" i="12"/>
  <c r="I19" i="12"/>
  <c r="J20" i="12"/>
  <c r="D82" i="7" l="1"/>
  <c r="D70" i="10"/>
  <c r="C70" i="10"/>
  <c r="D81" i="10"/>
  <c r="F20" i="12" l="1"/>
  <c r="C77" i="10"/>
  <c r="C69" i="10" s="1"/>
  <c r="D77" i="10"/>
  <c r="D69" i="10" s="1"/>
  <c r="E78" i="10"/>
  <c r="F27" i="12" l="1"/>
  <c r="D17" i="10"/>
  <c r="J27" i="12"/>
  <c r="D44" i="19" s="1"/>
  <c r="F44" i="19" s="1"/>
  <c r="E77" i="10"/>
  <c r="D43" i="19" l="1"/>
  <c r="F43" i="19" s="1"/>
  <c r="D17" i="9"/>
  <c r="D44" i="7"/>
  <c r="F44" i="7" s="1"/>
  <c r="D32" i="9"/>
  <c r="L19" i="12"/>
  <c r="D62" i="7" l="1"/>
  <c r="D49" i="10" s="1"/>
  <c r="D50" i="9"/>
  <c r="D43" i="7"/>
  <c r="F43" i="7" s="1"/>
  <c r="D31" i="10"/>
  <c r="D31" i="9"/>
  <c r="M19" i="12"/>
  <c r="E62" i="10"/>
  <c r="E59" i="10"/>
  <c r="E64" i="10"/>
  <c r="D7" i="15"/>
  <c r="D23" i="15" s="1"/>
  <c r="M20" i="12" l="1"/>
  <c r="M27" i="12" s="1"/>
  <c r="D45" i="7" s="1"/>
  <c r="D30" i="10"/>
  <c r="D23" i="9"/>
  <c r="E83" i="10"/>
  <c r="E82" i="10"/>
  <c r="E76" i="10"/>
  <c r="E75" i="10"/>
  <c r="F45" i="7" l="1"/>
  <c r="D33" i="9" l="1"/>
  <c r="D32" i="10"/>
  <c r="E72" i="10"/>
  <c r="E31" i="10" l="1"/>
  <c r="D63" i="10"/>
  <c r="C63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5" i="10"/>
  <c r="E66" i="10"/>
  <c r="E67" i="10"/>
  <c r="E68" i="10"/>
  <c r="E71" i="10"/>
  <c r="E27" i="10"/>
  <c r="E29" i="10"/>
  <c r="E30" i="10"/>
  <c r="E23" i="9"/>
  <c r="C24" i="10" l="1"/>
  <c r="D24" i="10"/>
  <c r="E63" i="10"/>
  <c r="E35" i="10"/>
  <c r="E70" i="10"/>
  <c r="C36" i="9"/>
  <c r="C25" i="9" s="1"/>
  <c r="E67" i="9"/>
  <c r="E66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81" i="10"/>
  <c r="C23" i="10" s="1"/>
  <c r="E80" i="10"/>
  <c r="E74" i="10"/>
  <c r="E73" i="10"/>
  <c r="E26" i="10"/>
  <c r="E25" i="10"/>
  <c r="E21" i="10"/>
  <c r="E19" i="10"/>
  <c r="E18" i="10"/>
  <c r="E17" i="10"/>
  <c r="E15" i="10"/>
  <c r="E8" i="10"/>
  <c r="E21" i="9"/>
  <c r="E20" i="9"/>
  <c r="E17" i="9"/>
  <c r="E7" i="9"/>
  <c r="C68" i="9"/>
  <c r="E69" i="10" l="1"/>
  <c r="E24" i="10"/>
  <c r="E79" i="10"/>
  <c r="E81" i="10"/>
  <c r="E23" i="10" l="1"/>
  <c r="C84" i="10" l="1"/>
  <c r="D76" i="7" l="1"/>
  <c r="D37" i="7" l="1"/>
  <c r="D36" i="7" l="1"/>
  <c r="E6" i="10"/>
  <c r="C62" i="18"/>
  <c r="D16" i="10" l="1"/>
  <c r="D16" i="9"/>
  <c r="D97" i="7"/>
  <c r="E16" i="10" l="1"/>
  <c r="D7" i="10"/>
  <c r="D84" i="10" s="1"/>
  <c r="E84" i="10" s="1"/>
  <c r="E16" i="9"/>
  <c r="E7" i="10" l="1"/>
  <c r="D30" i="19" l="1"/>
  <c r="D29" i="19" s="1"/>
  <c r="D35" i="19" s="1"/>
  <c r="D19" i="9"/>
  <c r="D18" i="9" s="1"/>
  <c r="D65" i="9"/>
  <c r="E65" i="9"/>
  <c r="D78" i="19"/>
  <c r="D82" i="19" s="1"/>
  <c r="D64" i="9"/>
  <c r="E64" i="9" s="1"/>
  <c r="D25" i="9"/>
  <c r="E25" i="9" s="1"/>
  <c r="F82" i="19" l="1"/>
  <c r="D6" i="9"/>
  <c r="E18" i="9"/>
  <c r="E19" i="9"/>
  <c r="E6" i="9" l="1"/>
  <c r="D68" i="9"/>
  <c r="E68" i="9" s="1"/>
</calcChain>
</file>

<file path=xl/sharedStrings.xml><?xml version="1.0" encoding="utf-8"?>
<sst xmlns="http://schemas.openxmlformats.org/spreadsheetml/2006/main" count="790" uniqueCount="310">
  <si>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</si>
  <si>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</si>
  <si>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</si>
  <si>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</si>
  <si>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</si>
  <si>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</si>
  <si>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</si>
  <si>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</si>
  <si>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</si>
  <si>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</si>
  <si>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</si>
  <si>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</si>
  <si>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</si>
  <si>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</si>
  <si>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</si>
  <si>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</si>
  <si>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</si>
  <si>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</si>
  <si>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</si>
  <si>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</si>
  <si>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</si>
  <si>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</si>
  <si>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</si>
  <si>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</si>
  <si>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</si>
  <si>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</si>
  <si>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</si>
  <si>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</si>
  <si>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</si>
  <si>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</si>
  <si>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</si>
  <si>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</si>
  <si>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</si>
  <si>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</si>
  <si>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</si>
  <si>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</si>
  <si>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</si>
  <si>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</si>
  <si>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</si>
  <si>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</si>
  <si>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</si>
  <si>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</si>
  <si>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</si>
  <si>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</si>
  <si>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</si>
  <si>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</si>
  <si>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</si>
  <si>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</si>
  <si>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</si>
  <si>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</si>
  <si>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</si>
  <si>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</si>
  <si>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</si>
  <si>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</si>
  <si>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</si>
  <si>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</si>
  <si>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</si>
  <si>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</si>
  <si>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</si>
  <si>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</si>
  <si>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</si>
  <si>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</si>
  <si>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</si>
  <si>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</si>
  <si>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</si>
  <si>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</si>
  <si>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</si>
  <si>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</si>
  <si>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</si>
  <si>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</si>
  <si>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</si>
  <si>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</si>
  <si>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</si>
  <si>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</si>
  <si>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</si>
  <si>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</si>
  <si>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</si>
  <si>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</si>
  <si>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</si>
  <si>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</si>
  <si>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</si>
  <si>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</si>
  <si>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</si>
  <si>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</si>
  <si>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</si>
  <si>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</si>
  <si>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</si>
  <si>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</si>
  <si>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</si>
  <si>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</si>
  <si>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</si>
  <si>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</si>
  <si>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</si>
  <si>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</si>
  <si>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</si>
  <si>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</si>
  <si>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</si>
  <si>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</si>
  <si>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</si>
  <si>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</si>
  <si>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</si>
  <si>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</si>
  <si>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</si>
  <si>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</si>
  <si>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</si>
  <si>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</si>
  <si>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</si>
  <si>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</si>
  <si>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</si>
  <si>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</si>
  <si>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</si>
  <si>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</si>
  <si>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</si>
  <si>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</si>
  <si>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</si>
  <si>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</si>
  <si>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</si>
  <si>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</si>
  <si>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</si>
  <si>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</si>
  <si>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</si>
  <si>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</si>
  <si>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</si>
  <si>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</si>
  <si>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</si>
  <si>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</si>
  <si>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</si>
  <si>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</si>
  <si>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</si>
  <si>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</si>
  <si>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</si>
  <si>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</si>
  <si>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</si>
  <si>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</si>
  <si>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</si>
  <si>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</si>
  <si>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</si>
  <si>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</si>
  <si>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</si>
  <si>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</si>
  <si>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</si>
  <si>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</si>
  <si>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</si>
  <si>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</si>
  <si>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</si>
  <si>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</si>
  <si>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</si>
  <si>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</si>
  <si>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</si>
  <si>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</si>
  <si>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</si>
  <si>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</si>
  <si>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</si>
  <si>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</si>
  <si>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</si>
  <si>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</si>
  <si>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</si>
  <si>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</si>
  <si>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</si>
  <si>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</si>
  <si>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</si>
  <si>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</si>
  <si>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</si>
  <si>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</si>
  <si>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</si>
  <si>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</si>
  <si>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</si>
  <si>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</si>
  <si>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</si>
  <si>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</si>
  <si>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</si>
  <si>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</si>
  <si>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</si>
  <si>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</si>
  <si>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</si>
  <si>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</si>
  <si>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</si>
  <si>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</si>
  <si>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</si>
  <si>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</si>
  <si>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</si>
  <si>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</si>
  <si>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</si>
  <si>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</si>
  <si>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</si>
  <si>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</si>
  <si>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</si>
  <si>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</si>
  <si>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</si>
  <si>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</si>
  <si>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</si>
  <si>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</si>
  <si>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</si>
  <si>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</si>
  <si>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</si>
  <si>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</si>
  <si>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</si>
  <si>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</si>
  <si>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</si>
  <si>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</si>
  <si>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</si>
  <si>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</si>
  <si>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</si>
  <si>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</si>
  <si>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</si>
  <si>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</si>
  <si>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</si>
  <si>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</si>
  <si>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</si>
  <si>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</si>
  <si>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</si>
  <si>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</si>
  <si>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</si>
  <si>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</si>
  <si>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</si>
  <si>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</si>
  <si>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</si>
  <si>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</si>
  <si>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</si>
  <si>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</si>
  <si>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</si>
  <si>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</si>
  <si>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</si>
  <si>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</si>
  <si>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</si>
  <si>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</si>
  <si>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</si>
  <si>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</si>
  <si>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</si>
  <si>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</si>
  <si>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</si>
  <si>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</si>
  <si>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</si>
  <si>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</si>
  <si>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</si>
  <si>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</si>
  <si>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</si>
  <si>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</si>
  <si>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</si>
  <si>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</si>
  <si>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</si>
  <si>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</si>
  <si>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</si>
  <si>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</si>
  <si>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</si>
  <si>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</si>
  <si>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</si>
  <si>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</si>
  <si>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</si>
  <si>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</si>
  <si>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</si>
  <si>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</si>
  <si>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</si>
  <si>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</si>
  <si>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</si>
  <si>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</si>
  <si>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</si>
  <si>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</si>
  <si>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</si>
  <si>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</si>
  <si>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</si>
  <si>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</si>
  <si>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</si>
  <si>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</si>
  <si>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</si>
  <si>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</si>
  <si>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</si>
  <si>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</si>
  <si>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</si>
  <si>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</si>
  <si>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</si>
  <si>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</si>
  <si>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</si>
  <si>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</si>
  <si>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</si>
  <si>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</si>
  <si>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</si>
  <si>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</si>
  <si>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</si>
  <si>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</si>
  <si>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</si>
  <si>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</si>
  <si>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</si>
  <si>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</si>
  <si>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</si>
  <si>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</si>
  <si>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</si>
  <si>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</si>
  <si>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</si>
  <si>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</si>
  <si>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</si>
  <si>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</si>
  <si>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</si>
  <si>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</si>
  <si>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</si>
  <si>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հ․153 մսուր-մանկապարտեզ» ՀՈԱԿ-ի </t>
  </si>
  <si>
    <t>Ի.Սարգսյան</t>
  </si>
  <si>
    <t>Հ.Պողոսյան</t>
  </si>
  <si>
    <t>Ստացած կանխավճար</t>
  </si>
  <si>
    <t>31.12.2022թ.</t>
  </si>
  <si>
    <t>Արխիվացման ծառայությունների գծով</t>
  </si>
  <si>
    <t>Երևանի քաղաքապետարանի կողմից զարգացնող խաղեր, պաստառներ,ուսուցողական գիրք Երևան քաղաքի տես.վայրերով,կրակմարիչ</t>
  </si>
  <si>
    <t>Երևանի քաղաքապետարանի կողմիցկրակմարիչ</t>
  </si>
  <si>
    <t>ՈՒսունական  նյութերի գծով՝ անհատույց</t>
  </si>
  <si>
    <t>Փոքրարժեք կամ արագամաշ առարկաների գծով՝ անհատույց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</si>
  <si>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</si>
  <si>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</si>
  <si>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</si>
  <si>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Անհատույց ստացված ակտիվների գծով (ուսումնական նյութեր)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</si>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</sst>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1" fillId="0" borderId="20" xfId="45" applyFont="1" applyBorder="1" applyAlignment="1" applyProtection="1">
      <alignment horizontal="left" vertical="center"/>
      <protection locked="0"/>
    </xf>
    <xf numFmtId="0" fontId="29" fillId="0" borderId="10" xfId="0" applyFont="1" applyBorder="1" applyAlignment="1" applyProtection="1">
      <alignment vertical="center" wrapText="1"/>
      <protection locked="0"/>
    </xf>
    <xf numFmtId="0" fontId="35" fillId="0" borderId="10" xfId="0" applyFont="1" applyBorder="1" applyAlignment="1" applyProtection="1">
      <alignment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2" xfId="45" applyFont="1" applyBorder="1" applyAlignment="1" applyProtection="1">
      <alignment vertical="center" wrapText="1"/>
      <protection locked="0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a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MTFaMCMGCSqGSIb3DQEJBDEWBBTCanzQ76uqND93vYgDF6kPBzCZhTArBgsqhkiG9w0BCRACDDEcMBowGDAWBBRE5xMFRVajmd/v2Zzf5CvSbEm8HjANBgkqhkiG9w0BAQEFAASCAQAYJOZFqylt2RjECQXEmbeQY5hdvYeFuDPrFTN+TUTgMcM+ZS7kIHS4ZI2rQw4BvyNp1m+0f3x20U8U2tj/qr4tsOQu9yZ4FyJIFfZaS9x8tPpqZNFtX1XOIOeAcnR0BUsHOlCjEoyEGtfxsDyOHcSJUyncDIFLjy6GSQiqjhKwbWn1Uztjq1Sazms4c1LdHbRlpRkDiIuWhZbHcRbb33TEwiZxzlufQ1qHiZUAWsruEQdRmY3f9PsD+23qh++3cu9VAw2/z0E2M7wy8LZcWM33aWOh8QmMalA6gZbeG5Bcs6ANiz71AW4X1m4NC70gq5M0xzhq8mIOfR/Ieo28ekz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+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xACAAUABNAAAAAAAAAAAAAAAAAAAAAAAAAAAAAAAAAAAAAAAAAAAAAAAAAAAAAAAAAAAAAAAAAAAAAAAAAAAAAAAAAAAAAAAAAAAAAAAAAAAAAAAAAAAAAAAAAAAAAADnBwwABAAcAAwAC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xMTVaMCMGCSqGSIb3DQEJBDEWBBSIe//arbSME/zwqIQhgiB4fzCNyzArBgsqhkiG9w0BCRACDDEcMBowGDAWBBRE5xMFRVajmd/v2Zzf5CvSbEm8HjANBgkqhkiG9w0BAQEFAASCAQC3dnei6d41yc4sUO6E5hr4OMactPkcvqrjTa7r4b7QODc40jjbb+Hb7VvCSbMqNHWaDsL9S3FTLwOm5zPJdnuMz/rHnS832wL4p7tD/bw4i1AE15mh2k+a6nbwQ939iD7SDyphMkut7T1nA6L/K0toH5t0pa8u+/KcMK8NxG2qgPGNjekrg3oAdHjKyaoBnxwQ0KrYAl9bBZsc48kufbiupT53lkvCiPRbcieucxAzWNn31lfyslIKCZQwrgvmJFBuH3VgvNy1bcFM/HPN0GRHF8Oj6wwlO/808cIR3akO0E85DS2OEPDYjzWttvAtX1bd8vXety0g44IMNAh3i/2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83</xdr:row>
          <xdr:rowOff>0</xdr:rowOff>
        </xdr:from>
        <xdr:to>
          <xdr:col>2</xdr:col>
          <xdr:colOff>2540000</xdr:colOff>
          <xdr:row>88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49367B1-60BD-5653-4037-6E66DB9B5B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98</xdr:row>
          <xdr:rowOff>0</xdr:rowOff>
        </xdr:from>
        <xdr:to>
          <xdr:col>3</xdr:col>
          <xdr:colOff>82550</xdr:colOff>
          <xdr:row>104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A3755179-83E0-A4AF-7F61-302D1953BF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90"/>
  <sheetViews>
    <sheetView view="pageBreakPreview" topLeftCell="A63" zoomScaleSheetLayoutView="100" workbookViewId="0">
      <selection activeCell="C89" sqref="C89"/>
    </sheetView>
  </sheetViews>
  <sheetFormatPr defaultColWidth="9.140625" defaultRowHeight="17.25"/>
  <cols>
    <col min="1" max="1" width="6.5703125" style="7" customWidth="1"/>
    <col min="2" max="2" width="35.7109375" style="7" customWidth="1"/>
    <col min="3" max="3" width="39.42578125" style="7" customWidth="1"/>
    <col min="4" max="4" width="24.28515625" style="43" customWidth="1"/>
    <col min="5" max="5" width="5.42578125" style="43" customWidth="1"/>
    <col min="6" max="6" width="19.140625" style="6" hidden="1" customWidth="1"/>
    <col min="7" max="7" width="0" style="6" hidden="1" customWidth="1"/>
    <col min="8" max="8" width="7.85546875" style="6" hidden="1" customWidth="1"/>
    <col min="9" max="9" width="32.2851562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293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>
      <c r="C7" s="42"/>
      <c r="D7" s="42" t="s">
        <v>252</v>
      </c>
      <c r="E7" s="107">
        <v>293</v>
      </c>
      <c r="F7" s="42"/>
    </row>
    <row r="8" spans="1:11">
      <c r="C8" s="42"/>
      <c r="D8" s="42" t="s">
        <v>29</v>
      </c>
      <c r="E8" s="42"/>
      <c r="F8" s="42"/>
    </row>
    <row r="9" spans="1:11">
      <c r="C9" s="42"/>
      <c r="D9" s="42" t="s">
        <v>30</v>
      </c>
      <c r="E9" s="42"/>
      <c r="F9" s="42"/>
    </row>
    <row r="10" spans="1:11">
      <c r="C10" s="193"/>
      <c r="D10" s="193" t="s">
        <v>253</v>
      </c>
      <c r="E10" s="193"/>
      <c r="F10" s="42"/>
    </row>
    <row r="11" spans="1:1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7"/>
      <c r="F13" s="45"/>
    </row>
    <row r="14" spans="1:11" ht="20.25">
      <c r="A14" s="504" t="s">
        <v>295</v>
      </c>
      <c r="B14" s="504"/>
      <c r="C14" s="504"/>
      <c r="D14" s="504"/>
      <c r="E14" s="418"/>
    </row>
    <row r="15" spans="1:11" ht="18.75" customHeight="1">
      <c r="A15" s="505" t="s">
        <v>251</v>
      </c>
      <c r="B15" s="505"/>
      <c r="C15" s="505"/>
      <c r="D15" s="505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0.25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48100.800000000003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20.8</v>
      </c>
      <c r="E19" s="251"/>
    </row>
    <row r="20" spans="1:14">
      <c r="A20" s="116">
        <f>+A19+0.1</f>
        <v>2.1</v>
      </c>
      <c r="B20" s="20" t="s">
        <v>261</v>
      </c>
      <c r="C20" s="20"/>
      <c r="D20" s="252">
        <v>20.8</v>
      </c>
      <c r="E20" s="251"/>
    </row>
    <row r="21" spans="1:14" hidden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20.25">
      <c r="A22" s="117">
        <f>+A19+1</f>
        <v>3</v>
      </c>
      <c r="B22" s="21" t="s">
        <v>265</v>
      </c>
      <c r="C22" s="21"/>
      <c r="D22" s="253">
        <f>+D23+D24</f>
        <v>628.6</v>
      </c>
      <c r="E22" s="251"/>
      <c r="F22" s="463" t="s">
        <v>283</v>
      </c>
    </row>
    <row r="23" spans="1:14">
      <c r="A23" s="116">
        <f>+A22+0.1</f>
        <v>3.1</v>
      </c>
      <c r="B23" s="20" t="s">
        <v>262</v>
      </c>
      <c r="C23" s="20"/>
      <c r="D23" s="252">
        <v>167.5</v>
      </c>
      <c r="E23" s="251"/>
    </row>
    <row r="24" spans="1:14">
      <c r="A24" s="116">
        <f>+A23+0.1</f>
        <v>3.2</v>
      </c>
      <c r="B24" s="20" t="s">
        <v>263</v>
      </c>
      <c r="C24" s="20"/>
      <c r="D24" s="252">
        <v>461.1</v>
      </c>
      <c r="E24" s="251"/>
    </row>
    <row r="25" spans="1:14">
      <c r="A25" s="117">
        <v>4</v>
      </c>
      <c r="B25" s="22" t="s">
        <v>270</v>
      </c>
      <c r="C25" s="22"/>
      <c r="D25" s="251">
        <f>+Komunal!N20</f>
        <v>7.7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2821.0600000000004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+D79</f>
        <v>2612.8000000000002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20.25" customHeight="1">
      <c r="A31" s="116">
        <f>+A30+0.1</f>
        <v>5.1999999999999993</v>
      </c>
      <c r="B31" s="20" t="s">
        <v>75</v>
      </c>
      <c r="C31" s="20"/>
      <c r="D31" s="252">
        <f>D73+D74</f>
        <v>208.26000000000002</v>
      </c>
      <c r="E31" s="252"/>
      <c r="F31" s="57" t="s">
        <v>227</v>
      </c>
      <c r="G31" s="2"/>
      <c r="H31" s="2"/>
      <c r="I31" s="495" t="s">
        <v>301</v>
      </c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51578.96</v>
      </c>
      <c r="E35" s="313"/>
    </row>
    <row r="36" spans="1:24" ht="13.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491" t="s">
        <v>149</v>
      </c>
      <c r="C37" s="491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33336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3.5">
      <c r="A40" s="161">
        <v>1.1000000000000001</v>
      </c>
      <c r="B40" s="20" t="s">
        <v>13</v>
      </c>
      <c r="C40" s="20"/>
      <c r="D40" s="265">
        <f>+Ashkhatavardz!C9+Ashkhatavardz!M7</f>
        <v>464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hosqer'!D95</f>
        <v>9289.5999999999985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1998.9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1135.0999999999999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202.2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50.1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38.5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192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60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12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120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v>588</v>
      </c>
      <c r="E53" s="251"/>
      <c r="F53" s="6" t="s">
        <v>224</v>
      </c>
      <c r="K53" s="304"/>
      <c r="L53" s="89" t="s">
        <v>202</v>
      </c>
      <c r="M53" s="306">
        <v>147</v>
      </c>
      <c r="N53" s="89" t="s">
        <v>203</v>
      </c>
      <c r="O53" s="305">
        <f>+K53*M53/12*2</f>
        <v>0</v>
      </c>
      <c r="P53" s="43" t="s">
        <v>223</v>
      </c>
      <c r="Q53" s="342"/>
      <c r="R53" s="7" t="s">
        <v>203</v>
      </c>
      <c r="S53" s="340">
        <f>+O53+Q53</f>
        <v>0</v>
      </c>
    </row>
    <row r="54" spans="1:19" ht="18" customHeight="1">
      <c r="A54" s="117">
        <v>10</v>
      </c>
      <c r="B54" s="21" t="s">
        <v>25</v>
      </c>
      <c r="C54" s="21"/>
      <c r="D54" s="251">
        <v>165.4</v>
      </c>
      <c r="E54" s="251"/>
    </row>
    <row r="55" spans="1:19" ht="18" customHeight="1">
      <c r="A55" s="117">
        <f t="shared" ref="A55:A71" si="2">+A54+1</f>
        <v>11</v>
      </c>
      <c r="B55" s="21" t="s">
        <v>76</v>
      </c>
      <c r="C55" s="21"/>
      <c r="D55" s="251">
        <v>168.5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96.5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31.280999999999999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36</v>
      </c>
      <c r="E58" s="251"/>
      <c r="G58" s="52"/>
    </row>
    <row r="59" spans="1:19" ht="20.25" customHeight="1">
      <c r="A59" s="117">
        <f t="shared" si="2"/>
        <v>15</v>
      </c>
      <c r="B59" s="21" t="s">
        <v>26</v>
      </c>
      <c r="C59" s="21"/>
      <c r="D59" s="251">
        <v>899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85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70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95</v>
      </c>
      <c r="E65" s="251"/>
    </row>
    <row r="66" spans="1:14" ht="18.75" hidden="1" customHeight="1">
      <c r="A66" s="117">
        <f t="shared" si="2"/>
        <v>20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20.8</v>
      </c>
      <c r="E69" s="251"/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customHeight="1">
      <c r="A72" s="117">
        <v>21</v>
      </c>
      <c r="B72" s="21" t="s">
        <v>300</v>
      </c>
      <c r="C72" s="21"/>
      <c r="D72" s="251">
        <v>150</v>
      </c>
      <c r="E72" s="251"/>
    </row>
    <row r="73" spans="1:14" ht="18.75" customHeight="1">
      <c r="A73" s="117">
        <v>22</v>
      </c>
      <c r="B73" s="21" t="s">
        <v>307</v>
      </c>
      <c r="C73" s="21"/>
      <c r="D73" s="251">
        <v>27.96</v>
      </c>
      <c r="E73" s="251"/>
    </row>
    <row r="74" spans="1:14" ht="18.75" customHeight="1">
      <c r="A74" s="117">
        <v>23</v>
      </c>
      <c r="B74" s="21" t="s">
        <v>308</v>
      </c>
      <c r="C74" s="21"/>
      <c r="D74" s="251">
        <v>180.3</v>
      </c>
      <c r="E74" s="251"/>
    </row>
    <row r="75" spans="1:14" ht="18.75" hidden="1" customHeight="1">
      <c r="A75" s="117"/>
      <c r="B75" s="21"/>
      <c r="C75" s="21"/>
      <c r="D75" s="251"/>
      <c r="E75" s="251"/>
    </row>
    <row r="76" spans="1:14" ht="18.75" hidden="1" customHeight="1">
      <c r="A76" s="117"/>
      <c r="B76" s="21"/>
      <c r="C76" s="21"/>
      <c r="D76" s="251"/>
      <c r="E76" s="251"/>
    </row>
    <row r="77" spans="1:14" ht="18.75" hidden="1" customHeight="1">
      <c r="A77" s="117">
        <f>+A72+1</f>
        <v>22</v>
      </c>
      <c r="B77" s="21"/>
      <c r="C77" s="21"/>
      <c r="D77" s="251"/>
      <c r="E77" s="251"/>
      <c r="F77" s="57" t="s">
        <v>125</v>
      </c>
    </row>
    <row r="78" spans="1:14" ht="18.75" customHeight="1">
      <c r="A78" s="117">
        <v>24</v>
      </c>
      <c r="B78" s="21" t="s">
        <v>28</v>
      </c>
      <c r="C78" s="21"/>
      <c r="D78" s="251">
        <f>D79</f>
        <v>2612.8000000000002</v>
      </c>
      <c r="E78" s="251"/>
    </row>
    <row r="79" spans="1:14" s="3" customFormat="1">
      <c r="A79" s="161">
        <v>24.1</v>
      </c>
      <c r="B79" s="20" t="s">
        <v>80</v>
      </c>
      <c r="C79" s="20"/>
      <c r="D79" s="252">
        <v>2612.8000000000002</v>
      </c>
      <c r="E79" s="251"/>
      <c r="F79" s="19"/>
      <c r="G79" s="2"/>
      <c r="H79" s="2"/>
      <c r="I79" s="2"/>
      <c r="J79" s="2"/>
      <c r="K79" s="2"/>
      <c r="L79" s="2"/>
      <c r="M79" s="2"/>
      <c r="N79" s="2"/>
    </row>
    <row r="80" spans="1:14">
      <c r="A80" s="117">
        <f>+A78+1</f>
        <v>25</v>
      </c>
      <c r="B80" s="21" t="s">
        <v>81</v>
      </c>
      <c r="C80" s="21"/>
      <c r="D80" s="251">
        <v>5</v>
      </c>
      <c r="E80" s="251"/>
    </row>
    <row r="81" spans="1:15" s="17" customFormat="1" hidden="1">
      <c r="A81" s="117">
        <f>+A80+1</f>
        <v>26</v>
      </c>
      <c r="B81" s="21" t="s">
        <v>70</v>
      </c>
      <c r="C81" s="21"/>
      <c r="D81" s="251"/>
      <c r="E81" s="251"/>
      <c r="F81" s="53"/>
      <c r="G81" s="16"/>
      <c r="H81" s="16"/>
      <c r="I81" s="16"/>
      <c r="J81" s="16"/>
      <c r="K81" s="16"/>
      <c r="L81" s="16"/>
      <c r="M81" s="16"/>
      <c r="N81" s="16"/>
    </row>
    <row r="82" spans="1:15">
      <c r="A82" s="54"/>
      <c r="B82" s="492" t="s">
        <v>32</v>
      </c>
      <c r="C82" s="492"/>
      <c r="D82" s="313">
        <f>SUM(D38,D42:D48,D52:D78,D80:D81)</f>
        <v>51578.941000000006</v>
      </c>
      <c r="E82" s="462" t="s">
        <v>249</v>
      </c>
      <c r="F82" s="310">
        <f>+D35-D82</f>
        <v>1.8999999992956873E-2</v>
      </c>
    </row>
    <row r="83" spans="1:15" ht="28.5" customHeight="1">
      <c r="B83" s="55"/>
      <c r="C83" s="8"/>
    </row>
    <row r="84" spans="1:15" ht="26.25" hidden="1" customHeight="1">
      <c r="B84" s="9" t="s">
        <v>2</v>
      </c>
      <c r="C84" s="317" t="s">
        <v>296</v>
      </c>
      <c r="D84" s="16"/>
      <c r="E84" s="16"/>
    </row>
    <row r="85" spans="1:15" ht="12.75" hidden="1" customHeight="1">
      <c r="B85" s="55"/>
      <c r="C85" s="249" t="s">
        <v>97</v>
      </c>
      <c r="D85" s="192"/>
      <c r="E85" s="192"/>
    </row>
    <row r="86" spans="1:15" ht="27" hidden="1" customHeight="1">
      <c r="B86" s="9" t="s">
        <v>6</v>
      </c>
      <c r="C86" s="317" t="s">
        <v>297</v>
      </c>
      <c r="D86" s="16"/>
      <c r="E86" s="16"/>
    </row>
    <row r="87" spans="1:15" ht="13.5" hidden="1" customHeight="1">
      <c r="C87" s="249" t="s">
        <v>97</v>
      </c>
      <c r="D87" s="192"/>
      <c r="E87" s="192"/>
    </row>
    <row r="88" spans="1:15" hidden="1">
      <c r="B88" s="8" t="s">
        <v>210</v>
      </c>
    </row>
    <row r="89" spans="1:15" ht="109.5" customHeight="1">
      <c r="B89" s="490" t="s">
        <v>241</v>
      </c>
      <c r="D89" s="332" t="s">
        <v>250</v>
      </c>
      <c r="E89" s="7"/>
      <c r="F89" s="43"/>
      <c r="O89" s="6"/>
    </row>
    <row r="90" spans="1:15" ht="40.5" customHeight="1">
      <c r="B90" s="262"/>
      <c r="C90" s="80"/>
      <c r="D90" s="7"/>
      <c r="E90" s="7"/>
      <c r="F90" s="43"/>
      <c r="O90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83</xdr:row>
                <xdr:rowOff>0</xdr:rowOff>
              </from>
              <to>
                <xdr:col>2</xdr:col>
                <xdr:colOff>2543175</xdr:colOff>
                <xdr:row>88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6"/>
  <sheetViews>
    <sheetView tabSelected="1" view="pageBreakPreview" topLeftCell="A53" zoomScaleSheetLayoutView="100" workbookViewId="0">
      <selection activeCell="C104" sqref="C104"/>
    </sheetView>
  </sheetViews>
  <sheetFormatPr defaultColWidth="9.140625" defaultRowHeight="13.5"/>
  <cols>
    <col min="1" max="1" width="5.7109375" style="83" customWidth="1"/>
    <col min="2" max="2" width="38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6" t="s">
        <v>205</v>
      </c>
      <c r="E1" s="431">
        <f>+'Ekamut-caxs'!E1+1</f>
        <v>294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6" t="s">
        <v>252</v>
      </c>
      <c r="E7" s="431">
        <f>+'Ekamut-caxs'!E7+1</f>
        <v>294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հ․153 մսուր-մանկապարտեզ» ՀՈԱԿ-ի </v>
      </c>
      <c r="B14" s="504"/>
      <c r="C14" s="504"/>
      <c r="D14" s="504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284</v>
      </c>
      <c r="B15" s="505"/>
      <c r="C15" s="505"/>
      <c r="D15" s="505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2"/>
      <c r="F18" s="303">
        <f>+D19-D80</f>
        <v>911.26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ham.'!D6</f>
        <v>1552.1</v>
      </c>
      <c r="E19" s="423"/>
      <c r="F19" s="509" t="s">
        <v>230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48750.200000000004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48100.800000000003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7.25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20.8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>
      <c r="A23" s="27">
        <f>+'Ekamut-caxs'!A20</f>
        <v>2.1</v>
      </c>
      <c r="B23" s="520" t="s">
        <v>261</v>
      </c>
      <c r="C23" s="521"/>
      <c r="D23" s="258">
        <f>+'Ekamut-caxs'!D20</f>
        <v>20.8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27">
        <f>+'Ekamut-caxs'!A21</f>
        <v>2.2000000000000002</v>
      </c>
      <c r="B24" s="520" t="s">
        <v>264</v>
      </c>
      <c r="C24" s="521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20.25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628.6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7.25">
      <c r="A26" s="27">
        <f>+'Ekamut-caxs'!A23</f>
        <v>3.1</v>
      </c>
      <c r="B26" s="520" t="s">
        <v>262</v>
      </c>
      <c r="C26" s="521"/>
      <c r="D26" s="258">
        <f>+'Ekamut-caxs'!D23</f>
        <v>167.5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>
      <c r="A27" s="27">
        <f>+'Ekamut-caxs'!A24</f>
        <v>3.2</v>
      </c>
      <c r="B27" s="520" t="s">
        <v>263</v>
      </c>
      <c r="C27" s="521"/>
      <c r="D27" s="258">
        <f>+'Ekamut-caxs'!D24</f>
        <v>461.1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>
      <c r="A31" s="61">
        <f t="shared" ref="A31:A33" si="0">+A30+1</f>
        <v>7</v>
      </c>
      <c r="B31" s="516" t="s">
        <v>35</v>
      </c>
      <c r="C31" s="517"/>
      <c r="D31" s="283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 hidden="1">
      <c r="A32" s="61">
        <f t="shared" si="0"/>
        <v>8</v>
      </c>
      <c r="B32" s="516" t="s">
        <v>10</v>
      </c>
      <c r="C32" s="517"/>
      <c r="D32" s="284">
        <f>+'Ekamut-caxs'!D32</f>
        <v>0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>
      <c r="A33" s="61">
        <f t="shared" si="0"/>
        <v>9</v>
      </c>
      <c r="B33" s="518"/>
      <c r="C33" s="519"/>
      <c r="D33" s="283"/>
      <c r="E33" s="426"/>
      <c r="F33" s="110"/>
      <c r="G33" s="101"/>
      <c r="H33" s="101"/>
      <c r="I33" s="101"/>
      <c r="J33" s="44"/>
    </row>
    <row r="34" spans="1:13" s="77" customFormat="1" ht="17.25" hidden="1">
      <c r="A34" s="61"/>
      <c r="B34" s="518"/>
      <c r="C34" s="519"/>
      <c r="D34" s="283"/>
      <c r="E34" s="426"/>
      <c r="F34" s="106" t="s">
        <v>291</v>
      </c>
      <c r="G34" s="101"/>
      <c r="H34" s="101"/>
      <c r="I34" s="101"/>
      <c r="J34" s="44"/>
    </row>
    <row r="35" spans="1:13" s="77" customFormat="1" ht="16.5" hidden="1" customHeight="1">
      <c r="A35" s="61"/>
      <c r="B35" s="289"/>
      <c r="C35" s="493"/>
      <c r="D35" s="283"/>
      <c r="E35" s="426"/>
      <c r="F35" s="106"/>
      <c r="G35" s="101"/>
      <c r="H35" s="101"/>
      <c r="I35" s="101"/>
      <c r="J35" s="44"/>
    </row>
    <row r="36" spans="1:13" s="75" customFormat="1" ht="31.5" customHeight="1">
      <c r="A36" s="12" t="s">
        <v>36</v>
      </c>
      <c r="B36" s="514" t="s">
        <v>85</v>
      </c>
      <c r="C36" s="515"/>
      <c r="D36" s="292">
        <f>D37+D82+D94</f>
        <v>50038.720999999998</v>
      </c>
      <c r="E36" s="424"/>
      <c r="F36" s="316"/>
      <c r="G36" s="44"/>
      <c r="H36" s="44"/>
      <c r="I36" s="44"/>
      <c r="J36" s="44"/>
      <c r="K36" s="77"/>
      <c r="L36" s="77"/>
      <c r="M36" s="77"/>
    </row>
    <row r="37" spans="1:13" s="75" customFormat="1" ht="22.5" customHeight="1">
      <c r="A37" s="15" t="s">
        <v>58</v>
      </c>
      <c r="B37" s="514" t="s">
        <v>61</v>
      </c>
      <c r="C37" s="515"/>
      <c r="D37" s="292">
        <f>SUM(D38,D42:D48,D52:D76,D80:D81)</f>
        <v>49391.021000000001</v>
      </c>
      <c r="E37" s="424"/>
      <c r="F37" s="107"/>
      <c r="G37" s="44"/>
      <c r="H37" s="44"/>
      <c r="I37" s="44"/>
      <c r="J37" s="44"/>
      <c r="K37" s="77"/>
      <c r="L37" s="77"/>
      <c r="M37" s="77"/>
    </row>
    <row r="38" spans="1:13" s="95" customFormat="1" ht="18" customHeight="1">
      <c r="A38" s="61">
        <f>+'Ekamut-caxs'!A38</f>
        <v>1</v>
      </c>
      <c r="B38" s="518" t="str">
        <f>+'Ekamut-caxs'!B38</f>
        <v>Աշխատավարձի գծով, որից՝</v>
      </c>
      <c r="C38" s="519"/>
      <c r="D38" s="284">
        <f>+'Ekamut-caxs'!D38</f>
        <v>33336</v>
      </c>
      <c r="E38" s="425"/>
      <c r="F38" s="111"/>
      <c r="G38" s="102"/>
      <c r="H38" s="102"/>
      <c r="I38" s="102"/>
      <c r="J38" s="102"/>
      <c r="K38" s="94"/>
      <c r="L38" s="94"/>
      <c r="M38" s="94"/>
    </row>
    <row r="39" spans="1:13" s="85" customFormat="1" ht="18" hidden="1" customHeight="1">
      <c r="A39" s="27">
        <f>+'Ekamut-caxs'!A39</f>
        <v>1.1000000000000001</v>
      </c>
      <c r="B39" s="520" t="s">
        <v>121</v>
      </c>
      <c r="C39" s="521"/>
      <c r="D39" s="296">
        <f>+'Ekamut-caxs'!D39</f>
        <v>0</v>
      </c>
      <c r="E39" s="427"/>
      <c r="F39" s="303"/>
      <c r="G39" s="103"/>
      <c r="H39" s="103"/>
      <c r="I39" s="103"/>
      <c r="J39" s="103"/>
      <c r="K39" s="84"/>
      <c r="L39" s="84"/>
      <c r="M39" s="84"/>
    </row>
    <row r="40" spans="1:13" s="85" customFormat="1" ht="18" customHeight="1">
      <c r="A40" s="27">
        <f>+'Ekamut-caxs'!A40</f>
        <v>1.1000000000000001</v>
      </c>
      <c r="B40" s="520" t="s">
        <v>13</v>
      </c>
      <c r="C40" s="521"/>
      <c r="D40" s="296">
        <f>+'Ekamut-caxs'!D40</f>
        <v>464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85" customFormat="1" ht="18" hidden="1" customHeight="1">
      <c r="A41" s="27">
        <f>+'Ekamut-caxs'!A41</f>
        <v>1.3</v>
      </c>
      <c r="B41" s="520" t="str">
        <f>+'Ekamut-caxs'!B41</f>
        <v>կամավոր ատեստ. գծով լրավճար</v>
      </c>
      <c r="C41" s="521"/>
      <c r="D41" s="296">
        <f>+'Ekamut-caxs'!D41</f>
        <v>0</v>
      </c>
      <c r="E41" s="427"/>
      <c r="F41" s="112"/>
      <c r="G41" s="103"/>
      <c r="H41" s="103"/>
      <c r="I41" s="103"/>
      <c r="J41" s="103"/>
      <c r="K41" s="84"/>
      <c r="L41" s="84"/>
      <c r="M41" s="84"/>
    </row>
    <row r="42" spans="1:13" s="97" customFormat="1" ht="18" customHeight="1">
      <c r="A42" s="61">
        <f>+'Ekamut-caxs'!A42</f>
        <v>2</v>
      </c>
      <c r="B42" s="518" t="s">
        <v>16</v>
      </c>
      <c r="C42" s="519"/>
      <c r="D42" s="283">
        <f>+'Ekamut-caxs'!D42</f>
        <v>9289.5999999999985</v>
      </c>
      <c r="E42" s="426"/>
      <c r="F42" s="57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+'Ekamut-caxs'!A43</f>
        <v>3</v>
      </c>
      <c r="B43" s="518" t="s">
        <v>15</v>
      </c>
      <c r="C43" s="519"/>
      <c r="D43" s="283">
        <f>+'Ekamut-caxs'!D43</f>
        <v>1998.9</v>
      </c>
      <c r="E43" s="425"/>
      <c r="F43" s="344">
        <f>+D43-Komunal!F27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+'Ekamut-caxs'!A44</f>
        <v>4</v>
      </c>
      <c r="B44" s="518" t="s">
        <v>14</v>
      </c>
      <c r="C44" s="519"/>
      <c r="D44" s="283">
        <f>+'Ekamut-caxs'!D44</f>
        <v>1135.0999999999999</v>
      </c>
      <c r="E44" s="425"/>
      <c r="F44" s="344">
        <f>+D44-Komunal!J27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+'Ekamut-caxs'!A45</f>
        <v>5</v>
      </c>
      <c r="B45" s="518" t="s">
        <v>17</v>
      </c>
      <c r="C45" s="519"/>
      <c r="D45" s="283">
        <f>+Komunal!M27</f>
        <v>194.5</v>
      </c>
      <c r="E45" s="425"/>
      <c r="F45" s="344">
        <f>+D45-Komunal!M27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+'Ekamut-caxs'!A46</f>
        <v>6</v>
      </c>
      <c r="B46" s="518" t="s">
        <v>18</v>
      </c>
      <c r="C46" s="519"/>
      <c r="D46" s="284">
        <f>+'Ekamut-caxs'!D46</f>
        <v>50.1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+'Ekamut-caxs'!A47</f>
        <v>7</v>
      </c>
      <c r="B47" s="518" t="s">
        <v>19</v>
      </c>
      <c r="C47" s="519"/>
      <c r="D47" s="284">
        <f>+'Ekamut-caxs'!D47</f>
        <v>38.5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s="97" customFormat="1" ht="18" customHeight="1">
      <c r="A48" s="61">
        <f>+'Ekamut-caxs'!A48</f>
        <v>8</v>
      </c>
      <c r="B48" s="518" t="s">
        <v>20</v>
      </c>
      <c r="C48" s="519"/>
      <c r="D48" s="284">
        <f>SUM(D49:D51)</f>
        <v>192</v>
      </c>
      <c r="E48" s="425"/>
      <c r="F48" s="113"/>
      <c r="G48" s="67"/>
      <c r="H48" s="67"/>
      <c r="I48" s="67"/>
      <c r="J48" s="67"/>
      <c r="K48" s="96"/>
      <c r="L48" s="96"/>
      <c r="M48" s="96"/>
    </row>
    <row r="49" spans="1:13" ht="18" customHeight="1">
      <c r="A49" s="27">
        <f>+A48+0.1</f>
        <v>8.1</v>
      </c>
      <c r="B49" s="520" t="s">
        <v>21</v>
      </c>
      <c r="C49" s="521"/>
      <c r="D49" s="296">
        <f>+'Ekamut-caxs'!D49</f>
        <v>60</v>
      </c>
      <c r="E49" s="425"/>
    </row>
    <row r="50" spans="1:13" ht="18" customHeight="1">
      <c r="A50" s="27">
        <f>+A49+0.1</f>
        <v>8.1999999999999993</v>
      </c>
      <c r="B50" s="520" t="s">
        <v>22</v>
      </c>
      <c r="C50" s="521"/>
      <c r="D50" s="296">
        <f>+'Ekamut-caxs'!D50</f>
        <v>12</v>
      </c>
      <c r="E50" s="425"/>
    </row>
    <row r="51" spans="1:13" ht="18" customHeight="1">
      <c r="A51" s="27">
        <f>+A50+0.1</f>
        <v>8.2999999999999989</v>
      </c>
      <c r="B51" s="520" t="s">
        <v>23</v>
      </c>
      <c r="C51" s="521"/>
      <c r="D51" s="296">
        <f>+'Ekamut-caxs'!D51</f>
        <v>120</v>
      </c>
      <c r="E51" s="425"/>
    </row>
    <row r="52" spans="1:13" s="97" customFormat="1" ht="18" hidden="1" customHeight="1">
      <c r="A52" s="61">
        <f>+'Ekamut-caxs'!A52</f>
        <v>9</v>
      </c>
      <c r="B52" s="518" t="s">
        <v>24</v>
      </c>
      <c r="C52" s="519"/>
      <c r="D52" s="284">
        <f>+'Ekamut-caxs'!D52</f>
        <v>0</v>
      </c>
      <c r="E52" s="425"/>
      <c r="F52" s="113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+'Ekamut-caxs'!A53</f>
        <v>9</v>
      </c>
      <c r="B53" s="518" t="s">
        <v>31</v>
      </c>
      <c r="C53" s="519"/>
      <c r="D53" s="283">
        <f>+'Ekamut-caxs'!D53</f>
        <v>588</v>
      </c>
      <c r="E53" s="426"/>
      <c r="F53" s="6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+'Ekamut-caxs'!A54</f>
        <v>10</v>
      </c>
      <c r="B54" s="518" t="s">
        <v>25</v>
      </c>
      <c r="C54" s="519"/>
      <c r="D54" s="283">
        <f>+'Ekamut-caxs'!D54</f>
        <v>165.4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f>+'Ekamut-caxs'!A55</f>
        <v>11</v>
      </c>
      <c r="B55" s="518" t="s">
        <v>76</v>
      </c>
      <c r="C55" s="519"/>
      <c r="D55" s="283">
        <f>+'Ekamut-caxs'!D55</f>
        <v>168.5</v>
      </c>
      <c r="E55" s="426"/>
      <c r="F55" s="113"/>
      <c r="G55" s="67"/>
      <c r="H55" s="67"/>
      <c r="I55" s="67"/>
      <c r="J55" s="67"/>
      <c r="K55" s="96"/>
      <c r="L55" s="96"/>
      <c r="M55" s="96"/>
    </row>
    <row r="56" spans="1:13" s="69" customFormat="1" ht="18" customHeight="1">
      <c r="A56" s="61">
        <f>+'Ekamut-caxs'!A56</f>
        <v>12</v>
      </c>
      <c r="B56" s="518" t="s">
        <v>50</v>
      </c>
      <c r="C56" s="519"/>
      <c r="D56" s="284">
        <f>+'Ekamut-caxs'!D56</f>
        <v>96.5</v>
      </c>
      <c r="E56" s="425"/>
      <c r="F56" s="114"/>
      <c r="G56" s="67"/>
      <c r="H56" s="67"/>
      <c r="I56" s="67"/>
      <c r="J56" s="56"/>
      <c r="K56" s="68"/>
      <c r="L56" s="68"/>
      <c r="M56" s="68"/>
    </row>
    <row r="57" spans="1:13" s="97" customFormat="1" ht="18" customHeight="1">
      <c r="A57" s="61">
        <f>+'Ekamut-caxs'!A57</f>
        <v>13</v>
      </c>
      <c r="B57" s="518" t="s">
        <v>122</v>
      </c>
      <c r="C57" s="519"/>
      <c r="D57" s="284">
        <f>+'Ekamut-caxs'!D57</f>
        <v>31.280999999999999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+'Ekamut-caxs'!A58</f>
        <v>14</v>
      </c>
      <c r="B58" s="518" t="s">
        <v>123</v>
      </c>
      <c r="C58" s="519"/>
      <c r="D58" s="284">
        <f>+'Ekamut-caxs'!D58</f>
        <v>36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7" customFormat="1" ht="18" customHeight="1">
      <c r="A59" s="61">
        <f>+'Ekamut-caxs'!A59</f>
        <v>15</v>
      </c>
      <c r="B59" s="518" t="s">
        <v>26</v>
      </c>
      <c r="C59" s="519"/>
      <c r="D59" s="284">
        <f>+'Ekamut-caxs'!D59</f>
        <v>899</v>
      </c>
      <c r="E59" s="425"/>
      <c r="F59" s="113"/>
      <c r="G59" s="67"/>
      <c r="H59" s="67"/>
      <c r="I59" s="67"/>
      <c r="J59" s="67"/>
      <c r="K59" s="96"/>
      <c r="L59" s="96"/>
      <c r="M59" s="96"/>
    </row>
    <row r="60" spans="1:13" s="95" customFormat="1" ht="17.25" customHeight="1">
      <c r="A60" s="61">
        <f>+'Ekamut-caxs'!A60</f>
        <v>16</v>
      </c>
      <c r="B60" s="518" t="s">
        <v>27</v>
      </c>
      <c r="C60" s="519"/>
      <c r="D60" s="284">
        <f>+'Ekamut-caxs'!D60</f>
        <v>85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+'Ekamut-caxs'!A61</f>
        <v>17</v>
      </c>
      <c r="B61" s="518" t="s">
        <v>69</v>
      </c>
      <c r="C61" s="519"/>
      <c r="D61" s="284">
        <f>+'Ekamut-caxs'!D61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95" customFormat="1" ht="18" hidden="1" customHeight="1">
      <c r="A62" s="61">
        <f>+'Ekamut-caxs'!A62</f>
        <v>18</v>
      </c>
      <c r="B62" s="518" t="s">
        <v>56</v>
      </c>
      <c r="C62" s="519"/>
      <c r="D62" s="284">
        <f>+'Ekamut-caxs'!D62</f>
        <v>0</v>
      </c>
      <c r="E62" s="425"/>
      <c r="F62" s="111"/>
      <c r="G62" s="102"/>
      <c r="H62" s="102"/>
      <c r="I62" s="102"/>
      <c r="J62" s="102"/>
      <c r="K62" s="94"/>
      <c r="L62" s="94"/>
      <c r="M62" s="94"/>
    </row>
    <row r="63" spans="1:13" s="69" customFormat="1" ht="18" customHeight="1">
      <c r="A63" s="61">
        <f>+'Ekamut-caxs'!A63</f>
        <v>17</v>
      </c>
      <c r="B63" s="518" t="s">
        <v>47</v>
      </c>
      <c r="C63" s="519"/>
      <c r="D63" s="284">
        <f>+'Ekamut-caxs'!D63</f>
        <v>105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.75" customHeight="1">
      <c r="A64" s="61">
        <f>+'Ekamut-caxs'!A64</f>
        <v>18</v>
      </c>
      <c r="B64" s="518" t="s">
        <v>77</v>
      </c>
      <c r="C64" s="519"/>
      <c r="D64" s="284">
        <f>+'Ekamut-caxs'!D64</f>
        <v>70</v>
      </c>
      <c r="E64" s="425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+'Ekamut-caxs'!A65</f>
        <v>19</v>
      </c>
      <c r="B65" s="518" t="s">
        <v>78</v>
      </c>
      <c r="C65" s="519"/>
      <c r="D65" s="284">
        <f>+'Ekamut-caxs'!D65</f>
        <v>95</v>
      </c>
      <c r="E65" s="425"/>
      <c r="F65" s="6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+'Ekamut-caxs'!A66</f>
        <v>20</v>
      </c>
      <c r="B66" s="518" t="s">
        <v>48</v>
      </c>
      <c r="C66" s="519"/>
      <c r="D66" s="284">
        <f>+'Ekamut-caxs'!D66</f>
        <v>0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+'Ekamut-caxs'!A67</f>
        <v>21</v>
      </c>
      <c r="B67" s="518" t="s">
        <v>124</v>
      </c>
      <c r="C67" s="519"/>
      <c r="D67" s="284">
        <f>+'Ekamut-caxs'!D67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f>+'Ekamut-caxs'!A68</f>
        <v>22</v>
      </c>
      <c r="B68" s="518" t="s">
        <v>49</v>
      </c>
      <c r="C68" s="519"/>
      <c r="D68" s="284">
        <f>+'Ekamut-caxs'!D68</f>
        <v>0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f>+'Ekamut-caxs'!A69</f>
        <v>20</v>
      </c>
      <c r="B69" s="518" t="s">
        <v>66</v>
      </c>
      <c r="C69" s="519"/>
      <c r="D69" s="284">
        <f>+'Ekamut-caxs'!D69</f>
        <v>20.8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f>+'Ekamut-caxs'!A70</f>
        <v>21</v>
      </c>
      <c r="B70" s="518" t="s">
        <v>79</v>
      </c>
      <c r="C70" s="519"/>
      <c r="D70" s="284">
        <f>+'Ekamut-caxs'!D70</f>
        <v>0</v>
      </c>
      <c r="E70" s="425"/>
      <c r="F70" s="114"/>
      <c r="G70" s="67"/>
      <c r="H70" s="67"/>
      <c r="I70" s="67"/>
      <c r="J70" s="56"/>
      <c r="K70" s="68"/>
      <c r="L70" s="68"/>
      <c r="M70" s="68"/>
    </row>
    <row r="71" spans="1:13" s="69" customFormat="1" ht="18" hidden="1" customHeight="1">
      <c r="A71" s="61"/>
      <c r="B71" s="518">
        <f>+'Ekamut-caxs'!B71</f>
        <v>0</v>
      </c>
      <c r="C71" s="519"/>
      <c r="D71" s="283">
        <f>+'Ekamut-caxs'!D71</f>
        <v>0</v>
      </c>
      <c r="E71" s="426"/>
      <c r="F71" s="114"/>
      <c r="G71" s="67"/>
      <c r="H71" s="67"/>
      <c r="I71" s="67"/>
      <c r="J71" s="56"/>
      <c r="K71" s="68"/>
      <c r="L71" s="68"/>
      <c r="M71" s="68"/>
    </row>
    <row r="72" spans="1:13" s="68" customFormat="1" ht="18" customHeight="1">
      <c r="A72" s="61">
        <v>21</v>
      </c>
      <c r="B72" s="518" t="str">
        <f>+'Ekamut-caxs'!B72</f>
        <v>Արխիվացման ծառայությունների գծով</v>
      </c>
      <c r="C72" s="519"/>
      <c r="D72" s="283">
        <f>+'Ekamut-caxs'!D72</f>
        <v>150</v>
      </c>
      <c r="E72" s="426"/>
      <c r="F72" s="114"/>
      <c r="G72" s="67"/>
      <c r="H72" s="67"/>
      <c r="I72" s="67"/>
      <c r="J72" s="56"/>
    </row>
    <row r="73" spans="1:13" s="68" customFormat="1" ht="18" hidden="1" customHeight="1">
      <c r="A73" s="61">
        <v>22</v>
      </c>
      <c r="B73" s="497" t="s">
        <v>304</v>
      </c>
      <c r="C73" s="493"/>
      <c r="D73" s="283"/>
      <c r="E73" s="426"/>
      <c r="F73" s="114"/>
      <c r="G73" s="67"/>
      <c r="H73" s="67"/>
      <c r="I73" s="67"/>
      <c r="J73" s="56"/>
    </row>
    <row r="74" spans="1:13" s="68" customFormat="1" ht="18" hidden="1" customHeight="1">
      <c r="A74" s="61">
        <v>23</v>
      </c>
      <c r="B74" s="497" t="s">
        <v>303</v>
      </c>
      <c r="C74" s="493"/>
      <c r="D74" s="283"/>
      <c r="E74" s="426"/>
      <c r="F74" s="114"/>
      <c r="G74" s="67"/>
      <c r="H74" s="67"/>
      <c r="I74" s="67"/>
      <c r="J74" s="56"/>
    </row>
    <row r="75" spans="1:13" s="68" customFormat="1" ht="18" hidden="1" customHeight="1">
      <c r="A75" s="61">
        <v>30</v>
      </c>
      <c r="B75" s="518"/>
      <c r="C75" s="519"/>
      <c r="D75" s="283">
        <f>+'Ekamut-caxs'!D77</f>
        <v>0</v>
      </c>
      <c r="E75" s="426"/>
      <c r="F75" s="106" t="s">
        <v>125</v>
      </c>
      <c r="G75" s="67"/>
      <c r="H75" s="67"/>
      <c r="I75" s="67"/>
      <c r="J75" s="56"/>
    </row>
    <row r="76" spans="1:13" s="97" customFormat="1" ht="19.5" customHeight="1">
      <c r="A76" s="61">
        <v>24</v>
      </c>
      <c r="B76" s="518" t="s">
        <v>37</v>
      </c>
      <c r="C76" s="519"/>
      <c r="D76" s="284">
        <f>SUM(D77:D79)</f>
        <v>5</v>
      </c>
      <c r="E76" s="425"/>
      <c r="F76" s="113"/>
      <c r="G76" s="67"/>
      <c r="H76" s="67"/>
      <c r="I76" s="67"/>
      <c r="J76" s="67"/>
      <c r="K76" s="96"/>
      <c r="L76" s="96"/>
      <c r="M76" s="96"/>
    </row>
    <row r="77" spans="1:13" ht="19.5" hidden="1" customHeight="1">
      <c r="A77" s="14">
        <f>+A76+0.1</f>
        <v>24.1</v>
      </c>
      <c r="B77" s="520" t="s">
        <v>38</v>
      </c>
      <c r="C77" s="521"/>
      <c r="D77" s="258"/>
      <c r="E77" s="428"/>
    </row>
    <row r="78" spans="1:13" ht="19.5" hidden="1" customHeight="1">
      <c r="A78" s="14">
        <f>+A77+0.1</f>
        <v>24.200000000000003</v>
      </c>
      <c r="B78" s="520" t="s">
        <v>51</v>
      </c>
      <c r="C78" s="521"/>
      <c r="D78" s="258"/>
      <c r="E78" s="428"/>
    </row>
    <row r="79" spans="1:13">
      <c r="A79" s="14">
        <v>24.1</v>
      </c>
      <c r="B79" s="520" t="s">
        <v>86</v>
      </c>
      <c r="C79" s="521"/>
      <c r="D79" s="258">
        <f>+'Ekamut-caxs'!D80</f>
        <v>5</v>
      </c>
      <c r="E79" s="428"/>
    </row>
    <row r="80" spans="1:13" s="97" customFormat="1" ht="17.25" customHeight="1">
      <c r="A80" s="71">
        <v>25</v>
      </c>
      <c r="B80" s="518" t="s">
        <v>39</v>
      </c>
      <c r="C80" s="519"/>
      <c r="D80" s="284">
        <f>+'Deb. ev kreditor'!D59-'Deb. ev kreditor'!D55</f>
        <v>640.83999999999992</v>
      </c>
      <c r="E80" s="425"/>
      <c r="F80" s="113"/>
      <c r="G80" s="67"/>
      <c r="H80" s="67"/>
      <c r="I80" s="67"/>
      <c r="J80" s="67"/>
      <c r="K80" s="96"/>
      <c r="L80" s="96"/>
      <c r="M80" s="96"/>
    </row>
    <row r="81" spans="1:13" s="97" customFormat="1" ht="16.5" hidden="1" customHeight="1">
      <c r="A81" s="71">
        <v>33</v>
      </c>
      <c r="B81" s="518" t="s">
        <v>87</v>
      </c>
      <c r="C81" s="519"/>
      <c r="D81" s="283"/>
      <c r="E81" s="426"/>
      <c r="F81" s="113" t="s">
        <v>232</v>
      </c>
      <c r="G81" s="67"/>
      <c r="H81" s="67"/>
      <c r="I81" s="67"/>
      <c r="J81" s="67"/>
      <c r="K81" s="96"/>
      <c r="L81" s="96"/>
      <c r="M81" s="96"/>
    </row>
    <row r="82" spans="1:13" s="81" customFormat="1" ht="17.25">
      <c r="A82" s="40" t="s">
        <v>59</v>
      </c>
      <c r="B82" s="522" t="s">
        <v>62</v>
      </c>
      <c r="C82" s="523"/>
      <c r="D82" s="292">
        <f>D83+D90</f>
        <v>124</v>
      </c>
      <c r="E82" s="424"/>
      <c r="F82" s="115"/>
      <c r="G82" s="104"/>
      <c r="H82" s="104"/>
      <c r="I82" s="104"/>
      <c r="J82" s="104"/>
      <c r="K82" s="80"/>
      <c r="L82" s="80"/>
      <c r="M82" s="80"/>
    </row>
    <row r="83" spans="1:13" s="95" customFormat="1" ht="17.25">
      <c r="A83" s="71">
        <v>1</v>
      </c>
      <c r="B83" s="518" t="s">
        <v>92</v>
      </c>
      <c r="C83" s="519"/>
      <c r="D83" s="284">
        <f>SUM(D84:D89)</f>
        <v>124</v>
      </c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1.1000000000000001</v>
      </c>
      <c r="B84" s="518" t="s">
        <v>88</v>
      </c>
      <c r="C84" s="519"/>
      <c r="D84" s="283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f>+A84+0.1</f>
        <v>1.2000000000000002</v>
      </c>
      <c r="B85" s="518" t="s">
        <v>89</v>
      </c>
      <c r="C85" s="519"/>
      <c r="D85" s="283"/>
      <c r="E85" s="426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8" customHeight="1">
      <c r="A86" s="71">
        <v>1.1000000000000001</v>
      </c>
      <c r="B86" s="518" t="s">
        <v>90</v>
      </c>
      <c r="C86" s="519"/>
      <c r="D86" s="283">
        <v>124</v>
      </c>
      <c r="E86" s="426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8" hidden="1" customHeight="1">
      <c r="A87" s="71">
        <f t="shared" ref="A87:A89" si="1">+A86+0.1</f>
        <v>1.2000000000000002</v>
      </c>
      <c r="B87" s="518" t="s">
        <v>67</v>
      </c>
      <c r="C87" s="519"/>
      <c r="D87" s="283"/>
      <c r="E87" s="426"/>
      <c r="F87" s="111"/>
      <c r="G87" s="102"/>
      <c r="H87" s="102"/>
      <c r="I87" s="102"/>
      <c r="J87" s="102"/>
      <c r="K87" s="94"/>
      <c r="L87" s="94"/>
      <c r="M87" s="94"/>
    </row>
    <row r="88" spans="1:13" s="94" customFormat="1" ht="18" hidden="1" customHeight="1">
      <c r="A88" s="71">
        <f t="shared" si="1"/>
        <v>1.3000000000000003</v>
      </c>
      <c r="B88" s="518" t="s">
        <v>68</v>
      </c>
      <c r="C88" s="519"/>
      <c r="D88" s="283"/>
      <c r="E88" s="426"/>
      <c r="F88" s="111"/>
      <c r="G88" s="102"/>
      <c r="H88" s="102"/>
      <c r="I88" s="102"/>
      <c r="J88" s="102"/>
    </row>
    <row r="89" spans="1:13" s="94" customFormat="1" ht="18" hidden="1" customHeight="1">
      <c r="A89" s="71">
        <f t="shared" si="1"/>
        <v>1.4000000000000004</v>
      </c>
      <c r="B89" s="518"/>
      <c r="C89" s="519"/>
      <c r="D89" s="283"/>
      <c r="E89" s="426"/>
      <c r="F89" s="106" t="s">
        <v>126</v>
      </c>
      <c r="G89" s="102"/>
      <c r="H89" s="102"/>
      <c r="I89" s="102"/>
      <c r="J89" s="102"/>
    </row>
    <row r="90" spans="1:13" s="95" customFormat="1" ht="18" hidden="1" customHeight="1">
      <c r="A90" s="71">
        <v>2</v>
      </c>
      <c r="B90" s="518" t="s">
        <v>93</v>
      </c>
      <c r="C90" s="519"/>
      <c r="D90" s="284">
        <f>SUM(D91:D93)</f>
        <v>0</v>
      </c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" hidden="1" customHeight="1">
      <c r="A91" s="71">
        <v>2.1</v>
      </c>
      <c r="B91" s="518" t="s">
        <v>64</v>
      </c>
      <c r="C91" s="519"/>
      <c r="D91" s="283"/>
      <c r="E91" s="426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" hidden="1" customHeight="1">
      <c r="A92" s="71">
        <f>+A91+0.1</f>
        <v>2.2000000000000002</v>
      </c>
      <c r="B92" s="518" t="s">
        <v>63</v>
      </c>
      <c r="C92" s="519"/>
      <c r="D92" s="283"/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customHeight="1">
      <c r="A93" s="71">
        <f>+A92+0.1</f>
        <v>2.3000000000000003</v>
      </c>
      <c r="B93" s="518" t="s">
        <v>52</v>
      </c>
      <c r="C93" s="519"/>
      <c r="D93" s="283"/>
      <c r="E93" s="426"/>
      <c r="F93" s="111"/>
      <c r="G93" s="102"/>
      <c r="H93" s="102"/>
      <c r="I93" s="102"/>
      <c r="J93" s="102"/>
      <c r="K93" s="94"/>
      <c r="L93" s="94"/>
      <c r="M93" s="94"/>
    </row>
    <row r="94" spans="1:13" s="81" customFormat="1" ht="18" customHeight="1">
      <c r="A94" s="40" t="s">
        <v>60</v>
      </c>
      <c r="B94" s="514" t="s">
        <v>155</v>
      </c>
      <c r="C94" s="515"/>
      <c r="D94" s="292">
        <f>SUM(D95:D96)</f>
        <v>523.70000000000005</v>
      </c>
      <c r="E94" s="424"/>
      <c r="F94" s="115"/>
      <c r="G94" s="104"/>
      <c r="H94" s="104"/>
      <c r="I94" s="104"/>
      <c r="J94" s="104"/>
      <c r="K94" s="80"/>
      <c r="L94" s="80"/>
      <c r="M94" s="80"/>
    </row>
    <row r="95" spans="1:13" s="95" customFormat="1" ht="18" customHeight="1" thickBot="1">
      <c r="A95" s="71">
        <v>1</v>
      </c>
      <c r="B95" s="518" t="s">
        <v>16</v>
      </c>
      <c r="C95" s="519"/>
      <c r="D95" s="283">
        <v>523.70000000000005</v>
      </c>
      <c r="E95" s="426"/>
      <c r="F95" s="111"/>
      <c r="G95" s="102"/>
      <c r="H95" s="102"/>
      <c r="I95" s="102"/>
      <c r="J95" s="102"/>
      <c r="K95" s="94"/>
      <c r="L95" s="94"/>
      <c r="M95" s="94"/>
    </row>
    <row r="96" spans="1:13" s="95" customFormat="1" ht="18" hidden="1" customHeight="1" thickBot="1">
      <c r="A96" s="71"/>
      <c r="B96" s="518"/>
      <c r="C96" s="519"/>
      <c r="D96" s="283"/>
      <c r="E96" s="426"/>
      <c r="F96" s="106"/>
      <c r="G96" s="102"/>
      <c r="H96" s="102"/>
      <c r="I96" s="102"/>
      <c r="J96" s="102"/>
      <c r="K96" s="94"/>
      <c r="L96" s="94"/>
      <c r="M96" s="94"/>
    </row>
    <row r="97" spans="1:13" s="99" customFormat="1" ht="38.25" customHeight="1" thickBot="1">
      <c r="A97" s="12" t="s">
        <v>40</v>
      </c>
      <c r="B97" s="514" t="s">
        <v>41</v>
      </c>
      <c r="C97" s="515"/>
      <c r="D97" s="292">
        <f>D19+D20-D36</f>
        <v>263.57900000000518</v>
      </c>
      <c r="E97" s="464" t="s">
        <v>249</v>
      </c>
      <c r="F97" s="509" t="s">
        <v>206</v>
      </c>
      <c r="G97" s="510"/>
      <c r="H97" s="308"/>
      <c r="I97" s="308"/>
      <c r="J97" s="307"/>
      <c r="K97" s="98"/>
      <c r="L97" s="98"/>
      <c r="M97" s="98"/>
    </row>
    <row r="98" spans="1:13" s="81" customFormat="1" ht="33" customHeight="1">
      <c r="A98" s="86"/>
      <c r="B98" s="87"/>
      <c r="C98" s="87"/>
      <c r="F98" s="115"/>
      <c r="G98" s="104"/>
      <c r="H98" s="104"/>
      <c r="I98" s="104"/>
      <c r="J98" s="104"/>
      <c r="K98" s="80"/>
      <c r="L98" s="80"/>
      <c r="M98" s="80"/>
    </row>
    <row r="99" spans="1:13" s="7" customFormat="1" ht="21.75" hidden="1" customHeight="1">
      <c r="B99" s="18" t="s">
        <v>2</v>
      </c>
      <c r="C99" s="18"/>
      <c r="D99" s="317" t="str">
        <f>+'Ekamut-caxs'!C84</f>
        <v>Ի.Սարգսյան</v>
      </c>
      <c r="E99" s="104"/>
      <c r="F99" s="16"/>
      <c r="G99" s="44"/>
      <c r="H99" s="44"/>
      <c r="I99" s="44"/>
      <c r="J99" s="44"/>
      <c r="K99" s="6"/>
      <c r="L99" s="6"/>
      <c r="M99" s="6"/>
    </row>
    <row r="100" spans="1:13" s="3" customFormat="1" ht="13.5" hidden="1" customHeight="1">
      <c r="A100" s="7"/>
      <c r="B100" s="7" t="s">
        <v>4</v>
      </c>
      <c r="C100" s="7"/>
      <c r="D100" s="249" t="s">
        <v>97</v>
      </c>
      <c r="E100" s="429"/>
      <c r="F100" s="192"/>
      <c r="G100" s="89"/>
      <c r="H100" s="89"/>
      <c r="I100" s="89"/>
      <c r="J100" s="89"/>
      <c r="K100" s="2"/>
      <c r="L100" s="2"/>
      <c r="M100" s="2"/>
    </row>
    <row r="101" spans="1:13" s="3" customFormat="1" ht="22.5" hidden="1" customHeight="1">
      <c r="B101" s="17" t="s">
        <v>6</v>
      </c>
      <c r="C101" s="17"/>
      <c r="D101" s="318" t="str">
        <f>+'Ekamut-caxs'!C86</f>
        <v>Հ.Պողոսյան</v>
      </c>
      <c r="E101" s="430"/>
      <c r="F101" s="80"/>
      <c r="G101" s="89"/>
      <c r="H101" s="89"/>
      <c r="I101" s="89"/>
      <c r="J101" s="89"/>
      <c r="K101" s="2"/>
      <c r="L101" s="2"/>
      <c r="M101" s="2"/>
    </row>
    <row r="102" spans="1:13" s="3" customFormat="1" ht="12" hidden="1" customHeight="1">
      <c r="D102" s="249" t="s">
        <v>97</v>
      </c>
      <c r="E102" s="429"/>
      <c r="F102" s="192"/>
      <c r="G102" s="89"/>
      <c r="H102" s="89"/>
      <c r="I102" s="89"/>
      <c r="J102" s="89"/>
      <c r="K102" s="2"/>
      <c r="L102" s="2"/>
      <c r="M102" s="2"/>
    </row>
    <row r="103" spans="1:13" s="3" customFormat="1" hidden="1">
      <c r="B103" s="8" t="s">
        <v>195</v>
      </c>
      <c r="C103" s="8"/>
      <c r="D103" s="82"/>
      <c r="E103" s="82"/>
      <c r="F103" s="82"/>
      <c r="G103" s="89"/>
      <c r="H103" s="89"/>
      <c r="I103" s="89"/>
      <c r="J103" s="89"/>
      <c r="K103" s="2"/>
      <c r="L103" s="2"/>
      <c r="M103" s="2"/>
    </row>
    <row r="104" spans="1:13" s="261" customFormat="1" ht="97.5" customHeight="1">
      <c r="B104" s="490" t="str">
        <f>+'Ekamut-caxs'!B89</f>
        <v>ԵՐԵՎԱՆԻ ՔԱՂԱՔԱՊԵՏ՝</v>
      </c>
      <c r="C104" s="262"/>
      <c r="D104" s="80" t="str">
        <f>+'Ekamut-caxs'!D89</f>
        <v>ՏԻԳՐԱՆ ԱՎԻՆՅԱՆ</v>
      </c>
      <c r="E104" s="80"/>
      <c r="G104" s="6"/>
      <c r="H104" s="6"/>
      <c r="I104" s="6"/>
      <c r="J104" s="6"/>
      <c r="K104" s="6"/>
      <c r="L104" s="6"/>
      <c r="M104" s="6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  <row r="126" spans="6:10" s="82" customFormat="1">
      <c r="F126" s="109"/>
      <c r="G126" s="89"/>
      <c r="H126" s="89"/>
      <c r="I126" s="89"/>
      <c r="J126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6:C96"/>
    <mergeCell ref="B97:C97"/>
    <mergeCell ref="B23:C23"/>
    <mergeCell ref="B24:C24"/>
    <mergeCell ref="B26:C26"/>
    <mergeCell ref="B27:C27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5:C75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3:C33"/>
    <mergeCell ref="B34:C34"/>
    <mergeCell ref="B36:C36"/>
    <mergeCell ref="B37:C37"/>
    <mergeCell ref="B38:C38"/>
    <mergeCell ref="F19:G19"/>
    <mergeCell ref="F97:G97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82 D76 D64:D65 D39:D40 D31 D36:D37 D49:D62 D80 D94 D96:D9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98</xdr:row>
                <xdr:rowOff>0</xdr:rowOff>
              </from>
              <to>
                <xdr:col>3</xdr:col>
                <xdr:colOff>85725</xdr:colOff>
                <xdr:row>104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2"/>
  <sheetViews>
    <sheetView view="pageBreakPreview" topLeftCell="A34" zoomScaleSheetLayoutView="100" workbookViewId="0">
      <selection activeCell="C44" sqref="C44"/>
    </sheetView>
  </sheetViews>
  <sheetFormatPr defaultColWidth="9.140625"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հ․153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257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8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53062.000000000007</v>
      </c>
      <c r="D6" s="311">
        <f>SUM(D7:D18,D21:D24)</f>
        <v>52228.36</v>
      </c>
      <c r="E6" s="311">
        <f t="shared" ref="E6:E68" si="0">D6-C6</f>
        <v>-833.64000000000669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48100.800000000003</v>
      </c>
      <c r="D7" s="298">
        <f>+'Ekamut-caxs'!D18</f>
        <v>48100.800000000003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5" t="s">
        <v>260</v>
      </c>
      <c r="C8" s="460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1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459">
        <v>3</v>
      </c>
      <c r="B11" s="282" t="s">
        <v>265</v>
      </c>
      <c r="C11" s="460">
        <f>+C12+C13</f>
        <v>0</v>
      </c>
      <c r="D11" s="298">
        <f>+'Ekamut-caxs'!D22</f>
        <v>628.6</v>
      </c>
      <c r="E11" s="298">
        <f t="shared" si="0"/>
        <v>628.6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hidden="1" customHeight="1">
      <c r="A12" s="27">
        <v>3.1</v>
      </c>
      <c r="B12" s="432" t="s">
        <v>262</v>
      </c>
      <c r="C12" s="461"/>
      <c r="D12" s="298">
        <f>+'Ekamut-caxs'!D23</f>
        <v>167.5</v>
      </c>
      <c r="E12" s="298">
        <f t="shared" si="0"/>
        <v>167.5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27">
        <v>3.2</v>
      </c>
      <c r="B13" s="433" t="s">
        <v>263</v>
      </c>
      <c r="C13" s="461"/>
      <c r="D13" s="298">
        <f>+'Ekamut-caxs'!D24</f>
        <v>461.1</v>
      </c>
      <c r="E13" s="298">
        <f t="shared" si="0"/>
        <v>461.1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3</v>
      </c>
      <c r="B14" s="285" t="s">
        <v>270</v>
      </c>
      <c r="C14" s="461"/>
      <c r="D14" s="298">
        <f>+'Ekamut-caxs'!D25</f>
        <v>7.7</v>
      </c>
      <c r="E14" s="298">
        <f t="shared" si="0"/>
        <v>7.7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300" t="s">
        <v>127</v>
      </c>
      <c r="C18" s="301">
        <f>SUM(C19:C20)</f>
        <v>2612.8000000000002</v>
      </c>
      <c r="D18" s="301">
        <f>SUM(D19:D20)</f>
        <v>2821.0600000000004</v>
      </c>
      <c r="E18" s="298">
        <f t="shared" si="0"/>
        <v>208.26000000000022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4">
        <v>2612.8000000000002</v>
      </c>
      <c r="D19" s="255">
        <f>+'Ekamut-caxs'!D30</f>
        <v>2612.8000000000002</v>
      </c>
      <c r="E19" s="255">
        <f t="shared" si="0"/>
        <v>0</v>
      </c>
      <c r="F19" s="256"/>
    </row>
    <row r="20" spans="1:18" ht="45" customHeight="1">
      <c r="A20" s="27">
        <v>4.2</v>
      </c>
      <c r="B20" s="32" t="s">
        <v>75</v>
      </c>
      <c r="C20" s="254"/>
      <c r="D20" s="255">
        <f>+'Ekamut-caxs'!D31</f>
        <v>208.26000000000002</v>
      </c>
      <c r="E20" s="255">
        <f t="shared" si="0"/>
        <v>208.26000000000002</v>
      </c>
      <c r="F20" s="159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5</v>
      </c>
      <c r="B22" s="287" t="s">
        <v>9</v>
      </c>
      <c r="C22" s="299">
        <v>2348.4</v>
      </c>
      <c r="D22" s="298"/>
      <c r="E22" s="298">
        <f t="shared" si="0"/>
        <v>-2348.4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9" t="s">
        <v>9</v>
      </c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SUM(C26,C30:C36,C40:C64,C66:C67)</f>
        <v>53062.000000000007</v>
      </c>
      <c r="D25" s="312">
        <f>SUM(D26,D30:D36,D40:D64,D66:D67)</f>
        <v>51578.941000000006</v>
      </c>
      <c r="E25" s="311">
        <f t="shared" si="0"/>
        <v>-1483.0590000000011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33887.4</v>
      </c>
      <c r="D26" s="301">
        <f>+'Ekamut-caxs'!D38</f>
        <v>33336</v>
      </c>
      <c r="E26" s="298">
        <f t="shared" si="0"/>
        <v>-551.40000000000146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464</v>
      </c>
      <c r="E28" s="255">
        <f>D28-C28</f>
        <v>464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10517.7</v>
      </c>
      <c r="D30" s="301">
        <f>+'Ekamut-caxs'!D42</f>
        <v>9289.5999999999985</v>
      </c>
      <c r="E30" s="298">
        <f t="shared" si="0"/>
        <v>-1228.1000000000022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2004.5</v>
      </c>
      <c r="D31" s="301">
        <f>+'Ekamut-caxs'!D43</f>
        <v>1998.9</v>
      </c>
      <c r="E31" s="298">
        <f t="shared" si="0"/>
        <v>-5.5999999999999091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1099.5</v>
      </c>
      <c r="D32" s="301">
        <f>+'Ekamut-caxs'!D44</f>
        <v>1135.0999999999999</v>
      </c>
      <c r="E32" s="298">
        <f t="shared" si="0"/>
        <v>35.599999999999909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220.1</v>
      </c>
      <c r="D33" s="301">
        <f>+'Ekamut-caxs'!D45</f>
        <v>202.2</v>
      </c>
      <c r="E33" s="298">
        <f t="shared" si="0"/>
        <v>-17.900000000000006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50.1</v>
      </c>
      <c r="D34" s="301">
        <f>+'Ekamut-caxs'!D46</f>
        <v>50.1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38.5</v>
      </c>
      <c r="D35" s="301">
        <f>+'Ekamut-caxs'!D47</f>
        <v>38.5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192</v>
      </c>
      <c r="D36" s="301">
        <f>SUM(D37:D39)</f>
        <v>192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>
      <c r="A37" s="27">
        <v>8.1</v>
      </c>
      <c r="B37" s="32" t="s">
        <v>21</v>
      </c>
      <c r="C37" s="254">
        <v>60</v>
      </c>
      <c r="D37" s="302">
        <f>+'Ekamut-caxs'!D49</f>
        <v>60</v>
      </c>
      <c r="E37" s="255">
        <f t="shared" si="0"/>
        <v>0</v>
      </c>
      <c r="F37" s="256"/>
    </row>
    <row r="38" spans="1:18">
      <c r="A38" s="27">
        <v>8.1999999999999993</v>
      </c>
      <c r="B38" s="32" t="s">
        <v>22</v>
      </c>
      <c r="C38" s="254">
        <v>12</v>
      </c>
      <c r="D38" s="302">
        <f>+'Ekamut-caxs'!D50</f>
        <v>12</v>
      </c>
      <c r="E38" s="255">
        <f t="shared" si="0"/>
        <v>0</v>
      </c>
      <c r="F38" s="256"/>
    </row>
    <row r="39" spans="1:18">
      <c r="A39" s="27">
        <v>8.3000000000000007</v>
      </c>
      <c r="B39" s="32" t="s">
        <v>23</v>
      </c>
      <c r="C39" s="254">
        <v>120</v>
      </c>
      <c r="D39" s="302">
        <f>+'Ekamut-caxs'!D51</f>
        <v>120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588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165.4</v>
      </c>
      <c r="D42" s="301">
        <f>+'Ekamut-caxs'!D54</f>
        <v>165.4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customHeight="1">
      <c r="A43" s="61">
        <v>11</v>
      </c>
      <c r="B43" s="285" t="s">
        <v>76</v>
      </c>
      <c r="C43" s="299">
        <v>168.5</v>
      </c>
      <c r="D43" s="301">
        <f>+'Ekamut-caxs'!D55</f>
        <v>168.5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customHeight="1">
      <c r="A44" s="61">
        <v>12</v>
      </c>
      <c r="B44" s="285" t="s">
        <v>50</v>
      </c>
      <c r="C44" s="299">
        <v>96.5</v>
      </c>
      <c r="D44" s="301">
        <f>+'Ekamut-caxs'!D56</f>
        <v>96.5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7.25" customHeight="1">
      <c r="A45" s="61">
        <v>13</v>
      </c>
      <c r="B45" s="285" t="s">
        <v>122</v>
      </c>
      <c r="C45" s="299">
        <v>59</v>
      </c>
      <c r="D45" s="301">
        <f>+'Ekamut-caxs'!D57</f>
        <v>31.280999999999999</v>
      </c>
      <c r="E45" s="298">
        <f>D45-C45</f>
        <v>-27.719000000000001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40</v>
      </c>
      <c r="D46" s="301">
        <f>+'Ekamut-caxs'!D58</f>
        <v>36</v>
      </c>
      <c r="E46" s="298">
        <f t="shared" si="0"/>
        <v>-4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899</v>
      </c>
      <c r="D47" s="301">
        <f>+'Ekamut-caxs'!D59</f>
        <v>899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85</v>
      </c>
      <c r="D48" s="301">
        <f>+'Ekamut-caxs'!D60</f>
        <v>85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70</v>
      </c>
      <c r="D52" s="301">
        <f>+'Ekamut-caxs'!D64</f>
        <v>70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0</v>
      </c>
      <c r="E54" s="298">
        <f t="shared" ref="E54:E67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30</v>
      </c>
      <c r="D55" s="301">
        <f>+'Ekamut-caxs'!D67</f>
        <v>0</v>
      </c>
      <c r="E55" s="298">
        <f t="shared" si="1"/>
        <v>-30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158</v>
      </c>
      <c r="C59" s="297">
        <v>30</v>
      </c>
      <c r="D59" s="301">
        <f>+'Ekamut-caxs'!D71</f>
        <v>0</v>
      </c>
      <c r="E59" s="298">
        <f t="shared" si="1"/>
        <v>-30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9" t="s">
        <v>300</v>
      </c>
      <c r="C60" s="297"/>
      <c r="D60" s="299">
        <f>+'Ekamut-caxs'!D72</f>
        <v>150</v>
      </c>
      <c r="E60" s="297">
        <f>D60-C60</f>
        <v>150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33" customHeight="1">
      <c r="A61" s="61">
        <v>25</v>
      </c>
      <c r="B61" s="498" t="s">
        <v>304</v>
      </c>
      <c r="C61" s="297"/>
      <c r="D61" s="299">
        <f>'Ekamut-caxs'!D73</f>
        <v>27.96</v>
      </c>
      <c r="E61" s="297">
        <v>27.96</v>
      </c>
      <c r="F61" s="254" t="s">
        <v>302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26</v>
      </c>
      <c r="B62" s="21" t="s">
        <v>303</v>
      </c>
      <c r="C62" s="297"/>
      <c r="D62" s="299">
        <f>'Ekamut-caxs'!D74</f>
        <v>180.3</v>
      </c>
      <c r="E62" s="297">
        <v>180.3</v>
      </c>
      <c r="F62" s="494" t="s">
        <v>301</v>
      </c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hidden="1" customHeight="1">
      <c r="A63" s="61">
        <v>30</v>
      </c>
      <c r="B63" s="288"/>
      <c r="C63" s="297"/>
      <c r="D63" s="299">
        <f>+'Ekamut-caxs'!D77</f>
        <v>0</v>
      </c>
      <c r="E63" s="297">
        <f>D63-C63</f>
        <v>0</v>
      </c>
      <c r="F63" s="297"/>
      <c r="G63" s="57" t="s">
        <v>125</v>
      </c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27</v>
      </c>
      <c r="B64" s="289" t="s">
        <v>28</v>
      </c>
      <c r="C64" s="297">
        <f>C65</f>
        <v>2612.8000000000002</v>
      </c>
      <c r="D64" s="301">
        <f>+'Ekamut-caxs'!D78</f>
        <v>2612.8000000000002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>
      <c r="A65" s="28">
        <v>27.1</v>
      </c>
      <c r="B65" s="30" t="s">
        <v>80</v>
      </c>
      <c r="C65" s="256">
        <v>2612.8000000000002</v>
      </c>
      <c r="D65" s="302">
        <f>+'Ekamut-caxs'!D79</f>
        <v>2612.8000000000002</v>
      </c>
      <c r="E65" s="255">
        <f t="shared" si="1"/>
        <v>0</v>
      </c>
      <c r="F65" s="256"/>
      <c r="G65" s="159"/>
    </row>
    <row r="66" spans="1:18" s="58" customFormat="1" ht="21" customHeight="1">
      <c r="A66" s="61">
        <v>28</v>
      </c>
      <c r="B66" s="300" t="s">
        <v>81</v>
      </c>
      <c r="C66" s="297">
        <v>5</v>
      </c>
      <c r="D66" s="301">
        <f>+'Ekamut-caxs'!D80</f>
        <v>5</v>
      </c>
      <c r="E66" s="298">
        <f t="shared" si="1"/>
        <v>0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58" customFormat="1" ht="21" hidden="1" customHeight="1">
      <c r="A67" s="61">
        <v>33</v>
      </c>
      <c r="B67" s="285" t="s">
        <v>70</v>
      </c>
      <c r="C67" s="297"/>
      <c r="D67" s="301">
        <f>+'Ekamut-caxs'!D81</f>
        <v>0</v>
      </c>
      <c r="E67" s="298">
        <f t="shared" si="1"/>
        <v>0</v>
      </c>
      <c r="F67" s="29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</row>
    <row r="68" spans="1:18" s="34" customFormat="1" ht="24.75" customHeight="1">
      <c r="A68" s="26"/>
      <c r="B68" s="59" t="s">
        <v>82</v>
      </c>
      <c r="C68" s="311">
        <f>C6-C25</f>
        <v>0</v>
      </c>
      <c r="D68" s="311">
        <f>D6-D25</f>
        <v>649.41899999999441</v>
      </c>
      <c r="E68" s="311">
        <f t="shared" si="0"/>
        <v>649.41899999999441</v>
      </c>
      <c r="F68" s="41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s="34" customFormat="1" ht="45" customHeight="1">
      <c r="A69" s="35"/>
      <c r="C69" s="36"/>
      <c r="D69" s="36"/>
      <c r="E69" s="36"/>
      <c r="F69" s="36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</row>
    <row r="70" spans="1:18" ht="24.75" customHeight="1">
      <c r="B70" s="37" t="s">
        <v>2</v>
      </c>
      <c r="C70" s="24"/>
      <c r="D70" s="526" t="str">
        <f>+'Ekamut-caxs'!C84</f>
        <v>Ի.Սարգսյան</v>
      </c>
      <c r="E70" s="526"/>
      <c r="F70" s="123"/>
    </row>
    <row r="71" spans="1:18" ht="9.75" customHeight="1">
      <c r="B71" s="38"/>
      <c r="D71" s="525" t="s">
        <v>5</v>
      </c>
      <c r="E71" s="525"/>
      <c r="F71" s="347"/>
    </row>
    <row r="72" spans="1:18" ht="24.75" customHeight="1">
      <c r="B72" s="37" t="s">
        <v>6</v>
      </c>
      <c r="C72" s="24"/>
      <c r="D72" s="526" t="str">
        <f>+'Ekamut-caxs'!C86</f>
        <v>Հ.Պողոսյան</v>
      </c>
      <c r="E72" s="526"/>
      <c r="F72" s="123"/>
    </row>
    <row r="73" spans="1:18" ht="11.25" customHeight="1">
      <c r="D73" s="525" t="s">
        <v>5</v>
      </c>
      <c r="E73" s="525"/>
      <c r="F73" s="347"/>
    </row>
    <row r="74" spans="1:18" s="19" customFormat="1">
      <c r="A74" s="24"/>
      <c r="B74" s="158" t="s">
        <v>1</v>
      </c>
      <c r="C74" s="20"/>
      <c r="D74" s="20"/>
      <c r="E74" s="20"/>
      <c r="F74" s="20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  <row r="92" spans="1:1" s="19" customFormat="1">
      <c r="A92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3:E73"/>
    <mergeCell ref="D70:E70"/>
    <mergeCell ref="D71:E71"/>
    <mergeCell ref="D72:E72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1"/>
  <sheetViews>
    <sheetView view="pageBreakPreview" topLeftCell="A25" zoomScaleSheetLayoutView="100" workbookViewId="0">
      <selection activeCell="C44" sqref="C44"/>
    </sheetView>
  </sheetViews>
  <sheetFormatPr defaultColWidth="9.140625"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հ․153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258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8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1552.1</v>
      </c>
      <c r="D6" s="257">
        <f>+C6</f>
        <v>1552.1</v>
      </c>
      <c r="E6" s="292">
        <f t="shared" ref="E6:E70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50449.200000000004</v>
      </c>
      <c r="D7" s="292">
        <f>SUM(D8:D9,D12,D15:D22)</f>
        <v>48750.200000000004</v>
      </c>
      <c r="E7" s="292">
        <f>D7-C7</f>
        <v>-1699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48100.800000000003</v>
      </c>
      <c r="D8" s="284">
        <f>+'Dramakan hosqer'!D21</f>
        <v>48100.800000000003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>
      <c r="A10" s="27">
        <v>2.1</v>
      </c>
      <c r="B10" s="32" t="s">
        <v>261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>
      <c r="A12" s="61">
        <v>3</v>
      </c>
      <c r="B12" s="282" t="s">
        <v>265</v>
      </c>
      <c r="C12" s="284">
        <f>+C13+C14</f>
        <v>0</v>
      </c>
      <c r="D12" s="284">
        <f>+'Dramakan hosqer'!D25</f>
        <v>628.6</v>
      </c>
      <c r="E12" s="284">
        <f t="shared" si="1"/>
        <v>628.6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>
      <c r="A13" s="27">
        <v>3.1</v>
      </c>
      <c r="B13" s="432" t="s">
        <v>262</v>
      </c>
      <c r="C13" s="258"/>
      <c r="D13" s="284">
        <f>+'Dramakan hosqer'!D26</f>
        <v>167.5</v>
      </c>
      <c r="E13" s="284">
        <f t="shared" si="1"/>
        <v>167.5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>
      <c r="A14" s="27">
        <v>3.2</v>
      </c>
      <c r="B14" s="433" t="s">
        <v>263</v>
      </c>
      <c r="C14" s="258"/>
      <c r="D14" s="284">
        <f>+'Dramakan hosqer'!D27</f>
        <v>461.1</v>
      </c>
      <c r="E14" s="284">
        <f t="shared" si="1"/>
        <v>461.1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>
      <c r="A20" s="61">
        <v>3</v>
      </c>
      <c r="B20" s="282" t="s">
        <v>9</v>
      </c>
      <c r="C20" s="283">
        <v>2348.4</v>
      </c>
      <c r="D20" s="284"/>
      <c r="E20" s="284">
        <f>D20-C20</f>
        <v>-2348.4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/>
      <c r="B21" s="496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/>
      <c r="B22" s="288"/>
      <c r="C22" s="283"/>
      <c r="D22" s="283"/>
      <c r="E22" s="283"/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+C24+C69+C81</f>
        <v>52001.30000000001</v>
      </c>
      <c r="D23" s="292">
        <f>+D24+D69+D81</f>
        <v>50038.720999999998</v>
      </c>
      <c r="E23" s="292">
        <f t="shared" si="0"/>
        <v>-1962.5790000000125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SUM(C25,C29:C35,C39:C63,C67:C68)</f>
        <v>51090.000000000007</v>
      </c>
      <c r="D24" s="292">
        <f>SUM(D25,D29:D35,D39:D63,D67:D68)</f>
        <v>49391.021000000001</v>
      </c>
      <c r="E24" s="292">
        <f t="shared" si="0"/>
        <v>-1698.9790000000066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33887.4</v>
      </c>
      <c r="D25" s="284">
        <f>+'Dramakan hosqer'!D38</f>
        <v>33336</v>
      </c>
      <c r="E25" s="284">
        <f t="shared" si="0"/>
        <v>-551.40000000000146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hosqer'!D39</f>
        <v>0</v>
      </c>
      <c r="E26" s="296">
        <f t="shared" si="0"/>
        <v>0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hosqer'!D40</f>
        <v>464</v>
      </c>
      <c r="E27" s="296">
        <f t="shared" si="0"/>
        <v>464</v>
      </c>
      <c r="F27" s="258"/>
    </row>
    <row r="28" spans="1:20" ht="18" hidden="1" customHeight="1">
      <c r="A28" s="27">
        <v>1.3</v>
      </c>
      <c r="B28" s="32" t="str">
        <f>+'Dramakan hosqer'!B41</f>
        <v>կամավոր ատեստ. գծով լրավճար</v>
      </c>
      <c r="C28" s="258"/>
      <c r="D28" s="296">
        <f>+'Dramakan hosqer'!D41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10517.7</v>
      </c>
      <c r="D29" s="284">
        <f>+'Dramakan hosqer'!D42</f>
        <v>9289.5999999999985</v>
      </c>
      <c r="E29" s="284">
        <f t="shared" si="0"/>
        <v>-1228.1000000000022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2004.5</v>
      </c>
      <c r="D30" s="284">
        <f>+'Dramakan hosqer'!D43</f>
        <v>1998.9</v>
      </c>
      <c r="E30" s="284">
        <f t="shared" si="0"/>
        <v>-5.5999999999999091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1099.5</v>
      </c>
      <c r="D31" s="284">
        <f>+'Dramakan hosqer'!D44</f>
        <v>1135.0999999999999</v>
      </c>
      <c r="E31" s="284">
        <f t="shared" si="0"/>
        <v>35.599999999999909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220.1</v>
      </c>
      <c r="D32" s="284">
        <f>+'Dramakan hosqer'!D45</f>
        <v>194.5</v>
      </c>
      <c r="E32" s="284">
        <f t="shared" si="0"/>
        <v>-25.599999999999994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50.1</v>
      </c>
      <c r="D33" s="284">
        <f>+'Dramakan hosqer'!D46</f>
        <v>50.1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38.5</v>
      </c>
      <c r="D34" s="284">
        <f>+'Dramakan hosqer'!D47</f>
        <v>38.5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192</v>
      </c>
      <c r="D35" s="284">
        <f>SUM(D36:D38)</f>
        <v>192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60</v>
      </c>
      <c r="D36" s="296">
        <f>+'Dramakan hosqer'!D49</f>
        <v>60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12</v>
      </c>
      <c r="D37" s="296">
        <f>+'Dramakan hosqer'!D50</f>
        <v>12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120</v>
      </c>
      <c r="D38" s="296">
        <f>+'Dramakan hosqer'!D51</f>
        <v>120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hosqer'!D52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hosqer'!D53</f>
        <v>588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165.4</v>
      </c>
      <c r="D41" s="284">
        <f>+'Dramakan hosqer'!D54</f>
        <v>165.4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168.5</v>
      </c>
      <c r="D42" s="284">
        <f>+'Dramakan hosqer'!D55</f>
        <v>168.5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96.5</v>
      </c>
      <c r="D43" s="284">
        <f>+'Dramakan hosqer'!D56</f>
        <v>96.5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59</v>
      </c>
      <c r="D44" s="284">
        <f>+'Dramakan hosqer'!D57</f>
        <v>31.280999999999999</v>
      </c>
      <c r="E44" s="284">
        <f t="shared" si="0"/>
        <v>-27.719000000000001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40</v>
      </c>
      <c r="D45" s="284">
        <f>+'Dramakan hosqer'!D58</f>
        <v>36</v>
      </c>
      <c r="E45" s="284">
        <f t="shared" si="0"/>
        <v>-4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899</v>
      </c>
      <c r="D46" s="284">
        <f>+'Dramakan hosqer'!D59</f>
        <v>899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85</v>
      </c>
      <c r="D47" s="284">
        <f>+'Dramakan hosqer'!D60</f>
        <v>85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hosqer'!D61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hosqer'!D62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hosqer'!D63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70</v>
      </c>
      <c r="D51" s="284">
        <f>+'Dramakan hosqer'!D64</f>
        <v>70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hosqer'!D65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hosqer'!D66</f>
        <v>0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30</v>
      </c>
      <c r="D54" s="284">
        <f>+'Dramakan hosqer'!D67</f>
        <v>0</v>
      </c>
      <c r="E54" s="284">
        <f t="shared" si="0"/>
        <v>-30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hosqer'!D68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hosqer'!D69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hosqer'!D70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30</v>
      </c>
      <c r="D58" s="284">
        <f>+'Dramakan hosqer'!D71</f>
        <v>0</v>
      </c>
      <c r="E58" s="284">
        <f t="shared" si="0"/>
        <v>-30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1" t="s">
        <v>300</v>
      </c>
      <c r="C59" s="283"/>
      <c r="D59" s="283">
        <f>+'Dramakan hosqer'!D72</f>
        <v>150</v>
      </c>
      <c r="E59" s="283">
        <f t="shared" ref="E59:E64" si="2">D59-C59</f>
        <v>150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25</v>
      </c>
      <c r="B60" s="289" t="s">
        <v>304</v>
      </c>
      <c r="C60" s="283"/>
      <c r="D60" s="283">
        <f>'Dramakan hosqer'!D73</f>
        <v>0</v>
      </c>
      <c r="E60" s="283">
        <f t="shared" si="2"/>
        <v>0</v>
      </c>
      <c r="F60" s="283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26</v>
      </c>
      <c r="B61" s="289" t="s">
        <v>303</v>
      </c>
      <c r="C61" s="283"/>
      <c r="D61" s="283">
        <f>'Dramakan hosqer'!D74</f>
        <v>0</v>
      </c>
      <c r="E61" s="283">
        <f t="shared" si="2"/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58" customFormat="1" ht="18" hidden="1" customHeight="1">
      <c r="A62" s="61">
        <v>30</v>
      </c>
      <c r="B62" s="288"/>
      <c r="C62" s="283"/>
      <c r="D62" s="283">
        <f>+'Dramakan hosqer'!D75</f>
        <v>0</v>
      </c>
      <c r="E62" s="283">
        <f t="shared" si="2"/>
        <v>0</v>
      </c>
      <c r="F62" s="283"/>
      <c r="G62" s="106" t="s">
        <v>125</v>
      </c>
      <c r="H62" s="120"/>
      <c r="I62" s="120"/>
      <c r="J62" s="120"/>
      <c r="K62" s="120"/>
      <c r="L62" s="120"/>
      <c r="M62" s="120"/>
      <c r="N62" s="127"/>
      <c r="O62" s="127"/>
      <c r="P62" s="127"/>
      <c r="Q62" s="127"/>
      <c r="R62" s="127"/>
      <c r="S62" s="127"/>
      <c r="T62" s="127"/>
    </row>
    <row r="63" spans="1:20" s="58" customFormat="1" ht="18" customHeight="1">
      <c r="A63" s="61">
        <v>27</v>
      </c>
      <c r="B63" s="291" t="s">
        <v>37</v>
      </c>
      <c r="C63" s="284">
        <f>SUM(C64:C66)</f>
        <v>5</v>
      </c>
      <c r="D63" s="284">
        <f>SUM(D64:D66)</f>
        <v>5</v>
      </c>
      <c r="E63" s="283">
        <f t="shared" si="2"/>
        <v>0</v>
      </c>
      <c r="F63" s="283"/>
      <c r="G63" s="106"/>
      <c r="H63" s="120"/>
      <c r="I63" s="120"/>
      <c r="J63" s="120"/>
      <c r="K63" s="120"/>
      <c r="L63" s="120"/>
      <c r="M63" s="120"/>
      <c r="N63" s="127"/>
      <c r="O63" s="127"/>
      <c r="P63" s="127"/>
      <c r="Q63" s="127"/>
      <c r="R63" s="127"/>
      <c r="S63" s="127"/>
      <c r="T63" s="127"/>
    </row>
    <row r="64" spans="1:20" s="157" customFormat="1" ht="18" hidden="1" customHeight="1">
      <c r="A64" s="14">
        <v>31.1</v>
      </c>
      <c r="B64" s="163" t="s">
        <v>38</v>
      </c>
      <c r="C64" s="258"/>
      <c r="D64" s="296">
        <f>+'Dramakan hosqer'!D77</f>
        <v>0</v>
      </c>
      <c r="E64" s="258">
        <f t="shared" si="2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157" customFormat="1" ht="18.75" hidden="1" customHeight="1">
      <c r="A65" s="14">
        <v>31.2</v>
      </c>
      <c r="B65" s="163" t="s">
        <v>51</v>
      </c>
      <c r="C65" s="258"/>
      <c r="D65" s="296">
        <f>+'Dramakan hosqer'!D78</f>
        <v>0</v>
      </c>
      <c r="E65" s="296">
        <f t="shared" si="0"/>
        <v>0</v>
      </c>
      <c r="F65" s="258"/>
      <c r="G65" s="164"/>
      <c r="H65" s="161"/>
      <c r="I65" s="161"/>
      <c r="J65" s="161"/>
      <c r="K65" s="161"/>
      <c r="L65" s="161"/>
      <c r="M65" s="161"/>
      <c r="N65" s="165"/>
      <c r="O65" s="165"/>
      <c r="P65" s="165"/>
      <c r="Q65" s="165"/>
      <c r="R65" s="165"/>
      <c r="S65" s="165"/>
      <c r="T65" s="165"/>
    </row>
    <row r="66" spans="1:20" s="157" customFormat="1" ht="18" customHeight="1">
      <c r="A66" s="14">
        <v>27.1</v>
      </c>
      <c r="B66" s="166" t="s">
        <v>86</v>
      </c>
      <c r="C66" s="258">
        <v>5</v>
      </c>
      <c r="D66" s="296">
        <f>+'Dramakan hosqer'!D79</f>
        <v>5</v>
      </c>
      <c r="E66" s="296">
        <f t="shared" si="0"/>
        <v>0</v>
      </c>
      <c r="F66" s="258"/>
      <c r="G66" s="164"/>
      <c r="H66" s="161"/>
      <c r="I66" s="161"/>
      <c r="J66" s="161"/>
      <c r="K66" s="161"/>
      <c r="L66" s="161"/>
      <c r="M66" s="161"/>
      <c r="N66" s="165"/>
      <c r="O66" s="165"/>
      <c r="P66" s="165"/>
      <c r="Q66" s="165"/>
      <c r="R66" s="165"/>
      <c r="S66" s="165"/>
      <c r="T66" s="165"/>
    </row>
    <row r="67" spans="1:20" s="58" customFormat="1" ht="18" customHeight="1">
      <c r="A67" s="71">
        <v>28</v>
      </c>
      <c r="B67" s="291" t="s">
        <v>39</v>
      </c>
      <c r="C67" s="283">
        <v>640.79999999999995</v>
      </c>
      <c r="D67" s="284">
        <f>+'Dramakan hosqer'!D80</f>
        <v>640.83999999999992</v>
      </c>
      <c r="E67" s="284">
        <f t="shared" si="0"/>
        <v>3.999999999996362E-2</v>
      </c>
      <c r="F67" s="283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33</v>
      </c>
      <c r="B68" s="286" t="s">
        <v>87</v>
      </c>
      <c r="C68" s="283"/>
      <c r="D68" s="284">
        <f>+'Dramakan hosqer'!D81</f>
        <v>0</v>
      </c>
      <c r="E68" s="284">
        <f t="shared" si="0"/>
        <v>0</v>
      </c>
      <c r="F68" s="283"/>
      <c r="G68" s="106" t="s">
        <v>233</v>
      </c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1.75" customHeight="1">
      <c r="A69" s="162" t="s">
        <v>59</v>
      </c>
      <c r="B69" s="13" t="s">
        <v>62</v>
      </c>
      <c r="C69" s="292">
        <f>+C70+C77</f>
        <v>310</v>
      </c>
      <c r="D69" s="292">
        <f>+D70+D77</f>
        <v>124</v>
      </c>
      <c r="E69" s="292">
        <f t="shared" si="0"/>
        <v>-186</v>
      </c>
      <c r="F69" s="25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24" customHeight="1">
      <c r="A70" s="71">
        <v>1</v>
      </c>
      <c r="B70" s="293" t="s">
        <v>92</v>
      </c>
      <c r="C70" s="284">
        <f>SUM(C71:C76)</f>
        <v>310</v>
      </c>
      <c r="D70" s="284">
        <f>SUM(D71:D76)</f>
        <v>124</v>
      </c>
      <c r="E70" s="284">
        <f t="shared" si="0"/>
        <v>-186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1.1000000000000001</v>
      </c>
      <c r="B71" s="294" t="s">
        <v>88</v>
      </c>
      <c r="C71" s="283">
        <v>160</v>
      </c>
      <c r="D71" s="284">
        <f>+'Dramakan hosqer'!D84</f>
        <v>0</v>
      </c>
      <c r="E71" s="284">
        <f t="shared" ref="E71:E84" si="3">D71-C71</f>
        <v>-160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7.25" hidden="1" customHeight="1">
      <c r="A72" s="71">
        <v>1.1000000000000001</v>
      </c>
      <c r="B72" s="294" t="s">
        <v>89</v>
      </c>
      <c r="C72" s="283"/>
      <c r="D72" s="284">
        <f>+'Dramakan hosqer'!D85</f>
        <v>0</v>
      </c>
      <c r="E72" s="284">
        <f>D72-C72</f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1.2</v>
      </c>
      <c r="B73" s="294" t="s">
        <v>90</v>
      </c>
      <c r="C73" s="283">
        <v>150</v>
      </c>
      <c r="D73" s="284">
        <f>+'Dramakan hosqer'!D86</f>
        <v>124</v>
      </c>
      <c r="E73" s="284">
        <f t="shared" si="3"/>
        <v>-26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1.4</v>
      </c>
      <c r="B74" s="294" t="s">
        <v>67</v>
      </c>
      <c r="C74" s="283"/>
      <c r="D74" s="284">
        <f>+'Dramakan hosqer'!D87</f>
        <v>0</v>
      </c>
      <c r="E74" s="284">
        <f t="shared" si="3"/>
        <v>0</v>
      </c>
      <c r="F74" s="283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58" customFormat="1" ht="18" hidden="1" customHeight="1">
      <c r="A75" s="71">
        <v>1.5</v>
      </c>
      <c r="B75" s="295" t="s">
        <v>68</v>
      </c>
      <c r="C75" s="283"/>
      <c r="D75" s="283">
        <f>+'Dramakan hosqer'!D88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18" hidden="1" customHeight="1">
      <c r="A76" s="71">
        <v>1.6</v>
      </c>
      <c r="B76" s="295"/>
      <c r="C76" s="283"/>
      <c r="D76" s="283">
        <f>+'Dramakan hosqer'!D89</f>
        <v>0</v>
      </c>
      <c r="E76" s="283">
        <f>D76-C76</f>
        <v>0</v>
      </c>
      <c r="F76" s="283"/>
      <c r="G76" s="57" t="s">
        <v>126</v>
      </c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72" customFormat="1" ht="39.75" hidden="1" customHeight="1">
      <c r="A77" s="71">
        <v>2</v>
      </c>
      <c r="B77" s="294" t="s">
        <v>91</v>
      </c>
      <c r="C77" s="284">
        <f>SUM(C78:C80)</f>
        <v>0</v>
      </c>
      <c r="D77" s="284">
        <f>SUM(D78:D80)</f>
        <v>0</v>
      </c>
      <c r="E77" s="283">
        <f>D77-C77</f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95" customFormat="1" ht="18.75" hidden="1" customHeight="1">
      <c r="A78" s="71">
        <v>2.1</v>
      </c>
      <c r="B78" s="293" t="s">
        <v>64</v>
      </c>
      <c r="C78" s="283"/>
      <c r="D78" s="284">
        <f>+'Dramakan hosqer'!D91</f>
        <v>0</v>
      </c>
      <c r="E78" s="284">
        <f t="shared" si="3"/>
        <v>0</v>
      </c>
      <c r="F78" s="283"/>
      <c r="G78" s="184"/>
      <c r="H78" s="111"/>
      <c r="I78" s="102"/>
      <c r="J78" s="102"/>
      <c r="K78" s="102"/>
      <c r="L78" s="102"/>
      <c r="M78" s="102"/>
      <c r="N78" s="102"/>
      <c r="O78" s="94"/>
      <c r="P78" s="94"/>
      <c r="Q78" s="94"/>
    </row>
    <row r="79" spans="1:20" s="58" customFormat="1" ht="19.5" hidden="1" customHeight="1">
      <c r="A79" s="71">
        <v>2.2000000000000002</v>
      </c>
      <c r="B79" s="293" t="s">
        <v>63</v>
      </c>
      <c r="C79" s="283"/>
      <c r="D79" s="284">
        <f>+'Dramakan hosqer'!D92</f>
        <v>0</v>
      </c>
      <c r="E79" s="284">
        <f t="shared" si="3"/>
        <v>0</v>
      </c>
      <c r="F79" s="283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2.2999999999999998</v>
      </c>
      <c r="B80" s="293" t="s">
        <v>52</v>
      </c>
      <c r="C80" s="283"/>
      <c r="D80" s="284">
        <f>+'Dramakan hosqer'!D93</f>
        <v>0</v>
      </c>
      <c r="E80" s="284">
        <f t="shared" si="3"/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38.25" customHeight="1">
      <c r="A81" s="162" t="s">
        <v>60</v>
      </c>
      <c r="B81" s="13" t="s">
        <v>155</v>
      </c>
      <c r="C81" s="292">
        <f>SUM(C82:C83)</f>
        <v>601.29999999999995</v>
      </c>
      <c r="D81" s="292">
        <f>SUM(D82:D83)</f>
        <v>523.70000000000005</v>
      </c>
      <c r="E81" s="292">
        <f t="shared" si="3"/>
        <v>-77.599999999999909</v>
      </c>
      <c r="F81" s="257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58" customFormat="1" ht="18" customHeight="1">
      <c r="A82" s="71">
        <v>1</v>
      </c>
      <c r="B82" s="289" t="str">
        <f>+'Dramakan hosqer'!B95</f>
        <v>Սննդի գծով</v>
      </c>
      <c r="C82" s="283">
        <v>601.29999999999995</v>
      </c>
      <c r="D82" s="284">
        <f>+'Dramakan hosqer'!D95</f>
        <v>523.70000000000005</v>
      </c>
      <c r="E82" s="283">
        <f>D82-C82</f>
        <v>-77.599999999999909</v>
      </c>
      <c r="F82" s="283"/>
      <c r="G82" s="106"/>
      <c r="H82" s="120"/>
      <c r="I82" s="120"/>
      <c r="J82" s="120"/>
      <c r="K82" s="120"/>
      <c r="L82" s="120"/>
      <c r="M82" s="120"/>
      <c r="N82" s="127"/>
      <c r="O82" s="127"/>
      <c r="P82" s="127"/>
      <c r="Q82" s="127"/>
      <c r="R82" s="127"/>
      <c r="S82" s="127"/>
      <c r="T82" s="127"/>
    </row>
    <row r="83" spans="1:20" s="70" customFormat="1" ht="18" customHeight="1">
      <c r="A83" s="71"/>
      <c r="B83" s="289"/>
      <c r="C83" s="283"/>
      <c r="D83" s="284">
        <f>+'Dramakan hosqer'!D96</f>
        <v>0</v>
      </c>
      <c r="E83" s="283">
        <f>D83-C83</f>
        <v>0</v>
      </c>
      <c r="F83" s="283"/>
      <c r="G83" s="106"/>
      <c r="H83" s="105"/>
      <c r="I83" s="105"/>
      <c r="J83" s="105"/>
      <c r="K83" s="105"/>
      <c r="L83" s="105"/>
      <c r="M83" s="105"/>
      <c r="N83" s="100"/>
      <c r="O83" s="100"/>
      <c r="P83" s="100"/>
      <c r="Q83" s="100"/>
      <c r="R83" s="100"/>
      <c r="S83" s="100"/>
      <c r="T83" s="100"/>
    </row>
    <row r="84" spans="1:20" s="39" customFormat="1" ht="43.5" customHeight="1">
      <c r="A84" s="12" t="s">
        <v>40</v>
      </c>
      <c r="B84" s="13" t="s">
        <v>41</v>
      </c>
      <c r="C84" s="292">
        <f>C6+C7-C23</f>
        <v>0</v>
      </c>
      <c r="D84" s="292">
        <f>D6+D7-D23</f>
        <v>263.57900000000518</v>
      </c>
      <c r="E84" s="292">
        <f t="shared" si="3"/>
        <v>263.57900000000518</v>
      </c>
      <c r="F84" s="257"/>
      <c r="G84" s="136"/>
      <c r="H84" s="123"/>
      <c r="I84" s="123"/>
      <c r="J84" s="123"/>
      <c r="K84" s="123"/>
      <c r="L84" s="123"/>
      <c r="M84" s="123"/>
      <c r="N84" s="129"/>
      <c r="O84" s="129"/>
      <c r="P84" s="129"/>
      <c r="Q84" s="129"/>
      <c r="R84" s="129"/>
      <c r="S84" s="129"/>
      <c r="T84" s="129"/>
    </row>
    <row r="85" spans="1:20" s="22" customFormat="1" ht="30.6" customHeight="1">
      <c r="A85" s="20"/>
      <c r="B85" s="20"/>
      <c r="C85" s="20"/>
      <c r="D85" s="20"/>
      <c r="E85" s="20"/>
      <c r="F85" s="20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s="22" customFormat="1" ht="25.5" customHeight="1">
      <c r="B86" s="18" t="s">
        <v>2</v>
      </c>
      <c r="C86" s="20"/>
      <c r="D86" s="529" t="str">
        <f>+'Ekamut-caxs'!C84</f>
        <v>Ի.Սարգսյան</v>
      </c>
      <c r="E86" s="526"/>
      <c r="F86" s="123"/>
      <c r="G86" s="132"/>
      <c r="H86" s="117"/>
      <c r="I86" s="117"/>
      <c r="J86" s="117"/>
      <c r="K86" s="117"/>
      <c r="L86" s="117"/>
      <c r="M86" s="117"/>
      <c r="N86" s="125"/>
      <c r="O86" s="125"/>
      <c r="P86" s="125"/>
      <c r="Q86" s="125"/>
      <c r="R86" s="125"/>
      <c r="S86" s="125"/>
      <c r="T86" s="125"/>
    </row>
    <row r="87" spans="1:20" ht="13.5" customHeight="1">
      <c r="A87" s="22"/>
      <c r="B87" s="22" t="s">
        <v>4</v>
      </c>
      <c r="C87" s="22"/>
      <c r="D87" s="528" t="s">
        <v>97</v>
      </c>
      <c r="E87" s="528"/>
      <c r="F87" s="349"/>
    </row>
    <row r="88" spans="1:20" s="19" customFormat="1" ht="22.5" customHeight="1">
      <c r="A88" s="20"/>
      <c r="B88" s="39" t="s">
        <v>6</v>
      </c>
      <c r="C88" s="20"/>
      <c r="D88" s="526" t="str">
        <f>+'Ekamut-caxs'!C86</f>
        <v>Հ.Պողոսյան</v>
      </c>
      <c r="E88" s="526"/>
      <c r="F88" s="123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 ht="12" customHeight="1">
      <c r="A89" s="20"/>
      <c r="B89" s="20"/>
      <c r="C89" s="20"/>
      <c r="D89" s="528" t="s">
        <v>97</v>
      </c>
      <c r="E89" s="528"/>
      <c r="F89" s="349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A90" s="20"/>
      <c r="B90" s="158" t="s">
        <v>1</v>
      </c>
      <c r="C90" s="20"/>
      <c r="D90" s="20"/>
      <c r="E90" s="20"/>
      <c r="F90" s="20"/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  <row r="121" spans="7:20" s="19" customFormat="1">
      <c r="G121" s="130"/>
      <c r="H121" s="116"/>
      <c r="I121" s="116"/>
      <c r="J121" s="116"/>
      <c r="K121" s="116"/>
      <c r="L121" s="116"/>
      <c r="M121" s="116"/>
      <c r="N121" s="124"/>
      <c r="O121" s="124"/>
      <c r="P121" s="124"/>
      <c r="Q121" s="124"/>
      <c r="R121" s="124"/>
      <c r="S121" s="124"/>
      <c r="T121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8" workbookViewId="0">
      <selection activeCell="C44" sqref="C4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հ․153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255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84.300000000000011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31.4</v>
      </c>
      <c r="E16" s="31" t="s">
        <v>299</v>
      </c>
    </row>
    <row r="17" spans="1:22" ht="18" customHeight="1">
      <c r="A17" s="220">
        <v>1.9</v>
      </c>
      <c r="B17" s="222"/>
      <c r="C17" s="221" t="s">
        <v>66</v>
      </c>
      <c r="D17" s="31">
        <v>36</v>
      </c>
      <c r="E17" s="31" t="s">
        <v>299</v>
      </c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6.9</v>
      </c>
      <c r="E25" s="31" t="s">
        <v>299</v>
      </c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10</v>
      </c>
      <c r="E29" s="31" t="s">
        <v>299</v>
      </c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84.300000000000011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412.55</v>
      </c>
      <c r="E36" s="31" t="s">
        <v>299</v>
      </c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103.55</v>
      </c>
      <c r="E37" s="31" t="s">
        <v>299</v>
      </c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12.55</v>
      </c>
      <c r="E38" s="31" t="s">
        <v>299</v>
      </c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>
        <v>4.99</v>
      </c>
      <c r="E41" s="31" t="s">
        <v>299</v>
      </c>
    </row>
    <row r="42" spans="1:22" ht="33.75" customHeight="1">
      <c r="A42" s="220">
        <v>1.7</v>
      </c>
      <c r="B42" s="222"/>
      <c r="C42" s="220" t="s">
        <v>200</v>
      </c>
      <c r="D42" s="31">
        <v>61.65</v>
      </c>
      <c r="E42" s="31" t="s">
        <v>299</v>
      </c>
    </row>
    <row r="43" spans="1:22" ht="23.25" customHeight="1">
      <c r="A43" s="220">
        <v>1.8</v>
      </c>
      <c r="B43" s="222"/>
      <c r="C43" s="224" t="s">
        <v>199</v>
      </c>
      <c r="D43" s="31">
        <v>5.55</v>
      </c>
      <c r="E43" s="31" t="s">
        <v>299</v>
      </c>
    </row>
    <row r="44" spans="1:22" ht="23.25" customHeight="1">
      <c r="A44" s="220">
        <v>1.9</v>
      </c>
      <c r="B44" s="222"/>
      <c r="C44" s="224" t="s">
        <v>298</v>
      </c>
      <c r="D44" s="31">
        <v>40</v>
      </c>
      <c r="E44" s="31" t="s">
        <v>299</v>
      </c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640.83999999999992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640.83999999999992</v>
      </c>
      <c r="E59" s="237"/>
      <c r="F59" s="441">
        <f>+D59-D55</f>
        <v>640.83999999999992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1552.1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+'Ekamut-caxs'!C84</f>
        <v>Ի.Սարգսյան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+'Ekamut-caxs'!C86</f>
        <v>Հ.Պողոսյան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C44" sqref="C44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2.5703125" style="19" customWidth="1"/>
    <col min="7" max="8" width="12.28515625" style="19" customWidth="1"/>
    <col min="9" max="13" width="10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հ․153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259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0" t="s">
        <v>0</v>
      </c>
    </row>
    <row r="5" spans="1:15" ht="33.75" customHeight="1">
      <c r="A5" s="550" t="s">
        <v>156</v>
      </c>
      <c r="B5" s="552" t="s">
        <v>72</v>
      </c>
      <c r="C5" s="554" t="s">
        <v>229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1" t="s">
        <v>226</v>
      </c>
      <c r="E6" s="352" t="s">
        <v>234</v>
      </c>
      <c r="F6" s="352" t="s">
        <v>235</v>
      </c>
      <c r="G6" s="352" t="s">
        <v>157</v>
      </c>
      <c r="H6" s="352" t="s">
        <v>214</v>
      </c>
      <c r="I6" s="352" t="s">
        <v>213</v>
      </c>
      <c r="J6" s="352" t="s">
        <v>121</v>
      </c>
      <c r="K6" s="353" t="s">
        <v>289</v>
      </c>
      <c r="L6" s="353" t="s">
        <v>196</v>
      </c>
      <c r="M6" s="499" t="s">
        <v>212</v>
      </c>
      <c r="N6" s="549"/>
    </row>
    <row r="7" spans="1:15" ht="27.75" customHeight="1">
      <c r="A7" s="351">
        <v>1</v>
      </c>
      <c r="B7" s="354" t="s">
        <v>220</v>
      </c>
      <c r="C7" s="355">
        <v>27436.9</v>
      </c>
      <c r="D7" s="356">
        <v>5266.1</v>
      </c>
      <c r="E7" s="357"/>
      <c r="F7" s="357"/>
      <c r="G7" s="357">
        <v>108.7</v>
      </c>
      <c r="H7" s="357">
        <v>186.7</v>
      </c>
      <c r="I7" s="357">
        <v>265.60000000000002</v>
      </c>
      <c r="J7" s="357"/>
      <c r="K7" s="357"/>
      <c r="L7" s="357"/>
      <c r="M7" s="358"/>
      <c r="N7" s="359">
        <f>ROUND(SUM(C7:M7),1)</f>
        <v>33264</v>
      </c>
    </row>
    <row r="8" spans="1:15" ht="28.5" customHeight="1">
      <c r="A8" s="351">
        <v>1.1000000000000001</v>
      </c>
      <c r="B8" s="360" t="s">
        <v>121</v>
      </c>
      <c r="C8" s="361"/>
      <c r="D8" s="362" t="s">
        <v>202</v>
      </c>
      <c r="E8" s="363" t="s">
        <v>202</v>
      </c>
      <c r="F8" s="363" t="s">
        <v>202</v>
      </c>
      <c r="G8" s="363" t="s">
        <v>202</v>
      </c>
      <c r="H8" s="363" t="s">
        <v>202</v>
      </c>
      <c r="I8" s="363" t="s">
        <v>202</v>
      </c>
      <c r="J8" s="363" t="s">
        <v>202</v>
      </c>
      <c r="K8" s="363" t="s">
        <v>202</v>
      </c>
      <c r="L8" s="363" t="s">
        <v>202</v>
      </c>
      <c r="M8" s="364" t="s">
        <v>202</v>
      </c>
      <c r="N8" s="365" t="s">
        <v>202</v>
      </c>
    </row>
    <row r="9" spans="1:15" ht="30" customHeight="1">
      <c r="A9" s="351">
        <v>1.2</v>
      </c>
      <c r="B9" s="360" t="s">
        <v>212</v>
      </c>
      <c r="C9" s="361">
        <v>464</v>
      </c>
      <c r="D9" s="362" t="s">
        <v>202</v>
      </c>
      <c r="E9" s="363" t="s">
        <v>202</v>
      </c>
      <c r="F9" s="363" t="s">
        <v>202</v>
      </c>
      <c r="G9" s="363" t="s">
        <v>202</v>
      </c>
      <c r="H9" s="363" t="s">
        <v>202</v>
      </c>
      <c r="I9" s="363" t="s">
        <v>202</v>
      </c>
      <c r="J9" s="363" t="s">
        <v>202</v>
      </c>
      <c r="K9" s="363" t="s">
        <v>202</v>
      </c>
      <c r="L9" s="363" t="s">
        <v>202</v>
      </c>
      <c r="M9" s="364" t="s">
        <v>202</v>
      </c>
      <c r="N9" s="365" t="s">
        <v>202</v>
      </c>
    </row>
    <row r="10" spans="1:15" ht="30" customHeight="1">
      <c r="A10" s="351">
        <v>1.3</v>
      </c>
      <c r="B10" s="466" t="s">
        <v>289</v>
      </c>
      <c r="C10" s="361"/>
      <c r="D10" s="362" t="s">
        <v>202</v>
      </c>
      <c r="E10" s="362" t="s">
        <v>202</v>
      </c>
      <c r="F10" s="363" t="s">
        <v>202</v>
      </c>
      <c r="G10" s="363" t="s">
        <v>202</v>
      </c>
      <c r="H10" s="363" t="s">
        <v>202</v>
      </c>
      <c r="I10" s="363" t="s">
        <v>202</v>
      </c>
      <c r="J10" s="363" t="s">
        <v>202</v>
      </c>
      <c r="K10" s="363" t="s">
        <v>202</v>
      </c>
      <c r="L10" s="363" t="s">
        <v>202</v>
      </c>
      <c r="M10" s="364" t="s">
        <v>202</v>
      </c>
      <c r="N10" s="365" t="s">
        <v>202</v>
      </c>
    </row>
    <row r="11" spans="1:15" ht="35.25" customHeight="1">
      <c r="A11" s="351">
        <v>2</v>
      </c>
      <c r="B11" s="366" t="s">
        <v>94</v>
      </c>
      <c r="C11" s="367">
        <v>60</v>
      </c>
      <c r="D11" s="356">
        <v>12</v>
      </c>
      <c r="E11" s="363" t="s">
        <v>202</v>
      </c>
      <c r="F11" s="363" t="s">
        <v>202</v>
      </c>
      <c r="G11" s="363" t="s">
        <v>202</v>
      </c>
      <c r="H11" s="363" t="s">
        <v>202</v>
      </c>
      <c r="I11" s="363" t="s">
        <v>202</v>
      </c>
      <c r="J11" s="363" t="s">
        <v>202</v>
      </c>
      <c r="K11" s="363" t="s">
        <v>202</v>
      </c>
      <c r="L11" s="363" t="s">
        <v>202</v>
      </c>
      <c r="M11" s="364" t="s">
        <v>202</v>
      </c>
      <c r="N11" s="359">
        <f>ROUND(SUM(C11:M11),1)</f>
        <v>72</v>
      </c>
    </row>
    <row r="12" spans="1:15" s="375" customFormat="1" ht="34.5" customHeight="1" thickBot="1">
      <c r="A12" s="368"/>
      <c r="B12" s="369" t="s">
        <v>73</v>
      </c>
      <c r="C12" s="370" t="s">
        <v>202</v>
      </c>
      <c r="D12" s="371" t="s">
        <v>202</v>
      </c>
      <c r="E12" s="372" t="s">
        <v>202</v>
      </c>
      <c r="F12" s="372" t="s">
        <v>202</v>
      </c>
      <c r="G12" s="372" t="s">
        <v>202</v>
      </c>
      <c r="H12" s="372" t="s">
        <v>202</v>
      </c>
      <c r="I12" s="372" t="s">
        <v>202</v>
      </c>
      <c r="J12" s="372" t="s">
        <v>202</v>
      </c>
      <c r="K12" s="372" t="s">
        <v>202</v>
      </c>
      <c r="L12" s="372" t="s">
        <v>202</v>
      </c>
      <c r="M12" s="373" t="s">
        <v>202</v>
      </c>
      <c r="N12" s="374">
        <f>ROUND(SUM(N7:N11),1)</f>
        <v>33336</v>
      </c>
    </row>
    <row r="13" spans="1:15" s="375" customFormat="1" ht="34.5" customHeight="1">
      <c r="B13" s="376">
        <f>2633.03*2</f>
        <v>5266.06</v>
      </c>
      <c r="C13" s="123"/>
      <c r="D13" s="377">
        <v>5370.4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6"/>
    </row>
    <row r="14" spans="1:15" s="382" customFormat="1" ht="21" customHeight="1">
      <c r="B14" s="383"/>
      <c r="C14" s="383"/>
      <c r="D14" s="246"/>
      <c r="E14" s="384"/>
      <c r="F14" s="384"/>
      <c r="G14" s="385"/>
      <c r="H14" s="161"/>
      <c r="I14" s="161"/>
      <c r="J14" s="246"/>
      <c r="K14" s="246"/>
      <c r="L14" s="558"/>
      <c r="M14" s="558"/>
      <c r="N14" s="386"/>
    </row>
    <row r="15" spans="1:15" s="375" customFormat="1" ht="69" customHeight="1">
      <c r="B15" s="541" t="s">
        <v>217</v>
      </c>
      <c r="C15" s="542"/>
      <c r="D15" s="543"/>
      <c r="G15" s="246"/>
      <c r="H15" s="246"/>
      <c r="I15" s="541" t="s">
        <v>216</v>
      </c>
      <c r="J15" s="543"/>
      <c r="K15" s="385"/>
      <c r="L15" s="246"/>
      <c r="M15" s="246"/>
      <c r="N15" s="246"/>
    </row>
    <row r="16" spans="1:15" s="375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56" t="str">
        <f>+'Ekamut-caxs'!C84</f>
        <v>Ի.Սարգսյան</v>
      </c>
      <c r="I20" s="556"/>
      <c r="J20" s="556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57" t="s">
        <v>97</v>
      </c>
      <c r="I21" s="557"/>
      <c r="J21" s="557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56" t="str">
        <f>+'Ekamut-caxs'!C86</f>
        <v>Հ.Պողոսյան</v>
      </c>
      <c r="I22" s="556"/>
      <c r="J22" s="556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57" t="s">
        <v>97</v>
      </c>
      <c r="I23" s="557"/>
      <c r="J23" s="557"/>
      <c r="K23" s="410"/>
      <c r="L23" s="410"/>
    </row>
    <row r="24" spans="2:14" s="415" customFormat="1" ht="16.5">
      <c r="D24" s="410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SheetLayoutView="100" workbookViewId="0">
      <selection activeCell="C44" sqref="C44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2.28515625" style="141" customWidth="1"/>
    <col min="15" max="15" width="13.71093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հ․153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3">
        <v>3634</v>
      </c>
      <c r="F7" s="478">
        <v>522205</v>
      </c>
      <c r="G7" s="280" t="s">
        <v>228</v>
      </c>
      <c r="H7" s="266" t="s">
        <v>228</v>
      </c>
      <c r="I7" s="473">
        <v>1689</v>
      </c>
      <c r="J7" s="475">
        <v>87637</v>
      </c>
      <c r="K7" s="319" t="s">
        <v>228</v>
      </c>
      <c r="L7" s="473">
        <v>75</v>
      </c>
      <c r="M7" s="442">
        <f>+L7*200.47</f>
        <v>15035.25</v>
      </c>
      <c r="N7" s="443">
        <f>+L7*7.94904</f>
        <v>596.178</v>
      </c>
      <c r="O7" s="335">
        <f>+N7+M7</f>
        <v>15631.428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3">
        <v>3004</v>
      </c>
      <c r="F8" s="478">
        <v>431674</v>
      </c>
      <c r="G8" s="280" t="s">
        <v>228</v>
      </c>
      <c r="H8" s="266" t="s">
        <v>228</v>
      </c>
      <c r="I8" s="473">
        <v>1856</v>
      </c>
      <c r="J8" s="475">
        <v>96773</v>
      </c>
      <c r="K8" s="319" t="s">
        <v>228</v>
      </c>
      <c r="L8" s="473">
        <v>110</v>
      </c>
      <c r="M8" s="442">
        <f t="shared" ref="M8:M18" si="0">+L8*200.47</f>
        <v>22051.7</v>
      </c>
      <c r="N8" s="443">
        <f t="shared" ref="N8:N18" si="1">+L8*7.94904</f>
        <v>874.39440000000002</v>
      </c>
      <c r="O8" s="335">
        <f t="shared" ref="O8:O18" si="2">+N8+M8</f>
        <v>22926.094400000002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3">
        <v>1504</v>
      </c>
      <c r="F9" s="478">
        <v>216124</v>
      </c>
      <c r="G9" s="280" t="s">
        <v>228</v>
      </c>
      <c r="H9" s="266" t="s">
        <v>228</v>
      </c>
      <c r="I9" s="473">
        <v>2044</v>
      </c>
      <c r="J9" s="475">
        <v>106618</v>
      </c>
      <c r="K9" s="319" t="s">
        <v>228</v>
      </c>
      <c r="L9" s="473"/>
      <c r="M9" s="442">
        <f t="shared" si="0"/>
        <v>0</v>
      </c>
      <c r="N9" s="443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3">
        <v>290</v>
      </c>
      <c r="F10" s="478">
        <v>41673</v>
      </c>
      <c r="G10" s="280" t="s">
        <v>228</v>
      </c>
      <c r="H10" s="270" t="s">
        <v>228</v>
      </c>
      <c r="I10" s="473">
        <v>1835</v>
      </c>
      <c r="J10" s="475">
        <v>95841</v>
      </c>
      <c r="K10" s="319" t="s">
        <v>228</v>
      </c>
      <c r="L10" s="473">
        <v>48</v>
      </c>
      <c r="M10" s="442">
        <f t="shared" si="0"/>
        <v>9622.56</v>
      </c>
      <c r="N10" s="443">
        <f t="shared" si="1"/>
        <v>381.55392000000001</v>
      </c>
      <c r="O10" s="335">
        <f t="shared" si="2"/>
        <v>10004.11392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3"/>
      <c r="F11" s="478"/>
      <c r="G11" s="280" t="s">
        <v>228</v>
      </c>
      <c r="H11" s="270" t="s">
        <v>228</v>
      </c>
      <c r="I11" s="473">
        <v>1822</v>
      </c>
      <c r="J11" s="475">
        <v>95871</v>
      </c>
      <c r="K11" s="319" t="s">
        <v>228</v>
      </c>
      <c r="L11" s="473">
        <v>60</v>
      </c>
      <c r="M11" s="442">
        <f t="shared" si="0"/>
        <v>12028.2</v>
      </c>
      <c r="N11" s="443">
        <f t="shared" si="1"/>
        <v>476.94240000000002</v>
      </c>
      <c r="O11" s="335">
        <f t="shared" si="2"/>
        <v>12505.142400000001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3"/>
      <c r="F12" s="478"/>
      <c r="G12" s="280" t="s">
        <v>228</v>
      </c>
      <c r="H12" s="270" t="s">
        <v>228</v>
      </c>
      <c r="I12" s="473">
        <v>1653</v>
      </c>
      <c r="J12" s="475">
        <v>86488</v>
      </c>
      <c r="K12" s="319" t="s">
        <v>228</v>
      </c>
      <c r="L12" s="473">
        <v>73</v>
      </c>
      <c r="M12" s="442">
        <f t="shared" si="0"/>
        <v>14634.31</v>
      </c>
      <c r="N12" s="443">
        <f t="shared" si="1"/>
        <v>580.27992000000006</v>
      </c>
      <c r="O12" s="335">
        <f t="shared" si="2"/>
        <v>15214.58992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3"/>
      <c r="F13" s="478"/>
      <c r="G13" s="280" t="s">
        <v>228</v>
      </c>
      <c r="H13" s="270" t="s">
        <v>228</v>
      </c>
      <c r="I13" s="473">
        <v>1585</v>
      </c>
      <c r="J13" s="475">
        <v>82692</v>
      </c>
      <c r="K13" s="319" t="s">
        <v>228</v>
      </c>
      <c r="L13" s="473">
        <v>64</v>
      </c>
      <c r="M13" s="442">
        <f t="shared" si="0"/>
        <v>12830.08</v>
      </c>
      <c r="N13" s="443">
        <f t="shared" si="1"/>
        <v>508.73856000000001</v>
      </c>
      <c r="O13" s="335">
        <f t="shared" si="2"/>
        <v>13338.81856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3"/>
      <c r="F14" s="478"/>
      <c r="G14" s="280" t="s">
        <v>228</v>
      </c>
      <c r="H14" s="270" t="s">
        <v>228</v>
      </c>
      <c r="I14" s="473">
        <v>1698</v>
      </c>
      <c r="J14" s="475">
        <v>88358</v>
      </c>
      <c r="K14" s="319" t="s">
        <v>228</v>
      </c>
      <c r="L14" s="473">
        <v>109</v>
      </c>
      <c r="M14" s="442">
        <f t="shared" si="0"/>
        <v>21851.23</v>
      </c>
      <c r="N14" s="443">
        <f t="shared" si="1"/>
        <v>866.44536000000005</v>
      </c>
      <c r="O14" s="335">
        <f t="shared" si="2"/>
        <v>22717.675360000001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3"/>
      <c r="F15" s="478"/>
      <c r="G15" s="280" t="s">
        <v>228</v>
      </c>
      <c r="H15" s="270" t="s">
        <v>228</v>
      </c>
      <c r="I15" s="473">
        <v>1637</v>
      </c>
      <c r="J15" s="475">
        <v>85377</v>
      </c>
      <c r="K15" s="319" t="s">
        <v>228</v>
      </c>
      <c r="L15" s="473">
        <v>115</v>
      </c>
      <c r="M15" s="442">
        <f t="shared" si="0"/>
        <v>23054.05</v>
      </c>
      <c r="N15" s="443">
        <f t="shared" si="1"/>
        <v>914.13959999999997</v>
      </c>
      <c r="O15" s="335">
        <f t="shared" si="2"/>
        <v>23968.189599999998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3"/>
      <c r="F16" s="478"/>
      <c r="G16" s="279" t="s">
        <v>228</v>
      </c>
      <c r="H16" s="270" t="s">
        <v>228</v>
      </c>
      <c r="I16" s="473">
        <v>1974</v>
      </c>
      <c r="J16" s="475">
        <v>103474</v>
      </c>
      <c r="K16" s="319" t="s">
        <v>228</v>
      </c>
      <c r="L16" s="473">
        <v>131</v>
      </c>
      <c r="M16" s="442">
        <f t="shared" si="0"/>
        <v>26261.57</v>
      </c>
      <c r="N16" s="443">
        <f t="shared" si="1"/>
        <v>1041.3242399999999</v>
      </c>
      <c r="O16" s="335">
        <f t="shared" si="2"/>
        <v>27302.894240000001</v>
      </c>
    </row>
    <row r="17" spans="1:15" ht="19.5" customHeight="1">
      <c r="A17" s="142">
        <v>11</v>
      </c>
      <c r="B17" s="196" t="s">
        <v>112</v>
      </c>
      <c r="C17" s="479">
        <v>1844</v>
      </c>
      <c r="D17" s="480">
        <v>264983</v>
      </c>
      <c r="E17" s="277">
        <f>+MAX(C17,E9)</f>
        <v>1844</v>
      </c>
      <c r="F17" s="268">
        <f>+E17*143.7</f>
        <v>264982.8</v>
      </c>
      <c r="G17" s="476">
        <v>1838</v>
      </c>
      <c r="H17" s="477">
        <v>95516</v>
      </c>
      <c r="I17" s="277">
        <f>+MAX(G17,I7)</f>
        <v>1838</v>
      </c>
      <c r="J17" s="269">
        <f>+I17*53.48</f>
        <v>98296.239999999991</v>
      </c>
      <c r="K17" s="474">
        <v>57</v>
      </c>
      <c r="L17" s="277">
        <f>+MAX(K17,L8)</f>
        <v>110</v>
      </c>
      <c r="M17" s="442">
        <f t="shared" si="0"/>
        <v>22051.7</v>
      </c>
      <c r="N17" s="443">
        <f t="shared" si="1"/>
        <v>874.39440000000002</v>
      </c>
      <c r="O17" s="335">
        <f t="shared" si="2"/>
        <v>22926.094400000002</v>
      </c>
    </row>
    <row r="18" spans="1:15" ht="19.5" customHeight="1">
      <c r="A18" s="142">
        <v>12</v>
      </c>
      <c r="B18" s="196" t="s">
        <v>113</v>
      </c>
      <c r="C18" s="479">
        <v>2871</v>
      </c>
      <c r="D18" s="480">
        <v>412562</v>
      </c>
      <c r="E18" s="277">
        <f>+MAX(C18,E7)</f>
        <v>3634</v>
      </c>
      <c r="F18" s="268">
        <f>+E18*143.7</f>
        <v>522205.79999999993</v>
      </c>
      <c r="G18" s="476">
        <v>2014</v>
      </c>
      <c r="H18" s="477">
        <v>104697</v>
      </c>
      <c r="I18" s="277">
        <f>+MAX(G18,I7)</f>
        <v>2014</v>
      </c>
      <c r="J18" s="269">
        <f>+I18*53.48</f>
        <v>107708.71999999999</v>
      </c>
      <c r="K18" s="474">
        <v>61</v>
      </c>
      <c r="L18" s="277">
        <f>+MAX(K18,L7)</f>
        <v>75</v>
      </c>
      <c r="M18" s="442">
        <f t="shared" si="0"/>
        <v>15035.25</v>
      </c>
      <c r="N18" s="443">
        <f t="shared" si="1"/>
        <v>596.178</v>
      </c>
      <c r="O18" s="335">
        <f t="shared" si="2"/>
        <v>15631.428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4715</v>
      </c>
      <c r="D19" s="271">
        <f>SUM(D7:D18)</f>
        <v>677545</v>
      </c>
      <c r="E19" s="278">
        <f t="shared" si="3"/>
        <v>13910</v>
      </c>
      <c r="F19" s="272">
        <f>SUM(F7:F18)</f>
        <v>1998864.6</v>
      </c>
      <c r="G19" s="281">
        <f>SUM(G7:G18)</f>
        <v>3852</v>
      </c>
      <c r="H19" s="271">
        <f>SUM(H7:H18)</f>
        <v>200213</v>
      </c>
      <c r="I19" s="278">
        <f>SUM(I7:I18)</f>
        <v>21645</v>
      </c>
      <c r="J19" s="273">
        <f>SUM(J7:J18)</f>
        <v>1135133.96</v>
      </c>
      <c r="K19" s="276">
        <f t="shared" si="3"/>
        <v>118</v>
      </c>
      <c r="L19" s="278">
        <f>SUM(L7:L18)</f>
        <v>970</v>
      </c>
      <c r="M19" s="273">
        <f>SUM(M7:M18)</f>
        <v>194455.9</v>
      </c>
      <c r="N19" s="444">
        <f>SUM(N7:N18)</f>
        <v>7710.5688</v>
      </c>
      <c r="O19" s="273">
        <f>SUM(O7:O18)</f>
        <v>202166.46880000003</v>
      </c>
    </row>
    <row r="20" spans="1:15" ht="21.75" customHeight="1">
      <c r="B20" s="150"/>
      <c r="C20" s="250"/>
      <c r="D20" s="183"/>
      <c r="E20" s="250"/>
      <c r="F20" s="183">
        <f>ROUND(F19/1000,1)</f>
        <v>1998.9</v>
      </c>
      <c r="G20" s="250"/>
      <c r="H20" s="183"/>
      <c r="I20" s="250"/>
      <c r="J20" s="183">
        <f>ROUND(J19/1000,1)</f>
        <v>1135.0999999999999</v>
      </c>
      <c r="K20" s="250"/>
      <c r="L20" s="250"/>
      <c r="M20" s="183">
        <f>ROUND(M19/1000,1)</f>
        <v>194.5</v>
      </c>
      <c r="N20" s="183">
        <f t="shared" ref="N20:O20" si="4">ROUND(N19/1000,1)</f>
        <v>7.7</v>
      </c>
      <c r="O20" s="183">
        <f t="shared" si="4"/>
        <v>202.2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1"/>
      <c r="C23" s="480"/>
      <c r="D23" s="335" t="s">
        <v>228</v>
      </c>
      <c r="E23" s="335" t="s">
        <v>228</v>
      </c>
      <c r="F23" s="478"/>
      <c r="G23" s="485"/>
      <c r="H23" s="335" t="s">
        <v>228</v>
      </c>
      <c r="I23" s="335" t="s">
        <v>228</v>
      </c>
      <c r="J23" s="487"/>
      <c r="K23" s="485"/>
      <c r="L23" s="335" t="s">
        <v>228</v>
      </c>
      <c r="M23" s="488"/>
      <c r="N23" s="186" t="s">
        <v>228</v>
      </c>
      <c r="O23" s="469" t="s">
        <v>228</v>
      </c>
    </row>
    <row r="24" spans="1:15" ht="23.25" customHeight="1">
      <c r="A24" s="186">
        <v>2</v>
      </c>
      <c r="B24" s="481"/>
      <c r="C24" s="480"/>
      <c r="D24" s="335" t="s">
        <v>228</v>
      </c>
      <c r="E24" s="335" t="s">
        <v>228</v>
      </c>
      <c r="F24" s="478"/>
      <c r="G24" s="485"/>
      <c r="H24" s="335" t="s">
        <v>228</v>
      </c>
      <c r="I24" s="335" t="s">
        <v>228</v>
      </c>
      <c r="J24" s="487"/>
      <c r="K24" s="485"/>
      <c r="L24" s="335" t="s">
        <v>228</v>
      </c>
      <c r="M24" s="488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82"/>
      <c r="C25" s="483"/>
      <c r="D25" s="336" t="s">
        <v>228</v>
      </c>
      <c r="E25" s="336" t="s">
        <v>228</v>
      </c>
      <c r="F25" s="484"/>
      <c r="G25" s="486"/>
      <c r="H25" s="336" t="s">
        <v>228</v>
      </c>
      <c r="I25" s="336" t="s">
        <v>228</v>
      </c>
      <c r="J25" s="484"/>
      <c r="K25" s="486"/>
      <c r="L25" s="336" t="s">
        <v>228</v>
      </c>
      <c r="M25" s="489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1998.9</v>
      </c>
      <c r="G27" s="334" t="s">
        <v>228</v>
      </c>
      <c r="H27" s="271" t="s">
        <v>228</v>
      </c>
      <c r="I27" s="271" t="s">
        <v>228</v>
      </c>
      <c r="J27" s="272">
        <f>J20-J26</f>
        <v>1135.0999999999999</v>
      </c>
      <c r="K27" s="334" t="s">
        <v>228</v>
      </c>
      <c r="L27" s="271" t="s">
        <v>228</v>
      </c>
      <c r="M27" s="273">
        <f>M20-M26</f>
        <v>194.5</v>
      </c>
      <c r="N27" s="188" t="s">
        <v>228</v>
      </c>
      <c r="O27" s="272">
        <f>+O20-M26</f>
        <v>202.2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+'Ekamut-caxs'!C84</f>
        <v>Ի.Սարգսյան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+'Ekamut-caxs'!C86</f>
        <v>Հ.Պողոսյան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61" t="s">
        <v>268</v>
      </c>
      <c r="J36" s="561"/>
      <c r="K36" s="421"/>
      <c r="L36" s="561" t="s">
        <v>269</v>
      </c>
      <c r="M36" s="561"/>
    </row>
    <row r="37" spans="3:13">
      <c r="C37" s="434"/>
      <c r="D37" s="434"/>
      <c r="E37" s="561" t="s">
        <v>267</v>
      </c>
      <c r="F37" s="561"/>
      <c r="I37" s="561"/>
      <c r="J37" s="561"/>
      <c r="K37" s="421"/>
      <c r="L37" s="561"/>
      <c r="M37" s="561"/>
    </row>
    <row r="38" spans="3:13">
      <c r="C38" s="434"/>
      <c r="D38" s="434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C44" sqref="C44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հ․153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287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306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5" t="s">
        <v>305</v>
      </c>
      <c r="C8" s="256">
        <v>40628.400000000001</v>
      </c>
      <c r="D8" s="256"/>
      <c r="E8" s="256">
        <v>7684.8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6" customFormat="1" ht="25.5" customHeight="1">
      <c r="A9" s="323">
        <v>2</v>
      </c>
      <c r="B9" s="324" t="s">
        <v>309</v>
      </c>
      <c r="C9" s="457"/>
      <c r="D9" s="457"/>
      <c r="E9" s="325">
        <f>+M9</f>
        <v>1089</v>
      </c>
      <c r="F9" s="447">
        <v>11</v>
      </c>
      <c r="G9" s="500">
        <v>90</v>
      </c>
      <c r="H9" s="451" t="s">
        <v>202</v>
      </c>
      <c r="I9" s="501">
        <v>22</v>
      </c>
      <c r="J9" s="451" t="s">
        <v>202</v>
      </c>
      <c r="K9" s="501">
        <v>550</v>
      </c>
      <c r="L9" s="453" t="s">
        <v>203</v>
      </c>
      <c r="M9" s="502">
        <f>+(G9*I9*K9)/1000</f>
        <v>1089</v>
      </c>
    </row>
    <row r="10" spans="1:13" s="326" customFormat="1" ht="25.5" customHeight="1" thickBot="1">
      <c r="A10" s="323">
        <v>3</v>
      </c>
      <c r="B10" s="324" t="s">
        <v>218</v>
      </c>
      <c r="C10" s="457">
        <f>+G10*30+1000+2200+1043.2+265.6</f>
        <v>7208.8</v>
      </c>
      <c r="D10" s="457"/>
      <c r="E10" s="325">
        <f>+M10</f>
        <v>1039.5</v>
      </c>
      <c r="F10" s="447">
        <v>12</v>
      </c>
      <c r="G10" s="458">
        <v>90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1039.5</v>
      </c>
    </row>
    <row r="11" spans="1:13" s="180" customFormat="1" ht="31.5" customHeight="1">
      <c r="A11" s="239"/>
      <c r="B11" s="321" t="s">
        <v>219</v>
      </c>
      <c r="C11" s="322">
        <f>ROUND(SUM(C8:C10),1)</f>
        <v>47837.2</v>
      </c>
      <c r="D11" s="322">
        <f>ROUND(SUM(D8:D10),1)</f>
        <v>0</v>
      </c>
      <c r="E11" s="322">
        <f>ROUND(SUM(E8:E10),1)</f>
        <v>9813.2999999999993</v>
      </c>
    </row>
    <row r="13" spans="1:13" ht="51" customHeight="1">
      <c r="B13" s="576" t="s">
        <v>221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+'Ekamut-caxs'!C84</f>
        <v>Ի.Սարգսյան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5"/>
      <c r="E20" s="345"/>
    </row>
    <row r="21" spans="2:5" ht="18.75" customHeight="1">
      <c r="B21" s="139" t="s">
        <v>6</v>
      </c>
      <c r="D21" s="575" t="str">
        <f>+'Ekamut-caxs'!C86</f>
        <v>Հ.Պողոսյան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C44" sqref="C44"/>
    </sheetView>
  </sheetViews>
  <sheetFormatPr defaultColWidth="9.140625"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հ․153 մսուր-մանկապարտեզ» ՀՈԱԿ-ի </v>
      </c>
      <c r="B2" s="580"/>
      <c r="C2" s="580"/>
      <c r="D2" s="580"/>
    </row>
    <row r="3" spans="1:4" ht="27" customHeight="1">
      <c r="A3" s="580" t="s">
        <v>271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110</v>
      </c>
    </row>
    <row r="24" spans="1:4" ht="48.75" customHeight="1"/>
    <row r="25" spans="1:4" ht="18">
      <c r="B25" s="178" t="s">
        <v>2</v>
      </c>
      <c r="C25" s="581" t="str">
        <f>+'Ekamut-caxs'!C84</f>
        <v>Ի.Սարգսյան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+'Ekamut-caxs'!C86</f>
        <v>Հ.Պողոսյան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https://mul2.yerevan.am/tasks/1236395/oneclick/82e221824f3e5427828b8c5026bac0b05fdc8535d206a6fcf54b4386267f128e.xlsx?token=83851b1d9385bd23f89e46319518bcce</cp:keywords>
  <cp:lastModifiedBy>Lusine Petrosyan</cp:lastModifiedBy>
  <cp:lastPrinted>2023-11-10T12:59:31Z</cp:lastPrinted>
  <dcterms:created xsi:type="dcterms:W3CDTF">1996-10-14T23:33:28Z</dcterms:created>
  <dcterms:modified xsi:type="dcterms:W3CDTF">2023-12-28T08:12:21Z</dcterms:modified>
</cp:coreProperties>
</file>