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1099675-234D-4A1F-897A-699A6B5F5869}" xr6:coauthVersionLast="47" xr6:coauthVersionMax="47" xr10:uidLastSave="{00000000-0000-0000-0000-000000000000}"/>
  <bookViews>
    <workbookView xWindow="-120" yWindow="-120" windowWidth="29040" windowHeight="15720" tabRatio="944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'Ekamut-caxs'!$A$1:$E$89</definedName>
    <definedName name="_xlnm.Print_Area" localSheetId="2">'Ekamutneri ham.'!$A$1:$F$77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1" l="1"/>
  <c r="D55" i="19" l="1"/>
  <c r="C10" i="21" l="1"/>
  <c r="M9" i="21"/>
  <c r="E9" i="21"/>
  <c r="B13" i="11" l="1"/>
  <c r="C12" i="21"/>
  <c r="D7" i="11" l="1"/>
  <c r="A83" i="7" l="1"/>
  <c r="D63" i="9" l="1"/>
  <c r="E63" i="9" s="1"/>
  <c r="D62" i="9"/>
  <c r="E62" i="9" s="1"/>
  <c r="D61" i="9"/>
  <c r="D31" i="19"/>
  <c r="D57" i="19"/>
  <c r="E64" i="9" l="1"/>
  <c r="M7" i="12" l="1"/>
  <c r="N14" i="12"/>
  <c r="B60" i="10" l="1"/>
  <c r="B59" i="10"/>
  <c r="C19" i="9"/>
  <c r="D19" i="12" l="1"/>
  <c r="B71" i="7" l="1"/>
  <c r="B70" i="7"/>
  <c r="B30" i="7"/>
  <c r="B29" i="7"/>
  <c r="B28" i="7"/>
  <c r="B25" i="7"/>
  <c r="B22" i="7"/>
  <c r="B37" i="7"/>
  <c r="A89" i="7" l="1"/>
  <c r="A90" i="7" s="1"/>
  <c r="A84" i="7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3" i="19"/>
  <c r="A25" i="19"/>
  <c r="A26" i="19" s="1"/>
  <c r="A23" i="7"/>
  <c r="A21" i="19"/>
  <c r="A24" i="7" s="1"/>
  <c r="A42" i="7"/>
  <c r="A44" i="19"/>
  <c r="A27" i="19" l="1"/>
  <c r="A28" i="19" s="1"/>
  <c r="A29" i="19"/>
  <c r="A30" i="19" s="1"/>
  <c r="A31" i="19" s="1"/>
  <c r="A29" i="7"/>
  <c r="A30" i="7" s="1"/>
  <c r="A31" i="7" s="1"/>
  <c r="A32" i="7"/>
  <c r="A32" i="19"/>
  <c r="A33" i="19" s="1"/>
  <c r="A34" i="19" s="1"/>
  <c r="A26" i="7"/>
  <c r="A24" i="19"/>
  <c r="A27" i="7" s="1"/>
  <c r="A43" i="7"/>
  <c r="A45" i="19"/>
  <c r="D41" i="19"/>
  <c r="A33" i="7" l="1"/>
  <c r="A34" i="7" s="1"/>
  <c r="A46" i="19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A53" i="19" s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5" i="12"/>
  <c r="O15" i="12" s="1"/>
  <c r="N16" i="12"/>
  <c r="O16" i="12" s="1"/>
  <c r="N7" i="12"/>
  <c r="O7" i="12" s="1"/>
  <c r="M8" i="12"/>
  <c r="M9" i="12"/>
  <c r="M10" i="12"/>
  <c r="M11" i="12"/>
  <c r="M12" i="12"/>
  <c r="M13" i="12"/>
  <c r="M14" i="12"/>
  <c r="M15" i="12"/>
  <c r="M16" i="12"/>
  <c r="O8" i="12" l="1"/>
  <c r="O13" i="12"/>
  <c r="O12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7" i="19" l="1"/>
  <c r="A60" i="19" s="1"/>
  <c r="A54" i="7"/>
  <c r="D101" i="7"/>
  <c r="B101" i="7"/>
  <c r="A58" i="19" l="1"/>
  <c r="A55" i="7"/>
  <c r="J26" i="12"/>
  <c r="A56" i="7" l="1"/>
  <c r="A57" i="7" l="1"/>
  <c r="A61" i="19"/>
  <c r="D19" i="7"/>
  <c r="F5" i="10"/>
  <c r="D67" i="7"/>
  <c r="O53" i="19"/>
  <c r="A62" i="19" l="1"/>
  <c r="A65" i="19" s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5" i="9"/>
  <c r="D73" i="9"/>
  <c r="D98" i="7"/>
  <c r="D96" i="7"/>
  <c r="A59" i="7" l="1"/>
  <c r="A63" i="19"/>
  <c r="C17" i="11"/>
  <c r="A60" i="7" l="1"/>
  <c r="A64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8" i="7"/>
  <c r="A61" i="7"/>
  <c r="D21" i="7"/>
  <c r="O17" i="12"/>
  <c r="O19" i="12" s="1"/>
  <c r="O20" i="12" s="1"/>
  <c r="N19" i="12"/>
  <c r="D48" i="19"/>
  <c r="N20" i="12" l="1"/>
  <c r="D25" i="19" s="1"/>
  <c r="D14" i="9" s="1"/>
  <c r="E14" i="9" s="1"/>
  <c r="A66" i="19"/>
  <c r="A62" i="7"/>
  <c r="O27" i="12"/>
  <c r="D45" i="19" s="1"/>
  <c r="F45" i="19" s="1"/>
  <c r="F26" i="12"/>
  <c r="D46" i="7"/>
  <c r="D45" i="7"/>
  <c r="M28" i="12" l="1"/>
  <c r="D28" i="19" s="1"/>
  <c r="D64" i="19" s="1"/>
  <c r="A63" i="7"/>
  <c r="A67" i="19"/>
  <c r="A2" i="11"/>
  <c r="D30" i="7" l="1"/>
  <c r="A68" i="19"/>
  <c r="A64" i="7"/>
  <c r="N11" i="11"/>
  <c r="A65" i="7" l="1"/>
  <c r="A69" i="19"/>
  <c r="A71" i="19" s="1"/>
  <c r="N12" i="11"/>
  <c r="D38" i="19" s="1"/>
  <c r="D37" i="7" s="1"/>
  <c r="A73" i="19" l="1"/>
  <c r="A76" i="19"/>
  <c r="A68" i="7"/>
  <c r="A70" i="19"/>
  <c r="A72" i="19" s="1"/>
  <c r="A66" i="7"/>
  <c r="S53" i="19"/>
  <c r="D53" i="19" s="1"/>
  <c r="A77" i="19" l="1"/>
  <c r="A74" i="7" s="1"/>
  <c r="A77" i="7"/>
  <c r="A73" i="7"/>
  <c r="A74" i="19"/>
  <c r="A71" i="7" s="1"/>
  <c r="A69" i="7"/>
  <c r="A70" i="7"/>
  <c r="A75" i="19"/>
  <c r="A72" i="7" s="1"/>
  <c r="A67" i="7"/>
  <c r="D60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D19" i="15" l="1"/>
  <c r="C19" i="15"/>
  <c r="D15" i="15"/>
  <c r="C15" i="15"/>
  <c r="D11" i="15"/>
  <c r="C11" i="15"/>
  <c r="C7" i="15"/>
  <c r="D41" i="7"/>
  <c r="C23" i="15" l="1"/>
  <c r="A78" i="19"/>
  <c r="A75" i="7" s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80" i="19" l="1"/>
  <c r="A79" i="19"/>
  <c r="A76" i="7" s="1"/>
  <c r="D47" i="7"/>
  <c r="D39" i="7"/>
  <c r="D52" i="7" l="1"/>
  <c r="D30" i="19" l="1"/>
  <c r="D77" i="7" l="1"/>
  <c r="F18" i="7" s="1"/>
  <c r="D29" i="19"/>
  <c r="D38" i="7"/>
  <c r="D91" i="7"/>
  <c r="D7" i="9"/>
  <c r="D67" i="9" l="1"/>
  <c r="D68" i="9"/>
  <c r="D69" i="9"/>
  <c r="D70" i="9"/>
  <c r="D59" i="9"/>
  <c r="D58" i="9"/>
  <c r="D57" i="9"/>
  <c r="D56" i="9"/>
  <c r="D55" i="9"/>
  <c r="D54" i="9"/>
  <c r="D53" i="9"/>
  <c r="D52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2" i="10"/>
  <c r="D8" i="10"/>
  <c r="E66" i="9"/>
  <c r="E61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1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82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70" i="9"/>
  <c r="E69" i="9"/>
  <c r="E68" i="9"/>
  <c r="E67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71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82" i="19" s="1"/>
  <c r="D16" i="9"/>
  <c r="D94" i="7"/>
  <c r="E16" i="10" l="1"/>
  <c r="D7" i="10"/>
  <c r="D82" i="10" s="1"/>
  <c r="E82" i="10" s="1"/>
  <c r="E16" i="9"/>
  <c r="D6" i="9"/>
  <c r="E7" i="10" l="1"/>
  <c r="D71" i="9"/>
  <c r="E71" i="9" s="1"/>
  <c r="E6" i="9"/>
</calcChain>
</file>

<file path=xl/sharedStrings.xml><?xml version="1.0" encoding="utf-8"?>
<sst xmlns="http://schemas.openxmlformats.org/spreadsheetml/2006/main" count="794" uniqueCount="320">
  <si>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</si>
  <si>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</si>
  <si>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</si>
  <si>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</si>
  <si>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</si>
  <si>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</si>
  <si>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</si>
  <si>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</si>
  <si>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</si>
  <si>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</si>
  <si>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</si>
  <si>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</si>
  <si>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</si>
  <si>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</si>
  <si>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</si>
  <si>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</si>
  <si>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</si>
  <si>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</si>
  <si>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</si>
  <si>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</si>
  <si>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</si>
  <si>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</si>
  <si>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</si>
  <si>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</si>
  <si>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</si>
  <si>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</si>
  <si>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</si>
  <si>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</si>
  <si>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</si>
  <si>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</si>
  <si>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</si>
  <si>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</si>
  <si>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</si>
  <si>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</si>
  <si>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</si>
  <si>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</si>
  <si>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</si>
  <si>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</si>
  <si>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</si>
  <si>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</si>
  <si>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</si>
  <si>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</si>
  <si>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</si>
  <si>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</si>
  <si>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</si>
  <si>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</si>
  <si>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</si>
  <si>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</si>
  <si>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</si>
  <si>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</si>
  <si>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</si>
  <si>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</si>
  <si>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</si>
  <si>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</si>
  <si>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</si>
  <si>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</si>
  <si>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</si>
  <si>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</si>
  <si>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</si>
  <si>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</si>
  <si>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</si>
  <si>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</si>
  <si>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</si>
  <si>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</si>
  <si>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</si>
  <si>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</si>
  <si>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</si>
  <si>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</si>
  <si>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</si>
  <si>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</si>
  <si>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</si>
  <si>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</si>
  <si>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</si>
  <si>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</si>
  <si>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</si>
  <si>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</si>
  <si>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</si>
  <si>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</si>
  <si>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</si>
  <si>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</si>
  <si>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</si>
  <si>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</si>
  <si>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</si>
  <si>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</si>
  <si>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</si>
  <si>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</si>
  <si>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</si>
  <si>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</si>
  <si>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</si>
  <si>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</si>
  <si>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</si>
  <si>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</si>
  <si>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</si>
  <si>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</si>
  <si>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</si>
  <si>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</si>
  <si>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</si>
  <si>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</si>
  <si>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</si>
  <si>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</si>
  <si>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</si>
  <si>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</si>
  <si>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</si>
  <si>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</si>
  <si>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</si>
  <si>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</si>
  <si>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</si>
  <si>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</si>
  <si>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</si>
  <si>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</si>
  <si>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</si>
  <si>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</si>
  <si>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</si>
  <si>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</si>
  <si>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</si>
  <si>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</si>
  <si>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</si>
  <si>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</si>
  <si>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</si>
  <si>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</si>
  <si>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</si>
  <si>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</si>
  <si>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</si>
  <si>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</si>
  <si>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</si>
  <si>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</si>
  <si>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</si>
  <si>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</si>
  <si>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</si>
  <si>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</si>
  <si>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</si>
  <si>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</si>
  <si>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</si>
  <si>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</si>
  <si>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</si>
  <si>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</si>
  <si>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</si>
  <si>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</si>
  <si>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</si>
  <si>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</si>
  <si>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</si>
  <si>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</si>
  <si>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</si>
  <si>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</si>
  <si>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</si>
  <si>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</si>
  <si>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</si>
  <si>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</si>
  <si>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</si>
  <si>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</si>
  <si>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</si>
  <si>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</si>
  <si>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</si>
  <si>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</si>
  <si>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</si>
  <si>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</si>
  <si>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</si>
  <si>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</si>
  <si>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</si>
  <si>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</si>
  <si>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</si>
  <si>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</si>
  <si>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</si>
  <si>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</si>
  <si>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</si>
  <si>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</si>
  <si>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</si>
  <si>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</si>
  <si>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</si>
  <si>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</si>
  <si>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</si>
  <si>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</si>
  <si>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</si>
  <si>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</si>
  <si>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</si>
  <si>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</si>
  <si>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</si>
  <si>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</si>
  <si>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</si>
  <si>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</si>
  <si>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</si>
  <si>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</si>
  <si>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</si>
  <si>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</si>
  <si>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</si>
  <si>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</si>
  <si>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</si>
  <si>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</si>
  <si>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</si>
  <si>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</si>
  <si>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</si>
  <si>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</si>
  <si>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</si>
  <si>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</si>
  <si>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</si>
  <si>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</si>
  <si>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</si>
  <si>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</si>
  <si>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</si>
  <si>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</si>
  <si>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</si>
  <si>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</si>
  <si>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</si>
  <si>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</si>
  <si>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</si>
  <si>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</si>
  <si>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</si>
  <si>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</si>
  <si>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</si>
  <si>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</si>
  <si>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</si>
  <si>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</si>
  <si>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</si>
  <si>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</si>
  <si>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</si>
  <si>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</si>
  <si>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</si>
  <si>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</si>
  <si>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</si>
  <si>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</si>
  <si>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</si>
  <si>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</si>
  <si>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</si>
  <si>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</si>
  <si>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</si>
  <si>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</si>
  <si>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</si>
  <si>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</si>
  <si>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</si>
  <si>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</si>
  <si>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</si>
  <si>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</si>
  <si>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</si>
  <si>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</si>
  <si>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</si>
  <si>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</si>
  <si>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</si>
  <si>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</si>
  <si>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</si>
  <si>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</si>
  <si>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</si>
  <si>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</si>
  <si>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</si>
  <si>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</si>
  <si>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</si>
  <si>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</si>
  <si>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</si>
  <si>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</si>
  <si>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</si>
  <si>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</si>
  <si>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</si>
  <si>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</si>
  <si>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</si>
  <si>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</si>
  <si>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</si>
  <si>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</si>
  <si>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</si>
  <si>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</si>
  <si>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</si>
  <si>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</si>
  <si>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</si>
  <si>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</si>
  <si>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</si>
  <si>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</si>
  <si>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</si>
  <si>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</si>
  <si>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</si>
  <si>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</si>
  <si>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</si>
  <si>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</si>
  <si>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</si>
  <si>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</si>
  <si>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</si>
  <si>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</si>
  <si>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</si>
  <si>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</si>
  <si>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</si>
  <si>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</si>
  <si>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</si>
  <si>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</si>
  <si>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</si>
  <si>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</si>
  <si>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</si>
  <si>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</si>
  <si>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</si>
  <si>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</si>
  <si>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</si>
  <si>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</si>
  <si>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</si>
  <si>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</si>
  <si>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</si>
  <si>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</si>
  <si>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</si>
  <si>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Կրակմարիչների լիցքավորման ծառայություն գծով</t>
  </si>
  <si>
    <t>Արխիվացման ծառայության գծով</t>
  </si>
  <si>
    <t>Լիանա Զաքարյան</t>
  </si>
  <si>
    <t>Գոհարիկ Աբրահամյան</t>
  </si>
  <si>
    <t>ավագ Ա /տարատարիք/</t>
  </si>
  <si>
    <t>պարտադիր նշել ինչի գծով է՝կրակմարիչներ,զարգացնող խաղեր, ուոցողական պաստառներ քաղաքապետարանից</t>
  </si>
  <si>
    <t>Ուսումնական նյութերի գծով /անհատույց/</t>
  </si>
  <si>
    <t>Կրակմարիչների գծով  /անհատույց/</t>
  </si>
  <si>
    <t>2022  դեկտեմբեր</t>
  </si>
  <si>
    <t>Ֆինանսական օգնություն</t>
  </si>
  <si>
    <t>Սխալ պլանավորում</t>
  </si>
  <si>
    <t>2023թ. ակտիվացվել է տնօրենի էլ. ստորագրությունը</t>
  </si>
  <si>
    <t>Ստացվել է անհատույց, քաղաքապետարանից</t>
  </si>
  <si>
    <t xml:space="preserve">երեխաթվի աճ,որից 891.4հ/դրամը վճարվելու է ազատ մնացորդի հաշվին </t>
  </si>
  <si>
    <t>493.0հ/դ պարգևավճարը տարվա սկզբի նախահաշվում չի նախատեսվել:</t>
  </si>
  <si>
    <t>Կից տեղեկանք կոմունալ վճարների վերաբերյալ:</t>
  </si>
  <si>
    <t>երեխաթվի աճ,որից 891.4հ/դրամը վճարվելու է ազատ մնացորդի հաշվին:</t>
  </si>
  <si>
    <t>Պարուսույցի և ֆիզ. հրահանգչի թափուր աշխատատեղի համարշարունակական տրվող հայտարարություններ</t>
  </si>
  <si>
    <t>Նախատեսվում է 1150.0մլ/դրամ պարգևատևում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</si>
  <si>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</si>
  <si>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</si>
  <si>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(ուսումնական նյութեր)</t>
  </si>
  <si>
    <t>Անհատույց ստացված ակտիվների գծով (կրակմարիչներ)</t>
  </si>
  <si>
    <t xml:space="preserve">«Երևանի հ․155 մսուր-մանկապարտեզ» ՀՈԱԿ-ի </t>
  </si>
  <si>
    <t>Նոյեմբեր /կանխատեսում/</t>
  </si>
  <si>
    <t>Ոուսումնական նյութեր</t>
  </si>
  <si>
    <t>Փոքրարժեք և արագամաշ առարկաների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</si>
</sst>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35" fillId="0" borderId="0" xfId="45" applyNumberFormat="1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0" fontId="31" fillId="0" borderId="10" xfId="45" applyFont="1" applyBorder="1" applyAlignment="1" applyProtection="1">
      <alignment horizontal="center" vertical="center"/>
      <protection locked="0" hidden="1"/>
    </xf>
    <xf numFmtId="164" fontId="31" fillId="0" borderId="10" xfId="45" applyNumberFormat="1" applyFont="1" applyBorder="1" applyAlignment="1" applyProtection="1">
      <alignment horizontal="center"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 hidden="1"/>
    </xf>
    <xf numFmtId="49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7" fillId="0" borderId="10" xfId="20" applyFont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/>
      <protection locked="0"/>
    </xf>
    <xf numFmtId="0" fontId="27" fillId="0" borderId="20" xfId="45" applyFont="1" applyBorder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wACAAUABNAAAAAAAAAAAAAAAAAAAAAAAAAAAAAAAAAAAAAAAAAAAAAAAAAAAAAAAAAAAAAAAAAAAAAAAAAAAAAAAAAAAAAAAAAAAAAAAAAAAAAAAAAAAAAAAAAAAAAADnBwwABAAcAAwAC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wMjBaMCMGCSqGSIb3DQEJBDEWBBRc2dPfDF9Bp95WSmVp8ZynC33M1zArBgsqhkiG9w0BCRACDDEcMBowGDAWBBRE5xMFRVajmd/v2Zzf5CvSbEm8HjANBgkqhkiG9w0BAQEFAASCAQAaxbrT1ZUVreZNOXl5kOdBwcqS8AmqeN7rgxsWqEgKMbxDGqsrBYVtwpfhYOykrlxnVTwSCfCWEwPp9f5KPWfGJFGxI9/tisJU6Ot/AjCSNaPYp1RpdbbR1kavS0879vWanyblAFf29BX80OEVmH+zogy2SK2wwntzwHqbLTrfjwNE1gfqxbL+KmgIEEbkTD7iB6aM9DucO6Q165IeDRo07qg7tuDNW//gkcwKuNMByygMp9uVPkkymoYsyRVtd69fqX7+v6+xc0/zIIg4LMM72PaiIrbtWThUXMIsC22e/lQsmB9pWBTl47MQGi1VtPdQVAGfoMvPShMNDTS4ha6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wACAAUABNAAAAAAAAAAAAAAAAAAAAAAAAAAAAAAAAAAAAAAAAAAAAAAAAAAAAAAAAAAAAAAAAAAAAAAAAAAAAAAAAAAAAAAAAAAAAAAAAAAAAAAAAAAAAAAAAAAAAAADnBwwABAAcAAwAC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wMTdaMCMGCSqGSIb3DQEJBDEWBBQiEqGjUaROk9Yrkd1KfGZ8yhkXjzArBgsqhkiG9w0BCRACDDEcMBowGDAWBBRE5xMFRVajmd/v2Zzf5CvSbEm8HjANBgkqhkiG9w0BAQEFAASCAQB1Oj3CPPOGzMTOC4ZAHMP8qevbac4uTOSDn3y8ZWtldAWBo9ogeHIKwlXMxWWBlFma/yswGgxSUC3vE9fT1wDY/dpDlW2Zc9WIybqVXmrPYBt4ZoDFMKk+JirKHBAoMeEG1Ak6iTLblMMEZzIoHBMaJKQocWQD1Ej9You0hcCxj5ZnBDb5fCZf/welt2nXcg8dwOANK2x3SmwEPiyPZ5rFdrEOfy79rhKozH1uUyrtwkBYVHO4xYlMyABWFteMEHGyW9du04vyq/fiXiEZ7SElCidiphBsdZjfAsCdW/8x7WvalhLSahMqOvcUtvNQJT2MMWCW0HEEuIuY8sOq8dx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3</xdr:col>
          <xdr:colOff>34925</xdr:colOff>
          <xdr:row>88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20C85C1-B61F-608A-36C7-DBDAF49E9E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1027" name="ArGrDigsig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6B1E91E-5148-93F0-CC50-FCCB458192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90"/>
  <sheetViews>
    <sheetView tabSelected="1" view="pageBreakPreview" topLeftCell="A68" zoomScaleSheetLayoutView="100" workbookViewId="0">
      <selection activeCell="C89" sqref="C89"/>
    </sheetView>
  </sheetViews>
  <sheetFormatPr defaultRowHeight="17.25"/>
  <cols>
    <col min="1" max="1" width="6.5703125" style="7" customWidth="1"/>
    <col min="2" max="2" width="3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7" width="0" style="6" hidden="1" customWidth="1"/>
    <col min="8" max="8" width="27.42578125" style="6" hidden="1" customWidth="1"/>
    <col min="9" max="9" width="18.85546875" style="6" hidden="1" customWidth="1"/>
    <col min="10" max="10" width="15.5703125" style="6" hidden="1" customWidth="1"/>
    <col min="11" max="11" width="16" style="6" hidden="1" customWidth="1"/>
    <col min="12" max="12" width="3.8554687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297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246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250</v>
      </c>
      <c r="E7" s="107">
        <v>297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251</v>
      </c>
      <c r="E10" s="193"/>
      <c r="F10" s="42"/>
    </row>
    <row r="11" spans="1:11" ht="24" customHeight="1">
      <c r="C11" s="193"/>
      <c r="D11" s="193" t="s">
        <v>252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11" t="s">
        <v>43</v>
      </c>
      <c r="B13" s="511"/>
      <c r="C13" s="511"/>
      <c r="D13" s="511"/>
      <c r="E13" s="418"/>
      <c r="F13" s="45"/>
    </row>
    <row r="14" spans="1:11" ht="27.75" customHeight="1">
      <c r="A14" s="512" t="s">
        <v>316</v>
      </c>
      <c r="B14" s="512"/>
      <c r="C14" s="512"/>
      <c r="D14" s="512"/>
      <c r="E14" s="419"/>
    </row>
    <row r="15" spans="1:11" ht="18.75" customHeight="1">
      <c r="A15" s="513" t="s">
        <v>249</v>
      </c>
      <c r="B15" s="513"/>
      <c r="C15" s="513"/>
      <c r="D15" s="513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6" t="s">
        <v>147</v>
      </c>
      <c r="C17" s="51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51744</v>
      </c>
      <c r="E18" s="251"/>
    </row>
    <row r="19" spans="1:14" ht="18" customHeight="1">
      <c r="A19" s="117">
        <f>+A18+1</f>
        <v>2</v>
      </c>
      <c r="B19" s="22" t="s">
        <v>258</v>
      </c>
      <c r="C19" s="22"/>
      <c r="D19" s="253">
        <f>+D20+D21</f>
        <v>17</v>
      </c>
      <c r="E19" s="251"/>
    </row>
    <row r="20" spans="1:14" ht="18" customHeight="1">
      <c r="A20" s="116">
        <f>+A19+0.1</f>
        <v>2.1</v>
      </c>
      <c r="B20" s="20" t="s">
        <v>259</v>
      </c>
      <c r="C20" s="20"/>
      <c r="D20" s="252">
        <v>17</v>
      </c>
      <c r="E20" s="251"/>
    </row>
    <row r="21" spans="1:14" ht="18" hidden="1" customHeight="1">
      <c r="A21" s="116">
        <f>+A20+0.1</f>
        <v>2.2000000000000002</v>
      </c>
      <c r="B21" s="20" t="s">
        <v>262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263</v>
      </c>
      <c r="C22" s="21"/>
      <c r="D22" s="253">
        <f>+D23+D24</f>
        <v>1389.4</v>
      </c>
      <c r="E22" s="251"/>
      <c r="F22" s="464" t="s">
        <v>281</v>
      </c>
    </row>
    <row r="23" spans="1:14">
      <c r="A23" s="116">
        <f>+A22+0.1</f>
        <v>3.1</v>
      </c>
      <c r="B23" s="20" t="s">
        <v>260</v>
      </c>
      <c r="C23" s="20"/>
      <c r="D23" s="252">
        <v>86.2</v>
      </c>
      <c r="E23" s="251"/>
    </row>
    <row r="24" spans="1:14">
      <c r="A24" s="116">
        <f>+A23+0.1</f>
        <v>3.2</v>
      </c>
      <c r="B24" s="20" t="s">
        <v>261</v>
      </c>
      <c r="C24" s="20"/>
      <c r="D24" s="252">
        <v>1303.2</v>
      </c>
      <c r="E24" s="251"/>
    </row>
    <row r="25" spans="1:14" ht="18" customHeight="1">
      <c r="A25" s="117">
        <f>+A22+1</f>
        <v>4</v>
      </c>
      <c r="B25" s="22" t="s">
        <v>268</v>
      </c>
      <c r="C25" s="22"/>
      <c r="D25" s="251">
        <f>+Komunal!N20</f>
        <v>9.8000000000000007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v>521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3" t="s">
        <v>221</v>
      </c>
    </row>
    <row r="28" spans="1:14" ht="18" hidden="1" customHeight="1">
      <c r="A28" s="117">
        <f>+A27+1</f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f>+A26+1</f>
        <v>6</v>
      </c>
      <c r="B29" s="22" t="s">
        <v>127</v>
      </c>
      <c r="C29" s="22"/>
      <c r="D29" s="253">
        <f>SUM(D30:D31)</f>
        <v>2090.7000000000003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+D79</f>
        <v>1882.4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f>D76+D77</f>
        <v>208.3</v>
      </c>
      <c r="E31" s="252"/>
      <c r="F31" s="57" t="s">
        <v>298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6.8</v>
      </c>
      <c r="E32" s="251"/>
    </row>
    <row r="33" spans="1:24" s="3" customFormat="1" ht="17.25" hidden="1" customHeight="1">
      <c r="A33" s="160">
        <f>+A32+1</f>
        <v>8</v>
      </c>
      <c r="B33" s="21" t="s">
        <v>9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288</v>
      </c>
      <c r="C35" s="17"/>
      <c r="D35" s="313">
        <f>SUM(D18:D19,D22,D25:D29,D32:D34)</f>
        <v>55778.700000000004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148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35969.1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6.5" customHeight="1">
      <c r="A39" s="161">
        <v>1.1000000000000001</v>
      </c>
      <c r="B39" s="20" t="s">
        <v>121</v>
      </c>
      <c r="C39" s="20"/>
      <c r="D39" s="265">
        <f>+Ashkhatavardz!C8+Ashkhatavardz!J7</f>
        <v>368.05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6.5" customHeight="1">
      <c r="A40" s="161">
        <v>1.2</v>
      </c>
      <c r="B40" s="20" t="s">
        <v>13</v>
      </c>
      <c r="C40" s="20"/>
      <c r="D40" s="265">
        <f>+Ashkhatavardz!C9+Ashkhatavardz!M7</f>
        <v>493</v>
      </c>
      <c r="E40" s="265"/>
      <c r="F40" s="303"/>
      <c r="G40" s="2"/>
      <c r="H40" s="2"/>
      <c r="I40" s="2"/>
      <c r="J40" s="2"/>
      <c r="K40" s="8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>
      <c r="A41" s="161">
        <v>1.3</v>
      </c>
      <c r="B41" s="20" t="s">
        <v>286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>
      <c r="A42" s="117">
        <f>+A38+1</f>
        <v>2</v>
      </c>
      <c r="B42" s="21" t="s">
        <v>16</v>
      </c>
      <c r="C42" s="21"/>
      <c r="D42" s="253">
        <f>+'Snund ev finans. pastaci'!E11-'Dramakan hosqer'!D92</f>
        <v>11869.5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1114.8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1513.4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255.9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31.7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39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130.69999999999999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1.1000000000000001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14" t="s">
        <v>236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237</v>
      </c>
      <c r="P52" s="8"/>
      <c r="Q52" s="515"/>
    </row>
    <row r="53" spans="1:19" ht="18" customHeight="1" thickBot="1">
      <c r="A53" s="117">
        <f>+A48+1</f>
        <v>9</v>
      </c>
      <c r="B53" s="21" t="s">
        <v>31</v>
      </c>
      <c r="C53" s="21"/>
      <c r="D53" s="251">
        <f>+S53</f>
        <v>670.8</v>
      </c>
      <c r="E53" s="251"/>
      <c r="F53" s="6" t="s">
        <v>223</v>
      </c>
      <c r="K53" s="304">
        <v>4</v>
      </c>
      <c r="L53" s="89" t="s">
        <v>201</v>
      </c>
      <c r="M53" s="306">
        <v>147</v>
      </c>
      <c r="N53" s="89" t="s">
        <v>202</v>
      </c>
      <c r="O53" s="305">
        <f>+K53*M53/12*2</f>
        <v>98</v>
      </c>
      <c r="P53" s="43" t="s">
        <v>222</v>
      </c>
      <c r="Q53" s="342">
        <v>572.79999999999995</v>
      </c>
      <c r="R53" s="7" t="s">
        <v>202</v>
      </c>
      <c r="S53" s="340">
        <f>+O53+Q53</f>
        <v>670.8</v>
      </c>
    </row>
    <row r="54" spans="1:19" ht="18" customHeight="1">
      <c r="A54" s="117">
        <f t="shared" ref="A54:A78" si="2">+A53+1</f>
        <v>10</v>
      </c>
      <c r="B54" s="21" t="s">
        <v>25</v>
      </c>
      <c r="C54" s="21"/>
      <c r="D54" s="251">
        <v>350.1</v>
      </c>
      <c r="E54" s="251"/>
    </row>
    <row r="55" spans="1:19" ht="18" customHeight="1">
      <c r="A55" s="117">
        <f t="shared" si="2"/>
        <v>11</v>
      </c>
      <c r="B55" s="21" t="s">
        <v>319</v>
      </c>
      <c r="C55" s="21"/>
      <c r="D55" s="251">
        <f>505.5-61.9</f>
        <v>443.6</v>
      </c>
      <c r="E55" s="251"/>
    </row>
    <row r="56" spans="1:19" ht="0.75" hidden="1" customHeight="1">
      <c r="A56" s="496"/>
      <c r="B56" s="19"/>
      <c r="C56" s="19"/>
      <c r="D56" s="252"/>
      <c r="E56" s="251"/>
    </row>
    <row r="57" spans="1:19" ht="17.25" customHeight="1">
      <c r="A57" s="117">
        <f>+A55+1</f>
        <v>12</v>
      </c>
      <c r="B57" s="21" t="s">
        <v>318</v>
      </c>
      <c r="C57" s="21"/>
      <c r="D57" s="251">
        <f>100+D59</f>
        <v>100</v>
      </c>
      <c r="E57" s="251"/>
    </row>
    <row r="58" spans="1:19" ht="18.75" hidden="1" customHeight="1">
      <c r="A58" s="117">
        <f t="shared" si="2"/>
        <v>13</v>
      </c>
      <c r="B58" s="21" t="s">
        <v>122</v>
      </c>
      <c r="C58" s="21"/>
      <c r="D58" s="251"/>
      <c r="E58" s="251"/>
    </row>
    <row r="59" spans="1:19" ht="18.75" hidden="1" customHeight="1">
      <c r="A59" s="496"/>
      <c r="B59" s="19"/>
      <c r="C59" s="19"/>
      <c r="D59" s="252"/>
      <c r="E59" s="251"/>
    </row>
    <row r="60" spans="1:19" ht="18" customHeight="1">
      <c r="A60" s="117">
        <f>+A57+1</f>
        <v>13</v>
      </c>
      <c r="B60" s="21" t="s">
        <v>123</v>
      </c>
      <c r="C60" s="21"/>
      <c r="D60" s="251">
        <v>24</v>
      </c>
      <c r="E60" s="251"/>
      <c r="G60" s="52"/>
    </row>
    <row r="61" spans="1:19" ht="20.25" customHeight="1">
      <c r="A61" s="117">
        <f t="shared" si="2"/>
        <v>14</v>
      </c>
      <c r="B61" s="21" t="s">
        <v>26</v>
      </c>
      <c r="C61" s="21"/>
      <c r="D61" s="251">
        <v>141.30000000000001</v>
      </c>
      <c r="E61" s="251"/>
      <c r="G61" s="52"/>
    </row>
    <row r="62" spans="1:19" ht="18" customHeight="1">
      <c r="A62" s="117">
        <f t="shared" si="2"/>
        <v>15</v>
      </c>
      <c r="B62" s="21" t="s">
        <v>27</v>
      </c>
      <c r="C62" s="21"/>
      <c r="D62" s="251">
        <v>48</v>
      </c>
      <c r="E62" s="251"/>
    </row>
    <row r="63" spans="1:19" ht="18.75" hidden="1" customHeight="1">
      <c r="A63" s="117">
        <f t="shared" si="2"/>
        <v>16</v>
      </c>
      <c r="B63" s="21" t="s">
        <v>69</v>
      </c>
      <c r="C63" s="21"/>
      <c r="D63" s="251"/>
      <c r="E63" s="251"/>
    </row>
    <row r="64" spans="1:19" ht="18.75" hidden="1" customHeight="1">
      <c r="A64" s="117">
        <f t="shared" si="2"/>
        <v>17</v>
      </c>
      <c r="B64" s="21" t="s">
        <v>56</v>
      </c>
      <c r="C64" s="21"/>
      <c r="D64" s="253">
        <f>+D28</f>
        <v>0</v>
      </c>
      <c r="E64" s="251"/>
    </row>
    <row r="65" spans="1:14" ht="18" customHeight="1">
      <c r="A65" s="117">
        <f>+A62+1</f>
        <v>16</v>
      </c>
      <c r="B65" s="21" t="s">
        <v>47</v>
      </c>
      <c r="C65" s="21"/>
      <c r="D65" s="251">
        <v>105</v>
      </c>
      <c r="E65" s="251"/>
    </row>
    <row r="66" spans="1:14" ht="18.75" customHeight="1">
      <c r="A66" s="117">
        <f t="shared" si="2"/>
        <v>17</v>
      </c>
      <c r="B66" s="21" t="s">
        <v>77</v>
      </c>
      <c r="C66" s="21"/>
      <c r="D66" s="251">
        <v>30</v>
      </c>
      <c r="E66" s="251"/>
    </row>
    <row r="67" spans="1:14" ht="18.75" customHeight="1">
      <c r="A67" s="117">
        <f t="shared" si="2"/>
        <v>18</v>
      </c>
      <c r="B67" s="21" t="s">
        <v>78</v>
      </c>
      <c r="C67" s="21"/>
      <c r="D67" s="251">
        <v>95</v>
      </c>
      <c r="E67" s="251"/>
    </row>
    <row r="68" spans="1:14" ht="18.75" customHeight="1">
      <c r="A68" s="117">
        <f t="shared" si="2"/>
        <v>19</v>
      </c>
      <c r="B68" s="21" t="s">
        <v>48</v>
      </c>
      <c r="C68" s="21"/>
      <c r="D68" s="251">
        <v>6</v>
      </c>
      <c r="E68" s="251"/>
    </row>
    <row r="69" spans="1:14" ht="18.75" customHeight="1">
      <c r="A69" s="117">
        <f t="shared" si="2"/>
        <v>20</v>
      </c>
      <c r="B69" s="21" t="s">
        <v>124</v>
      </c>
      <c r="C69" s="21"/>
      <c r="D69" s="251">
        <v>30</v>
      </c>
      <c r="E69" s="251"/>
    </row>
    <row r="70" spans="1:14" ht="18.75" hidden="1" customHeight="1">
      <c r="A70" s="117">
        <f t="shared" si="2"/>
        <v>21</v>
      </c>
      <c r="B70" s="21" t="s">
        <v>49</v>
      </c>
      <c r="C70" s="21"/>
      <c r="D70" s="251"/>
      <c r="E70" s="251"/>
    </row>
    <row r="71" spans="1:14" ht="18.75" customHeight="1">
      <c r="A71" s="117">
        <f>+A69+1</f>
        <v>21</v>
      </c>
      <c r="B71" s="21" t="s">
        <v>66</v>
      </c>
      <c r="C71" s="21"/>
      <c r="D71" s="251">
        <v>17</v>
      </c>
      <c r="E71" s="251"/>
    </row>
    <row r="72" spans="1:14" ht="18.75" hidden="1" customHeight="1">
      <c r="A72" s="117">
        <f t="shared" ref="A72:A75" si="3">+A70+1</f>
        <v>22</v>
      </c>
      <c r="B72" s="21" t="s">
        <v>79</v>
      </c>
      <c r="C72" s="21"/>
      <c r="D72" s="251"/>
      <c r="E72" s="251"/>
    </row>
    <row r="73" spans="1:14" ht="15.75" hidden="1" customHeight="1">
      <c r="A73" s="117">
        <f t="shared" si="3"/>
        <v>22</v>
      </c>
      <c r="B73" s="132"/>
      <c r="C73" s="21"/>
      <c r="D73" s="251"/>
      <c r="E73" s="251"/>
    </row>
    <row r="74" spans="1:14" ht="15.75" hidden="1" customHeight="1">
      <c r="A74" s="117">
        <f t="shared" si="3"/>
        <v>23</v>
      </c>
      <c r="B74" s="132"/>
      <c r="C74" s="21"/>
      <c r="D74" s="251"/>
      <c r="E74" s="251"/>
    </row>
    <row r="75" spans="1:14" ht="16.5" hidden="1" customHeight="1">
      <c r="A75" s="117">
        <f t="shared" si="3"/>
        <v>23</v>
      </c>
      <c r="B75" s="132"/>
      <c r="C75" s="21"/>
      <c r="D75" s="251"/>
      <c r="E75" s="251"/>
    </row>
    <row r="76" spans="1:14" ht="15.75" customHeight="1">
      <c r="A76" s="117">
        <f>+A71+1</f>
        <v>22</v>
      </c>
      <c r="B76" s="132" t="s">
        <v>314</v>
      </c>
      <c r="C76" s="132"/>
      <c r="D76" s="251">
        <v>180.3</v>
      </c>
      <c r="E76" s="251"/>
    </row>
    <row r="77" spans="1:14" ht="18.75" customHeight="1">
      <c r="A77" s="117">
        <f>+A76+1</f>
        <v>23</v>
      </c>
      <c r="B77" s="132" t="s">
        <v>315</v>
      </c>
      <c r="C77" s="21"/>
      <c r="D77" s="251">
        <v>28</v>
      </c>
      <c r="E77" s="251"/>
      <c r="F77" s="57" t="s">
        <v>125</v>
      </c>
    </row>
    <row r="78" spans="1:14" ht="18.75" customHeight="1">
      <c r="A78" s="117">
        <f t="shared" si="2"/>
        <v>24</v>
      </c>
      <c r="B78" s="21" t="s">
        <v>28</v>
      </c>
      <c r="C78" s="21"/>
      <c r="D78" s="251">
        <v>1882.4</v>
      </c>
      <c r="E78" s="251"/>
    </row>
    <row r="79" spans="1:14" s="3" customFormat="1" ht="18.75" customHeight="1">
      <c r="A79" s="161">
        <f>+A78+0.1</f>
        <v>24.1</v>
      </c>
      <c r="B79" s="20" t="s">
        <v>80</v>
      </c>
      <c r="C79" s="20"/>
      <c r="D79" s="251">
        <v>1882.4</v>
      </c>
      <c r="E79" s="251"/>
      <c r="F79" s="19"/>
      <c r="G79" s="2"/>
      <c r="H79" s="2"/>
      <c r="I79" s="2"/>
      <c r="J79" s="2"/>
      <c r="K79" s="2"/>
      <c r="L79" s="2"/>
      <c r="M79" s="2"/>
      <c r="N79" s="2"/>
    </row>
    <row r="80" spans="1:14" ht="18" hidden="1" customHeight="1">
      <c r="A80" s="117">
        <f>+A78+1</f>
        <v>25</v>
      </c>
      <c r="B80" s="21" t="s">
        <v>81</v>
      </c>
      <c r="C80" s="21"/>
      <c r="D80" s="251"/>
      <c r="E80" s="251"/>
    </row>
    <row r="81" spans="1:15" s="17" customFormat="1" ht="20.25" customHeight="1">
      <c r="A81" s="117">
        <v>25</v>
      </c>
      <c r="B81" s="21" t="s">
        <v>70</v>
      </c>
      <c r="C81" s="21"/>
      <c r="D81" s="251">
        <v>703.1</v>
      </c>
      <c r="E81" s="251"/>
      <c r="F81" s="53"/>
      <c r="G81" s="16"/>
      <c r="H81" s="16"/>
      <c r="I81" s="16"/>
      <c r="J81" s="16"/>
      <c r="K81" s="16"/>
      <c r="L81" s="16"/>
      <c r="M81" s="16"/>
      <c r="N81" s="16"/>
    </row>
    <row r="82" spans="1:15" ht="23.25" customHeight="1">
      <c r="A82" s="54"/>
      <c r="B82" s="493" t="s">
        <v>32</v>
      </c>
      <c r="C82" s="493"/>
      <c r="D82" s="313">
        <f>SUM(D38,D42:D48,D52:D78,D80:D81)</f>
        <v>55778.700000000004</v>
      </c>
      <c r="E82" s="463" t="s">
        <v>247</v>
      </c>
      <c r="F82" s="310">
        <f>+D35-D82</f>
        <v>0</v>
      </c>
    </row>
    <row r="83" spans="1:15" ht="27" customHeight="1">
      <c r="B83" s="55"/>
      <c r="C83" s="8"/>
    </row>
    <row r="84" spans="1:15" ht="26.25" hidden="1" customHeight="1">
      <c r="B84" s="9" t="s">
        <v>2</v>
      </c>
      <c r="C84" s="316" t="s">
        <v>295</v>
      </c>
      <c r="D84" s="16"/>
      <c r="E84" s="16"/>
    </row>
    <row r="85" spans="1:15" ht="12.75" hidden="1" customHeight="1">
      <c r="B85" s="55"/>
      <c r="C85" s="249" t="s">
        <v>97</v>
      </c>
      <c r="D85" s="192"/>
      <c r="E85" s="192"/>
    </row>
    <row r="86" spans="1:15" ht="27" hidden="1" customHeight="1">
      <c r="B86" s="9" t="s">
        <v>6</v>
      </c>
      <c r="C86" s="316" t="s">
        <v>296</v>
      </c>
      <c r="D86" s="16"/>
      <c r="E86" s="16"/>
    </row>
    <row r="87" spans="1:15" ht="13.5" hidden="1" customHeight="1">
      <c r="C87" s="249" t="s">
        <v>97</v>
      </c>
      <c r="D87" s="192"/>
      <c r="E87" s="192"/>
    </row>
    <row r="88" spans="1:15" hidden="1">
      <c r="B88" s="8" t="s">
        <v>209</v>
      </c>
    </row>
    <row r="89" spans="1:15" ht="103.5" customHeight="1">
      <c r="B89" s="491" t="s">
        <v>239</v>
      </c>
      <c r="D89" s="332" t="s">
        <v>248</v>
      </c>
      <c r="E89" s="7"/>
      <c r="F89" s="43"/>
      <c r="O89" s="6"/>
    </row>
    <row r="90" spans="1:15" ht="40.5" customHeight="1">
      <c r="B90" s="262"/>
      <c r="C90" s="80"/>
      <c r="D90" s="7"/>
      <c r="E90" s="7"/>
      <c r="F90" s="43"/>
      <c r="O90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3</xdr:col>
                <xdr:colOff>38100</xdr:colOff>
                <xdr:row>88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5" zoomScaleSheetLayoutView="100" workbookViewId="0">
      <selection activeCell="C101" sqref="C101"/>
    </sheetView>
  </sheetViews>
  <sheetFormatPr defaultRowHeight="13.5"/>
  <cols>
    <col min="1" max="1" width="5.28515625" style="83" customWidth="1"/>
    <col min="2" max="2" width="40.140625" style="83" customWidth="1"/>
    <col min="3" max="3" width="42.42578125" style="83" customWidth="1"/>
    <col min="4" max="4" width="37.425781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204</v>
      </c>
      <c r="E1" s="432">
        <f>+'Ekamut-caxs'!E1+1</f>
        <v>298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250</v>
      </c>
      <c r="E7" s="432">
        <f>+'Ekamut-caxs'!E7+1</f>
        <v>298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251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252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9" t="s">
        <v>43</v>
      </c>
      <c r="B13" s="519"/>
      <c r="C13" s="519"/>
      <c r="D13" s="519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2" t="str">
        <f>+'Ekamut-caxs'!A14:D14</f>
        <v xml:space="preserve">«Երևանի հ․155 մսուր-մանկապարտեզ» ՀՈԱԿ-ի </v>
      </c>
      <c r="B14" s="512"/>
      <c r="C14" s="512"/>
      <c r="D14" s="512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3" t="s">
        <v>282</v>
      </c>
      <c r="B15" s="513"/>
      <c r="C15" s="513"/>
      <c r="D15" s="513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0" t="s">
        <v>33</v>
      </c>
      <c r="C18" s="521"/>
      <c r="D18" s="88" t="s">
        <v>45</v>
      </c>
      <c r="E18" s="423"/>
      <c r="F18" s="303">
        <f>+D19-D77</f>
        <v>1401.5</v>
      </c>
      <c r="G18" s="89"/>
      <c r="H18" s="89"/>
      <c r="I18" s="89"/>
      <c r="J18" s="309" t="s">
        <v>229</v>
      </c>
      <c r="K18" s="89"/>
      <c r="L18" s="89"/>
      <c r="M18" s="89"/>
    </row>
    <row r="19" spans="1:13" s="75" customFormat="1" ht="40.5" customHeight="1" thickBot="1">
      <c r="A19" s="12" t="s">
        <v>7</v>
      </c>
      <c r="B19" s="522" t="s">
        <v>34</v>
      </c>
      <c r="C19" s="523"/>
      <c r="D19" s="292">
        <f>+'Dramakani ham.'!D6</f>
        <v>1785.6</v>
      </c>
      <c r="E19" s="424"/>
      <c r="F19" s="517" t="s">
        <v>228</v>
      </c>
      <c r="G19" s="518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22" t="s">
        <v>84</v>
      </c>
      <c r="C20" s="523"/>
      <c r="D20" s="292">
        <f>SUM(D21:D22,D25,D28:D34)</f>
        <v>53678.200000000004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4" t="s">
        <v>120</v>
      </c>
      <c r="C21" s="525"/>
      <c r="D21" s="284">
        <f>+'Ekamut-caxs'!D18</f>
        <v>51744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4" t="str">
        <f>+'Ekamut-caxs'!B19</f>
        <v>Այլ նպաստներ բյուջեից, որից՝</v>
      </c>
      <c r="C22" s="525"/>
      <c r="D22" s="284">
        <f>+'Ekamut-caxs'!D19</f>
        <v>17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8" t="s">
        <v>259</v>
      </c>
      <c r="C23" s="529"/>
      <c r="D23" s="258">
        <f>+'Ekamut-caxs'!D20</f>
        <v>17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8" t="s">
        <v>262</v>
      </c>
      <c r="C24" s="529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4" t="str">
        <f>+'Ekamut-caxs'!B22</f>
        <v>Դրամաշնորհներ բյուջեից, որից՝</v>
      </c>
      <c r="C25" s="525"/>
      <c r="D25" s="283">
        <f>+'Ekamut-caxs'!D22</f>
        <v>1389.4</v>
      </c>
      <c r="E25" s="426"/>
      <c r="F25" s="464" t="s">
        <v>281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8" t="s">
        <v>260</v>
      </c>
      <c r="C26" s="529"/>
      <c r="D26" s="258">
        <f>+'Ekamut-caxs'!D23</f>
        <v>86.2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8" t="s">
        <v>261</v>
      </c>
      <c r="C27" s="529"/>
      <c r="D27" s="258">
        <f>+'Ekamut-caxs'!D24</f>
        <v>1303.2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4" t="str">
        <f>+'Ekamut-caxs'!B26</f>
        <v xml:space="preserve">Վճարովի ծառայություններից </v>
      </c>
      <c r="C28" s="525"/>
      <c r="D28" s="284">
        <f>+'Ekamut-caxs'!D26</f>
        <v>521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4" t="str">
        <f>+'Ekamut-caxs'!B27</f>
        <v>Վարձակալությունից</v>
      </c>
      <c r="C29" s="525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4" t="str">
        <f>+'Ekamut-caxs'!B28</f>
        <v>Սպասարկման և կոմունալ համավճարներից</v>
      </c>
      <c r="C30" s="525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5.75" hidden="1" customHeight="1">
      <c r="A31" s="61">
        <f t="shared" ref="A31:A34" si="0">+A30+1</f>
        <v>7</v>
      </c>
      <c r="B31" s="524" t="s">
        <v>35</v>
      </c>
      <c r="C31" s="525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>+A28+1</f>
        <v>5</v>
      </c>
      <c r="B32" s="524" t="s">
        <v>10</v>
      </c>
      <c r="C32" s="525"/>
      <c r="D32" s="284">
        <f>+'Ekamut-caxs'!D32</f>
        <v>6.8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26" t="s">
        <v>9</v>
      </c>
      <c r="C33" s="527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26"/>
      <c r="C34" s="527"/>
      <c r="D34" s="283">
        <f>+'Ekamut-caxs'!D34</f>
        <v>0</v>
      </c>
      <c r="E34" s="427"/>
      <c r="F34" s="106" t="s">
        <v>289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22" t="s">
        <v>85</v>
      </c>
      <c r="C35" s="523"/>
      <c r="D35" s="292">
        <f>D36+D79+D91</f>
        <v>53869.299999999996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22" t="s">
        <v>61</v>
      </c>
      <c r="C36" s="523"/>
      <c r="D36" s="292">
        <f>SUM(D37,D41:D47,D51:D73,D77:D78)</f>
        <v>53359.299999999996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26" t="str">
        <f>+'Ekamut-caxs'!B38</f>
        <v>Աշխատավարձի գծով, որից՝</v>
      </c>
      <c r="C37" s="527"/>
      <c r="D37" s="284">
        <f>+'Ekamut-caxs'!D38</f>
        <v>35969.1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8" t="s">
        <v>121</v>
      </c>
      <c r="C38" s="529"/>
      <c r="D38" s="296">
        <f>+'Ekamut-caxs'!D39</f>
        <v>368.05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8" t="s">
        <v>13</v>
      </c>
      <c r="C39" s="529"/>
      <c r="D39" s="296">
        <f>+'Ekamut-caxs'!D40</f>
        <v>493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8" t="str">
        <f>+'Ekamut-caxs'!B41</f>
        <v>կամավոր ատեստ. գծով լրավճար</v>
      </c>
      <c r="C40" s="529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26" t="s">
        <v>16</v>
      </c>
      <c r="C41" s="527"/>
      <c r="D41" s="283">
        <f>+'Ekamut-caxs'!D42</f>
        <v>11869.5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26" t="s">
        <v>15</v>
      </c>
      <c r="C42" s="527"/>
      <c r="D42" s="283">
        <f>+'Ekamut-caxs'!D43</f>
        <v>1114.8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26" t="s">
        <v>14</v>
      </c>
      <c r="C43" s="527"/>
      <c r="D43" s="283">
        <f>+'Ekamut-caxs'!D44</f>
        <v>1513.4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26" t="s">
        <v>17</v>
      </c>
      <c r="C44" s="527"/>
      <c r="D44" s="283">
        <f>+Komunal!M27</f>
        <v>246.2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26" t="s">
        <v>18</v>
      </c>
      <c r="C45" s="527"/>
      <c r="D45" s="284">
        <f>+'Ekamut-caxs'!D46</f>
        <v>31.7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26" t="s">
        <v>19</v>
      </c>
      <c r="C46" s="527"/>
      <c r="D46" s="284">
        <f>+'Ekamut-caxs'!D47</f>
        <v>39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26" t="s">
        <v>20</v>
      </c>
      <c r="C47" s="527"/>
      <c r="D47" s="284">
        <f>SUM(D48:D50)</f>
        <v>130.69999999999999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8" t="s">
        <v>21</v>
      </c>
      <c r="C48" s="529"/>
      <c r="D48" s="296">
        <f>+'Ekamut-caxs'!D49</f>
        <v>57.6</v>
      </c>
      <c r="E48" s="426"/>
    </row>
    <row r="49" spans="1:13" ht="18" customHeight="1">
      <c r="A49" s="27">
        <f>+A48+0.1</f>
        <v>8.1999999999999993</v>
      </c>
      <c r="B49" s="528" t="s">
        <v>22</v>
      </c>
      <c r="C49" s="529"/>
      <c r="D49" s="296">
        <f>+'Ekamut-caxs'!D50</f>
        <v>1.1000000000000001</v>
      </c>
      <c r="E49" s="426"/>
    </row>
    <row r="50" spans="1:13" ht="18" customHeight="1">
      <c r="A50" s="27">
        <f>+A49+0.1</f>
        <v>8.2999999999999989</v>
      </c>
      <c r="B50" s="528" t="s">
        <v>23</v>
      </c>
      <c r="C50" s="529"/>
      <c r="D50" s="296">
        <f>+'Ekamut-caxs'!D51</f>
        <v>72</v>
      </c>
      <c r="E50" s="426"/>
    </row>
    <row r="51" spans="1:13" s="97" customFormat="1" ht="18" hidden="1" customHeight="1">
      <c r="A51" s="61">
        <f>+'Ekamut-caxs'!A52</f>
        <v>9</v>
      </c>
      <c r="B51" s="526" t="s">
        <v>24</v>
      </c>
      <c r="C51" s="527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26" t="s">
        <v>31</v>
      </c>
      <c r="C52" s="527"/>
      <c r="D52" s="283">
        <f>+'Ekamut-caxs'!D53</f>
        <v>670.8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26" t="s">
        <v>25</v>
      </c>
      <c r="C53" s="527"/>
      <c r="D53" s="283">
        <f>+'Ekamut-caxs'!D54</f>
        <v>350.1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26" t="s">
        <v>76</v>
      </c>
      <c r="C54" s="527"/>
      <c r="D54" s="283">
        <f>+'Ekamut-caxs'!D55</f>
        <v>443.6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+'Ekamut-caxs'!A57</f>
        <v>12</v>
      </c>
      <c r="B55" s="526" t="s">
        <v>50</v>
      </c>
      <c r="C55" s="527"/>
      <c r="D55" s="284">
        <f>+'Ekamut-caxs'!D57</f>
        <v>100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+'Ekamut-caxs'!A58</f>
        <v>13</v>
      </c>
      <c r="B56" s="526" t="s">
        <v>122</v>
      </c>
      <c r="C56" s="527"/>
      <c r="D56" s="284">
        <f>+'Ekamut-caxs'!D58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+'Ekamut-caxs'!A60</f>
        <v>13</v>
      </c>
      <c r="B57" s="526" t="s">
        <v>123</v>
      </c>
      <c r="C57" s="527"/>
      <c r="D57" s="284">
        <f>+'Ekamut-caxs'!D60</f>
        <v>24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+'Ekamut-caxs'!A61</f>
        <v>14</v>
      </c>
      <c r="B58" s="526" t="s">
        <v>26</v>
      </c>
      <c r="C58" s="527"/>
      <c r="D58" s="284">
        <f>+'Ekamut-caxs'!D61</f>
        <v>141.30000000000001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>
      <c r="A59" s="61">
        <f>+'Ekamut-caxs'!A62</f>
        <v>15</v>
      </c>
      <c r="B59" s="526" t="s">
        <v>27</v>
      </c>
      <c r="C59" s="527"/>
      <c r="D59" s="284">
        <f>+'Ekamut-caxs'!D62</f>
        <v>48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7.25" hidden="1">
      <c r="A60" s="61">
        <f>+'Ekamut-caxs'!A63</f>
        <v>16</v>
      </c>
      <c r="B60" s="526" t="s">
        <v>69</v>
      </c>
      <c r="C60" s="527"/>
      <c r="D60" s="284">
        <f>+'Ekamut-caxs'!D63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7.25" hidden="1">
      <c r="A61" s="61">
        <f>+'Ekamut-caxs'!A64</f>
        <v>17</v>
      </c>
      <c r="B61" s="526" t="s">
        <v>56</v>
      </c>
      <c r="C61" s="527"/>
      <c r="D61" s="284">
        <f>+'Ekamut-caxs'!D64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7.25">
      <c r="A62" s="61">
        <f>+'Ekamut-caxs'!A65</f>
        <v>16</v>
      </c>
      <c r="B62" s="526" t="s">
        <v>47</v>
      </c>
      <c r="C62" s="527"/>
      <c r="D62" s="284">
        <f>+'Ekamut-caxs'!D65</f>
        <v>105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+'Ekamut-caxs'!A66</f>
        <v>17</v>
      </c>
      <c r="B63" s="526" t="s">
        <v>77</v>
      </c>
      <c r="C63" s="527"/>
      <c r="D63" s="284">
        <f>+'Ekamut-caxs'!D66</f>
        <v>30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+'Ekamut-caxs'!A67</f>
        <v>18</v>
      </c>
      <c r="B64" s="526" t="s">
        <v>78</v>
      </c>
      <c r="C64" s="527"/>
      <c r="D64" s="284">
        <f>+'Ekamut-caxs'!D67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+'Ekamut-caxs'!A68</f>
        <v>19</v>
      </c>
      <c r="B65" s="526" t="s">
        <v>48</v>
      </c>
      <c r="C65" s="527"/>
      <c r="D65" s="284">
        <f>+'Ekamut-caxs'!D68</f>
        <v>6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+'Ekamut-caxs'!A69</f>
        <v>20</v>
      </c>
      <c r="B66" s="526" t="s">
        <v>124</v>
      </c>
      <c r="C66" s="527"/>
      <c r="D66" s="284">
        <f>+'Ekamut-caxs'!D69</f>
        <v>30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+'Ekamut-caxs'!A70</f>
        <v>21</v>
      </c>
      <c r="B67" s="526" t="s">
        <v>49</v>
      </c>
      <c r="C67" s="527"/>
      <c r="D67" s="284">
        <f>+'Ekamut-caxs'!D70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+'Ekamut-caxs'!A71</f>
        <v>21</v>
      </c>
      <c r="B68" s="526" t="s">
        <v>66</v>
      </c>
      <c r="C68" s="527"/>
      <c r="D68" s="284">
        <f>+'Ekamut-caxs'!D71</f>
        <v>17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+'Ekamut-caxs'!A72</f>
        <v>22</v>
      </c>
      <c r="B69" s="526" t="s">
        <v>79</v>
      </c>
      <c r="C69" s="527"/>
      <c r="D69" s="284">
        <f>+'Ekamut-caxs'!D72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f>+'Ekamut-caxs'!A73</f>
        <v>22</v>
      </c>
      <c r="B70" s="526">
        <f>+'Ekamut-caxs'!B73</f>
        <v>0</v>
      </c>
      <c r="C70" s="527"/>
      <c r="D70" s="283">
        <f>+'Ekamut-caxs'!D73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f>+'Ekamut-caxs'!A74</f>
        <v>23</v>
      </c>
      <c r="B71" s="526">
        <f>+'Ekamut-caxs'!B74</f>
        <v>0</v>
      </c>
      <c r="C71" s="527"/>
      <c r="D71" s="283">
        <f>+'Ekamut-caxs'!D74</f>
        <v>0</v>
      </c>
      <c r="E71" s="427"/>
      <c r="F71" s="114"/>
      <c r="G71" s="67"/>
      <c r="H71" s="67"/>
      <c r="I71" s="67"/>
      <c r="J71" s="56"/>
    </row>
    <row r="72" spans="1:13" s="68" customFormat="1" ht="17.25" hidden="1" customHeight="1">
      <c r="A72" s="61">
        <f>+'Ekamut-caxs'!A75</f>
        <v>23</v>
      </c>
      <c r="B72" s="526"/>
      <c r="C72" s="527"/>
      <c r="D72" s="283"/>
      <c r="E72" s="427"/>
      <c r="F72" s="106" t="s">
        <v>125</v>
      </c>
      <c r="G72" s="67"/>
      <c r="H72" s="67"/>
      <c r="I72" s="67"/>
      <c r="J72" s="56"/>
    </row>
    <row r="73" spans="1:13" s="97" customFormat="1" ht="17.25" hidden="1" customHeight="1">
      <c r="A73" s="61">
        <f>+'Ekamut-caxs'!A76</f>
        <v>22</v>
      </c>
      <c r="B73" s="526" t="s">
        <v>37</v>
      </c>
      <c r="C73" s="527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6.5" hidden="1" customHeight="1">
      <c r="A74" s="61">
        <f>+'Ekamut-caxs'!A77</f>
        <v>23</v>
      </c>
      <c r="B74" s="528" t="s">
        <v>38</v>
      </c>
      <c r="C74" s="529"/>
      <c r="D74" s="258"/>
      <c r="E74" s="429"/>
    </row>
    <row r="75" spans="1:13" ht="16.5" hidden="1" customHeight="1">
      <c r="A75" s="61">
        <f>+'Ekamut-caxs'!A78</f>
        <v>24</v>
      </c>
      <c r="B75" s="528" t="s">
        <v>51</v>
      </c>
      <c r="C75" s="529"/>
      <c r="D75" s="258"/>
      <c r="E75" s="429"/>
    </row>
    <row r="76" spans="1:13" ht="16.5" hidden="1" customHeight="1">
      <c r="A76" s="61">
        <f>+'Ekamut-caxs'!A79</f>
        <v>24.1</v>
      </c>
      <c r="B76" s="528" t="s">
        <v>86</v>
      </c>
      <c r="C76" s="529"/>
      <c r="D76" s="258">
        <f>+'Ekamut-caxs'!D80</f>
        <v>0</v>
      </c>
      <c r="E76" s="429"/>
    </row>
    <row r="77" spans="1:13" s="97" customFormat="1" ht="17.25" customHeight="1">
      <c r="A77" s="61">
        <f>+'Ekamut-caxs'!A76</f>
        <v>22</v>
      </c>
      <c r="B77" s="526" t="s">
        <v>39</v>
      </c>
      <c r="C77" s="527"/>
      <c r="D77" s="284">
        <f>+'Deb. ev kreditor'!D59-'Deb. ev kreditor'!D55</f>
        <v>384.1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26" t="s">
        <v>87</v>
      </c>
      <c r="C78" s="527"/>
      <c r="D78" s="283"/>
      <c r="E78" s="427"/>
      <c r="F78" s="113" t="s">
        <v>230</v>
      </c>
      <c r="G78" s="67"/>
      <c r="H78" s="67"/>
      <c r="I78" s="67"/>
      <c r="J78" s="67"/>
      <c r="K78" s="96"/>
      <c r="L78" s="96"/>
      <c r="M78" s="96"/>
    </row>
    <row r="79" spans="1:13" s="81" customFormat="1" ht="19.5" customHeight="1">
      <c r="A79" s="40" t="s">
        <v>59</v>
      </c>
      <c r="B79" s="530" t="s">
        <v>62</v>
      </c>
      <c r="C79" s="531"/>
      <c r="D79" s="292">
        <f>D80+D87</f>
        <v>510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1.75" customHeight="1">
      <c r="A80" s="71">
        <v>1</v>
      </c>
      <c r="B80" s="526" t="s">
        <v>92</v>
      </c>
      <c r="C80" s="527"/>
      <c r="D80" s="284">
        <f>SUM(D81:D86)</f>
        <v>510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85" customFormat="1" ht="18" customHeight="1">
      <c r="A81" s="507">
        <v>1.1000000000000001</v>
      </c>
      <c r="B81" s="532" t="s">
        <v>88</v>
      </c>
      <c r="C81" s="533"/>
      <c r="D81" s="258">
        <v>170</v>
      </c>
      <c r="E81" s="429"/>
      <c r="F81" s="112"/>
      <c r="G81" s="103"/>
      <c r="H81" s="103"/>
      <c r="I81" s="103"/>
      <c r="J81" s="103"/>
      <c r="K81" s="84"/>
      <c r="L81" s="84"/>
      <c r="M81" s="84"/>
    </row>
    <row r="82" spans="1:13" s="95" customFormat="1" ht="17.25" hidden="1" customHeight="1">
      <c r="A82" s="71">
        <f>+A81+0.1</f>
        <v>1.2000000000000002</v>
      </c>
      <c r="B82" s="526" t="s">
        <v>89</v>
      </c>
      <c r="C82" s="527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85" customFormat="1" ht="18" customHeight="1" thickBot="1">
      <c r="A83" s="507">
        <f>+A81+0.1</f>
        <v>1.2000000000000002</v>
      </c>
      <c r="B83" s="532" t="s">
        <v>90</v>
      </c>
      <c r="C83" s="533"/>
      <c r="D83" s="258">
        <v>340</v>
      </c>
      <c r="E83" s="429"/>
      <c r="F83" s="112"/>
      <c r="G83" s="103"/>
      <c r="H83" s="103"/>
      <c r="I83" s="103"/>
      <c r="J83" s="103"/>
      <c r="K83" s="84"/>
      <c r="L83" s="84"/>
      <c r="M83" s="84"/>
    </row>
    <row r="84" spans="1:13" s="95" customFormat="1" ht="17.25" hidden="1" customHeight="1">
      <c r="A84" s="71">
        <f t="shared" ref="A84:A86" si="1">+A83+0.1</f>
        <v>1.3000000000000003</v>
      </c>
      <c r="B84" s="526" t="s">
        <v>67</v>
      </c>
      <c r="C84" s="527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26" t="s">
        <v>68</v>
      </c>
      <c r="C85" s="527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26"/>
      <c r="C86" s="527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26" t="s">
        <v>93</v>
      </c>
      <c r="C87" s="527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6" t="s">
        <v>64</v>
      </c>
      <c r="C88" s="527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26" t="s">
        <v>63</v>
      </c>
      <c r="C89" s="527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26" t="s">
        <v>52</v>
      </c>
      <c r="C90" s="527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22" t="s">
        <v>154</v>
      </c>
      <c r="C91" s="523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" hidden="1" customHeight="1" thickBot="1">
      <c r="A92" s="71">
        <v>1</v>
      </c>
      <c r="B92" s="526" t="s">
        <v>16</v>
      </c>
      <c r="C92" s="527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26"/>
      <c r="C93" s="527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22" t="s">
        <v>41</v>
      </c>
      <c r="C94" s="523"/>
      <c r="D94" s="292">
        <f>D19+D20-D35</f>
        <v>1594.5000000000073</v>
      </c>
      <c r="E94" s="465" t="s">
        <v>247</v>
      </c>
      <c r="F94" s="517" t="s">
        <v>205</v>
      </c>
      <c r="G94" s="518"/>
      <c r="H94" s="308"/>
      <c r="I94" s="308"/>
      <c r="J94" s="307">
        <v>0</v>
      </c>
      <c r="K94" s="98"/>
      <c r="L94" s="98"/>
      <c r="M94" s="98"/>
    </row>
    <row r="95" spans="1:13" s="81" customFormat="1" ht="22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+'Ekamut-caxs'!C84</f>
        <v>Լիանա Զաքարյան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+'Ekamut-caxs'!C86</f>
        <v>Գոհարիկ Աբրահամյան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5" customHeight="1">
      <c r="B101" s="491" t="str">
        <f>+'Ekamut-caxs'!B89</f>
        <v>ԵՐԵՎԱՆԻ ՔԱՂԱՔԱՊԵՏ՝</v>
      </c>
      <c r="C101" s="262"/>
      <c r="D101" s="80" t="str">
        <f>+'Ekamut-caxs'!D89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7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102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zoomScaleSheetLayoutView="100" workbookViewId="0">
      <selection activeCell="E32" sqref="E32:E33"/>
    </sheetView>
  </sheetViews>
  <sheetFormatPr defaultRowHeight="13.5"/>
  <cols>
    <col min="1" max="1" width="5.85546875" style="24" customWidth="1"/>
    <col min="2" max="2" width="69.5703125" style="20" customWidth="1"/>
    <col min="3" max="3" width="13.85546875" style="20" customWidth="1"/>
    <col min="4" max="4" width="14" style="20" customWidth="1"/>
    <col min="5" max="5" width="14.140625" style="20" customWidth="1"/>
    <col min="6" max="6" width="48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34" t="s">
        <v>57</v>
      </c>
      <c r="B1" s="534"/>
      <c r="C1" s="534"/>
      <c r="D1" s="534"/>
      <c r="E1" s="534"/>
      <c r="F1" s="534"/>
    </row>
    <row r="2" spans="1:18" s="22" customFormat="1" ht="25.5" customHeight="1">
      <c r="A2" s="512" t="str">
        <f>+'Ekamut-caxs'!A14:D14</f>
        <v xml:space="preserve">«Երևանի հ․155 մսուր-մանկապարտեզ» ՀՈԱԿ-ի </v>
      </c>
      <c r="B2" s="512"/>
      <c r="C2" s="512"/>
      <c r="D2" s="512"/>
      <c r="E2" s="512"/>
      <c r="F2" s="51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7" t="s">
        <v>255</v>
      </c>
      <c r="B3" s="537"/>
      <c r="C3" s="537"/>
      <c r="D3" s="537"/>
      <c r="E3" s="537"/>
      <c r="F3" s="53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238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54241.24</v>
      </c>
      <c r="D6" s="311">
        <f>SUM(D7:D18,D21:D24)</f>
        <v>57185.1</v>
      </c>
      <c r="E6" s="311">
        <f t="shared" ref="E6:E71" si="0">D6-C6</f>
        <v>2943.8600000000006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51744</v>
      </c>
      <c r="D7" s="298">
        <f>+'Ekamut-caxs'!D18</f>
        <v>51744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5" t="s">
        <v>258</v>
      </c>
      <c r="C8" s="461">
        <f>+C9+C10</f>
        <v>0</v>
      </c>
      <c r="D8" s="298">
        <f>+'Ekamut-caxs'!D19</f>
        <v>17</v>
      </c>
      <c r="E8" s="298">
        <f t="shared" si="0"/>
        <v>17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259</v>
      </c>
      <c r="C9" s="462"/>
      <c r="D9" s="298">
        <f>+'Ekamut-caxs'!D20</f>
        <v>17</v>
      </c>
      <c r="E9" s="298">
        <f t="shared" si="0"/>
        <v>17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0.75" customHeight="1">
      <c r="A10" s="27">
        <v>2.2000000000000002</v>
      </c>
      <c r="B10" s="32" t="s">
        <v>262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82" t="s">
        <v>263</v>
      </c>
      <c r="C11" s="461">
        <f>+C12+C13</f>
        <v>0</v>
      </c>
      <c r="D11" s="298">
        <f>+'Ekamut-caxs'!D22</f>
        <v>1389.4</v>
      </c>
      <c r="E11" s="298">
        <f t="shared" si="0"/>
        <v>1389.4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260</v>
      </c>
      <c r="C12" s="462"/>
      <c r="D12" s="298">
        <f>+'Ekamut-caxs'!D23</f>
        <v>86.2</v>
      </c>
      <c r="E12" s="298">
        <f t="shared" si="0"/>
        <v>86.2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261</v>
      </c>
      <c r="C13" s="462"/>
      <c r="D13" s="298">
        <f>+'Ekamut-caxs'!D24</f>
        <v>1303.2</v>
      </c>
      <c r="E13" s="298">
        <f t="shared" si="0"/>
        <v>1303.2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5" t="s">
        <v>268</v>
      </c>
      <c r="C14" s="462"/>
      <c r="D14" s="298">
        <f>+'Ekamut-caxs'!D25</f>
        <v>9.8000000000000007</v>
      </c>
      <c r="E14" s="298">
        <f t="shared" si="0"/>
        <v>9.8000000000000007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360</v>
      </c>
      <c r="D15" s="298">
        <f>+'Ekamut-caxs'!D26</f>
        <v>521</v>
      </c>
      <c r="E15" s="298">
        <f>D15-C15</f>
        <v>161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0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2130.2399999999998</v>
      </c>
      <c r="D18" s="301">
        <f>SUM(D19:D20)</f>
        <v>2090.7000000000003</v>
      </c>
      <c r="E18" s="298">
        <f t="shared" si="0"/>
        <v>-39.539999999999509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f>C68</f>
        <v>2130.2399999999998</v>
      </c>
      <c r="D19" s="255">
        <f>+'Ekamut-caxs'!D30</f>
        <v>1882.4</v>
      </c>
      <c r="E19" s="255">
        <f t="shared" si="0"/>
        <v>-247.83999999999969</v>
      </c>
      <c r="F19" s="256"/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208.3</v>
      </c>
      <c r="E20" s="255">
        <f t="shared" si="0"/>
        <v>208.3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7</v>
      </c>
      <c r="D21" s="298">
        <f>+'Ekamut-caxs'!D32</f>
        <v>6.8</v>
      </c>
      <c r="E21" s="298">
        <f t="shared" si="0"/>
        <v>-0.20000000000000018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8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8</v>
      </c>
      <c r="B23" s="289" t="s">
        <v>302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SUM(C26,C30:C36,C40:C67,C69:C70)</f>
        <v>54241.219999999979</v>
      </c>
      <c r="D25" s="312">
        <f>SUM(D26,D30:D36,D40:D67,D69:D70)</f>
        <v>55778.700000000004</v>
      </c>
      <c r="E25" s="311">
        <f t="shared" si="0"/>
        <v>1537.480000000025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30.75" customHeight="1">
      <c r="A26" s="61">
        <v>1</v>
      </c>
      <c r="B26" s="289" t="s">
        <v>12</v>
      </c>
      <c r="C26" s="299">
        <v>37050.239999999998</v>
      </c>
      <c r="D26" s="301">
        <f>+'Ekamut-caxs'!D38</f>
        <v>35969.1</v>
      </c>
      <c r="E26" s="298">
        <f t="shared" si="0"/>
        <v>-1081.1399999999994</v>
      </c>
      <c r="F26" s="504" t="s">
        <v>307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370</v>
      </c>
      <c r="D27" s="302">
        <f>+'Ekamut-caxs'!D39</f>
        <v>368.05</v>
      </c>
      <c r="E27" s="255">
        <f>D27-C27</f>
        <v>-1.9499999999999886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493</v>
      </c>
      <c r="E28" s="255">
        <f>D28-C28</f>
        <v>493</v>
      </c>
      <c r="F28" s="506" t="s">
        <v>311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5.5" customHeight="1">
      <c r="A30" s="61">
        <v>2</v>
      </c>
      <c r="B30" s="285" t="s">
        <v>16</v>
      </c>
      <c r="C30" s="299">
        <v>10028.24</v>
      </c>
      <c r="D30" s="301">
        <f>+'Ekamut-caxs'!D42</f>
        <v>11869.5</v>
      </c>
      <c r="E30" s="298">
        <f t="shared" si="0"/>
        <v>1841.2600000000002</v>
      </c>
      <c r="F30" s="502" t="s">
        <v>309</v>
      </c>
      <c r="G30" s="49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1157.6400000000001</v>
      </c>
      <c r="D31" s="301">
        <f>+'Ekamut-caxs'!D43</f>
        <v>1114.8</v>
      </c>
      <c r="E31" s="298">
        <f t="shared" si="0"/>
        <v>-42.840000000000146</v>
      </c>
      <c r="F31" s="505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1322</v>
      </c>
      <c r="D32" s="301">
        <f>+'Ekamut-caxs'!D44</f>
        <v>1513.4</v>
      </c>
      <c r="E32" s="298">
        <f t="shared" si="0"/>
        <v>191.40000000000009</v>
      </c>
      <c r="F32" s="505" t="s">
        <v>308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179.64</v>
      </c>
      <c r="D33" s="301">
        <f>+'Ekamut-caxs'!D45</f>
        <v>255.9</v>
      </c>
      <c r="E33" s="298">
        <f t="shared" si="0"/>
        <v>76.260000000000019</v>
      </c>
      <c r="F33" s="505" t="s">
        <v>308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31.7</v>
      </c>
      <c r="D34" s="301">
        <f>+'Ekamut-caxs'!D46</f>
        <v>31.7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39</v>
      </c>
      <c r="D35" s="301">
        <f>+'Ekamut-caxs'!D47</f>
        <v>39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130.69999999999999</v>
      </c>
      <c r="D36" s="301">
        <f>SUM(D37:D39)</f>
        <v>130.69999999999999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1.1000000000000001</v>
      </c>
      <c r="D38" s="302">
        <f>+'Ekamut-caxs'!D50</f>
        <v>1.1000000000000001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670.84</v>
      </c>
      <c r="D41" s="301">
        <f>+'Ekamut-caxs'!D53</f>
        <v>670.8</v>
      </c>
      <c r="E41" s="298">
        <f t="shared" si="0"/>
        <v>-4.0000000000077307E-2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350.1</v>
      </c>
      <c r="D42" s="301">
        <f>+'Ekamut-caxs'!D54</f>
        <v>350.1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505.54</v>
      </c>
      <c r="D43" s="301">
        <f>+'Ekamut-caxs'!D55</f>
        <v>443.6</v>
      </c>
      <c r="E43" s="298">
        <f t="shared" si="0"/>
        <v>-61.94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/>
      <c r="B44" s="290"/>
      <c r="C44" s="299"/>
      <c r="D44" s="301"/>
      <c r="E44" s="298"/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5" t="s">
        <v>50</v>
      </c>
      <c r="C45" s="299">
        <v>100</v>
      </c>
      <c r="D45" s="301">
        <f>+'Ekamut-caxs'!D57</f>
        <v>100</v>
      </c>
      <c r="E45" s="298">
        <f t="shared" si="0"/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13</v>
      </c>
      <c r="B46" s="285" t="s">
        <v>122</v>
      </c>
      <c r="C46" s="299"/>
      <c r="D46" s="301">
        <f>+'Ekamut-caxs'!D58</f>
        <v>0</v>
      </c>
      <c r="E46" s="298">
        <f>D46-C46</f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0.25" customHeight="1">
      <c r="A47" s="61">
        <v>14</v>
      </c>
      <c r="B47" s="285" t="s">
        <v>123</v>
      </c>
      <c r="C47" s="299">
        <v>24</v>
      </c>
      <c r="D47" s="301">
        <f>+'Ekamut-caxs'!D60</f>
        <v>24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26</v>
      </c>
      <c r="C48" s="297">
        <v>141.34</v>
      </c>
      <c r="D48" s="301">
        <f>+'Ekamut-caxs'!D61</f>
        <v>141.30000000000001</v>
      </c>
      <c r="E48" s="298">
        <f t="shared" si="0"/>
        <v>-3.9999999999992042E-2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0.25" customHeight="1">
      <c r="A49" s="61">
        <v>16</v>
      </c>
      <c r="B49" s="285" t="s">
        <v>27</v>
      </c>
      <c r="C49" s="297">
        <v>35</v>
      </c>
      <c r="D49" s="301">
        <f>+'Ekamut-caxs'!D62</f>
        <v>48</v>
      </c>
      <c r="E49" s="298">
        <f>D49-C49</f>
        <v>13</v>
      </c>
      <c r="F49" s="502" t="s">
        <v>303</v>
      </c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0.75" hidden="1" customHeight="1">
      <c r="A50" s="61">
        <v>17</v>
      </c>
      <c r="B50" s="285" t="s">
        <v>69</v>
      </c>
      <c r="C50" s="297"/>
      <c r="D50" s="301">
        <f>+'Ekamut-caxs'!D63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hidden="1" customHeight="1">
      <c r="A51" s="61">
        <v>18</v>
      </c>
      <c r="B51" s="285" t="s">
        <v>56</v>
      </c>
      <c r="C51" s="297"/>
      <c r="D51" s="301">
        <f>+'Ekamut-caxs'!D64</f>
        <v>0</v>
      </c>
      <c r="E51" s="298">
        <f>D51-C51</f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47</v>
      </c>
      <c r="C52" s="299">
        <v>105</v>
      </c>
      <c r="D52" s="301">
        <f>+'Ekamut-caxs'!D65</f>
        <v>105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18</v>
      </c>
      <c r="B53" s="285" t="s">
        <v>77</v>
      </c>
      <c r="C53" s="299">
        <v>50</v>
      </c>
      <c r="D53" s="301">
        <f>+'Ekamut-caxs'!D66</f>
        <v>30</v>
      </c>
      <c r="E53" s="298">
        <f t="shared" si="0"/>
        <v>-20</v>
      </c>
      <c r="F53" s="29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.75" customHeight="1">
      <c r="A54" s="61">
        <v>19</v>
      </c>
      <c r="B54" s="285" t="s">
        <v>78</v>
      </c>
      <c r="C54" s="297">
        <v>95</v>
      </c>
      <c r="D54" s="301">
        <f>+'Ekamut-caxs'!D67</f>
        <v>95</v>
      </c>
      <c r="E54" s="298">
        <f t="shared" si="0"/>
        <v>0</v>
      </c>
      <c r="F54" s="297"/>
      <c r="G54" s="6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3.25" customHeight="1">
      <c r="A55" s="61">
        <v>20</v>
      </c>
      <c r="B55" s="285" t="s">
        <v>48</v>
      </c>
      <c r="C55" s="297">
        <v>3</v>
      </c>
      <c r="D55" s="301">
        <f>+'Ekamut-caxs'!D68</f>
        <v>6</v>
      </c>
      <c r="E55" s="298">
        <f t="shared" ref="E55:E70" si="1">D55-C55</f>
        <v>3</v>
      </c>
      <c r="F55" s="502" t="s">
        <v>304</v>
      </c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21</v>
      </c>
      <c r="B56" s="285" t="s">
        <v>124</v>
      </c>
      <c r="C56" s="297"/>
      <c r="D56" s="301">
        <f>+'Ekamut-caxs'!D69</f>
        <v>30</v>
      </c>
      <c r="E56" s="298">
        <f t="shared" si="1"/>
        <v>30</v>
      </c>
      <c r="F56" s="502" t="s">
        <v>310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22</v>
      </c>
      <c r="B57" s="285" t="s">
        <v>49</v>
      </c>
      <c r="C57" s="297"/>
      <c r="D57" s="301">
        <f>+'Ekamut-caxs'!D70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0.25" customHeight="1">
      <c r="A58" s="61">
        <v>22</v>
      </c>
      <c r="B58" s="285" t="s">
        <v>66</v>
      </c>
      <c r="C58" s="297"/>
      <c r="D58" s="301">
        <f>+'Ekamut-caxs'!D71</f>
        <v>17</v>
      </c>
      <c r="E58" s="298">
        <f t="shared" si="1"/>
        <v>17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26</v>
      </c>
      <c r="B59" s="22" t="s">
        <v>79</v>
      </c>
      <c r="C59" s="297"/>
      <c r="D59" s="301">
        <f>+'Ekamut-caxs'!D72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27</v>
      </c>
      <c r="B60" s="285" t="s">
        <v>157</v>
      </c>
      <c r="C60" s="297"/>
      <c r="D60" s="301">
        <f>+'Ekamut-caxs'!D73</f>
        <v>0</v>
      </c>
      <c r="E60" s="298">
        <f t="shared" si="1"/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23</v>
      </c>
      <c r="B61" s="498" t="s">
        <v>293</v>
      </c>
      <c r="C61" s="500">
        <v>30</v>
      </c>
      <c r="D61" s="500">
        <f>+'Ekamut-caxs'!D74</f>
        <v>0</v>
      </c>
      <c r="E61" s="297">
        <f>D61-C61</f>
        <v>-30</v>
      </c>
      <c r="F61" s="29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498" t="s">
        <v>299</v>
      </c>
      <c r="C62" s="498"/>
      <c r="D62" s="499">
        <f>'Ekamut-caxs'!D76</f>
        <v>180.3</v>
      </c>
      <c r="E62" s="297">
        <f t="shared" ref="E62:E63" si="2">D62-C62</f>
        <v>180.3</v>
      </c>
      <c r="F62" s="502" t="s">
        <v>305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25</v>
      </c>
      <c r="B63" s="498" t="s">
        <v>300</v>
      </c>
      <c r="C63" s="498"/>
      <c r="D63" s="500">
        <f>'Ekamut-caxs'!D77</f>
        <v>28</v>
      </c>
      <c r="E63" s="297">
        <f t="shared" si="2"/>
        <v>28</v>
      </c>
      <c r="F63" s="502" t="s">
        <v>305</v>
      </c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26</v>
      </c>
      <c r="B64" s="288" t="s">
        <v>294</v>
      </c>
      <c r="C64" s="495">
        <v>50</v>
      </c>
      <c r="D64" s="460"/>
      <c r="E64" s="297">
        <f t="shared" ref="E64" si="3">D64-C64</f>
        <v>-50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32</v>
      </c>
      <c r="B65" s="288"/>
      <c r="C65" s="288"/>
      <c r="D65" s="460"/>
      <c r="E65" s="297"/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33</v>
      </c>
      <c r="B66" s="288"/>
      <c r="C66" s="288"/>
      <c r="D66" s="460"/>
      <c r="E66" s="297">
        <f>D66-C66</f>
        <v>0</v>
      </c>
      <c r="F66" s="297"/>
      <c r="G66" s="57" t="s">
        <v>125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27</v>
      </c>
      <c r="B67" s="288" t="s">
        <v>28</v>
      </c>
      <c r="C67" s="288">
        <v>2130.2399999999998</v>
      </c>
      <c r="D67" s="494">
        <f>+'Ekamut-caxs'!D78</f>
        <v>1882.4</v>
      </c>
      <c r="E67" s="298">
        <f t="shared" si="1"/>
        <v>-247.83999999999969</v>
      </c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ht="20.25" customHeight="1">
      <c r="A68" s="28">
        <v>27.1</v>
      </c>
      <c r="B68" s="286" t="s">
        <v>80</v>
      </c>
      <c r="C68" s="288">
        <v>2130.2399999999998</v>
      </c>
      <c r="D68" s="494">
        <f>+'Ekamut-caxs'!D79</f>
        <v>1882.4</v>
      </c>
      <c r="E68" s="255">
        <f t="shared" si="1"/>
        <v>-247.83999999999969</v>
      </c>
      <c r="F68" s="256"/>
      <c r="G68" s="159"/>
    </row>
    <row r="69" spans="1:18" s="58" customFormat="1" ht="21" customHeight="1">
      <c r="A69" s="61">
        <v>28</v>
      </c>
      <c r="B69" s="300" t="s">
        <v>81</v>
      </c>
      <c r="C69" s="297">
        <v>12</v>
      </c>
      <c r="D69" s="301">
        <f>+'Ekamut-caxs'!D80</f>
        <v>0</v>
      </c>
      <c r="E69" s="298">
        <f t="shared" si="1"/>
        <v>-12</v>
      </c>
      <c r="F69" s="29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58" customFormat="1" ht="21" hidden="1" customHeight="1">
      <c r="A70" s="61">
        <v>33</v>
      </c>
      <c r="B70" s="285" t="s">
        <v>70</v>
      </c>
      <c r="C70" s="297"/>
      <c r="D70" s="301">
        <f>+'Ekamut-caxs'!D81</f>
        <v>703.1</v>
      </c>
      <c r="E70" s="298">
        <f t="shared" si="1"/>
        <v>703.1</v>
      </c>
      <c r="F70" s="29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34" customFormat="1" ht="24.75" customHeight="1">
      <c r="A71" s="26"/>
      <c r="B71" s="59" t="s">
        <v>82</v>
      </c>
      <c r="C71" s="311">
        <f>C6-C25</f>
        <v>2.0000000018626451E-2</v>
      </c>
      <c r="D71" s="311">
        <f>D6-D25</f>
        <v>1406.3999999999942</v>
      </c>
      <c r="E71" s="311">
        <f t="shared" si="0"/>
        <v>1406.3799999999756</v>
      </c>
      <c r="F71" s="417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s="34" customFormat="1" ht="24" customHeight="1">
      <c r="A72" s="35"/>
      <c r="C72" s="36"/>
      <c r="D72" s="36"/>
      <c r="E72" s="36"/>
      <c r="F72" s="36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ht="24.75" customHeight="1">
      <c r="B73" s="37" t="s">
        <v>2</v>
      </c>
      <c r="C73" s="24"/>
      <c r="D73" s="536" t="str">
        <f>+'Ekamut-caxs'!C84</f>
        <v>Լիանա Զաքարյան</v>
      </c>
      <c r="E73" s="536"/>
      <c r="F73" s="123"/>
    </row>
    <row r="74" spans="1:18" ht="9.75" customHeight="1">
      <c r="B74" s="38"/>
      <c r="D74" s="535" t="s">
        <v>5</v>
      </c>
      <c r="E74" s="535"/>
      <c r="F74" s="348"/>
    </row>
    <row r="75" spans="1:18" ht="24.75" customHeight="1">
      <c r="B75" s="37" t="s">
        <v>6</v>
      </c>
      <c r="C75" s="24"/>
      <c r="D75" s="536" t="str">
        <f>+'Ekamut-caxs'!C86</f>
        <v>Գոհարիկ Աբրահամյան</v>
      </c>
      <c r="E75" s="536"/>
      <c r="F75" s="123"/>
    </row>
    <row r="76" spans="1:18" ht="11.25" customHeight="1">
      <c r="D76" s="535" t="s">
        <v>5</v>
      </c>
      <c r="E76" s="535"/>
      <c r="F76" s="348"/>
    </row>
    <row r="77" spans="1:18" s="19" customFormat="1">
      <c r="A77" s="24"/>
      <c r="B77" s="158" t="s">
        <v>1</v>
      </c>
      <c r="C77" s="20"/>
      <c r="D77" s="20"/>
      <c r="E77" s="20"/>
      <c r="F77" s="20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0" zoomScaleSheetLayoutView="100" workbookViewId="0">
      <selection activeCell="E32" sqref="E32:E33"/>
    </sheetView>
  </sheetViews>
  <sheetFormatPr defaultRowHeight="13.5"/>
  <cols>
    <col min="1" max="1" width="5.85546875" style="20" customWidth="1"/>
    <col min="2" max="2" width="62.7109375" style="20" customWidth="1"/>
    <col min="3" max="3" width="14.5703125" style="20" customWidth="1"/>
    <col min="4" max="4" width="14.140625" style="20" customWidth="1"/>
    <col min="5" max="5" width="14.42578125" style="20" customWidth="1"/>
    <col min="6" max="6" width="48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4" t="s">
        <v>83</v>
      </c>
      <c r="B1" s="534"/>
      <c r="C1" s="534"/>
      <c r="D1" s="534"/>
      <c r="E1" s="534"/>
      <c r="F1" s="534"/>
    </row>
    <row r="2" spans="1:20" s="22" customFormat="1" ht="26.25" customHeight="1">
      <c r="A2" s="512" t="str">
        <f>+'Ekamut-caxs'!A14:D14</f>
        <v xml:space="preserve">«Երևանի հ․155 մսուր-մանկապարտեզ» ՀՈԱԿ-ի </v>
      </c>
      <c r="B2" s="512"/>
      <c r="C2" s="512"/>
      <c r="D2" s="512"/>
      <c r="E2" s="512"/>
      <c r="F2" s="51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7" t="s">
        <v>256</v>
      </c>
      <c r="B3" s="537"/>
      <c r="C3" s="537"/>
      <c r="D3" s="537"/>
      <c r="E3" s="537"/>
      <c r="F3" s="53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1.2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1785.6</v>
      </c>
      <c r="D6" s="257">
        <f>+C6</f>
        <v>1785.6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52111</v>
      </c>
      <c r="D7" s="292">
        <f>SUM(D8:D9,D12,D15:D22)</f>
        <v>53678.200000000004</v>
      </c>
      <c r="E7" s="292">
        <f>D7-C7</f>
        <v>1567.2000000000044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51744</v>
      </c>
      <c r="D8" s="284">
        <f>+'Dramakan hosqer'!D21</f>
        <v>51744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258</v>
      </c>
      <c r="C9" s="284">
        <f>+C10+C11</f>
        <v>0</v>
      </c>
      <c r="D9" s="284">
        <f>+'Dramakan hosqer'!D22</f>
        <v>17</v>
      </c>
      <c r="E9" s="284">
        <f t="shared" ref="E9:E14" si="1">D9-C9</f>
        <v>17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20.25" customHeight="1">
      <c r="A10" s="27">
        <v>2.1</v>
      </c>
      <c r="B10" s="32" t="s">
        <v>259</v>
      </c>
      <c r="C10" s="258"/>
      <c r="D10" s="284">
        <f>+'Dramakan hosqer'!D23</f>
        <v>17</v>
      </c>
      <c r="E10" s="284">
        <f t="shared" si="1"/>
        <v>17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0.75" customHeight="1">
      <c r="A11" s="27">
        <v>2.2000000000000002</v>
      </c>
      <c r="B11" s="32" t="s">
        <v>262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20.25" customHeight="1">
      <c r="A12" s="61">
        <v>3</v>
      </c>
      <c r="B12" s="282" t="s">
        <v>263</v>
      </c>
      <c r="C12" s="284">
        <f>+C13+C14</f>
        <v>0</v>
      </c>
      <c r="D12" s="284">
        <f>+'Dramakan hosqer'!D25</f>
        <v>1389.4</v>
      </c>
      <c r="E12" s="284">
        <f t="shared" si="1"/>
        <v>1389.4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260</v>
      </c>
      <c r="C13" s="258"/>
      <c r="D13" s="284">
        <f>+'Dramakan hosqer'!D26</f>
        <v>86.2</v>
      </c>
      <c r="E13" s="284">
        <f t="shared" si="1"/>
        <v>86.2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261</v>
      </c>
      <c r="C14" s="258"/>
      <c r="D14" s="284">
        <f>+'Dramakan hosqer'!D27</f>
        <v>1303.2</v>
      </c>
      <c r="E14" s="284">
        <f t="shared" si="1"/>
        <v>1303.2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360</v>
      </c>
      <c r="D15" s="284">
        <f>+'Dramakan hosqer'!D28</f>
        <v>521</v>
      </c>
      <c r="E15" s="284">
        <f t="shared" si="0"/>
        <v>161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6.5" customHeight="1">
      <c r="A19" s="61">
        <v>5</v>
      </c>
      <c r="B19" s="282" t="s">
        <v>10</v>
      </c>
      <c r="C19" s="283">
        <v>7</v>
      </c>
      <c r="D19" s="284">
        <f>+'Dramakan hosqer'!D32</f>
        <v>6.8</v>
      </c>
      <c r="E19" s="284">
        <f>D19-C19</f>
        <v>-0.20000000000000018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6</v>
      </c>
      <c r="B21" s="501" t="s">
        <v>9</v>
      </c>
      <c r="C21" s="283"/>
      <c r="D21" s="283"/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53896.559999999983</v>
      </c>
      <c r="D23" s="292">
        <f>+D24+D67+D79</f>
        <v>53869.299999999996</v>
      </c>
      <c r="E23" s="292">
        <f t="shared" si="0"/>
        <v>-27.259999999987485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52495.119999999981</v>
      </c>
      <c r="D24" s="292">
        <f>SUM(D25,D29:D35,D39:D61,D65:D66)</f>
        <v>53359.299999999996</v>
      </c>
      <c r="E24" s="292">
        <f t="shared" si="0"/>
        <v>864.18000000001484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27" customHeight="1">
      <c r="A25" s="61">
        <v>1</v>
      </c>
      <c r="B25" s="289" t="s">
        <v>12</v>
      </c>
      <c r="C25" s="283">
        <v>37050.239999999998</v>
      </c>
      <c r="D25" s="284">
        <f>+'Dramakan hosqer'!D37</f>
        <v>35969.1</v>
      </c>
      <c r="E25" s="284">
        <f t="shared" si="0"/>
        <v>-1081.1399999999994</v>
      </c>
      <c r="F25" s="504" t="s">
        <v>307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370</v>
      </c>
      <c r="D26" s="296">
        <f>+'Dramakan hosqer'!D38</f>
        <v>368.05</v>
      </c>
      <c r="E26" s="296">
        <f t="shared" si="0"/>
        <v>-1.9499999999999886</v>
      </c>
      <c r="F26" s="258"/>
    </row>
    <row r="27" spans="1:20" ht="23.25" customHeight="1">
      <c r="A27" s="27">
        <v>1.2</v>
      </c>
      <c r="B27" s="32" t="s">
        <v>13</v>
      </c>
      <c r="C27" s="258"/>
      <c r="D27" s="296">
        <f>+'Dramakan hosqer'!D39</f>
        <v>493</v>
      </c>
      <c r="E27" s="296">
        <f t="shared" si="0"/>
        <v>493</v>
      </c>
      <c r="F27" s="506" t="s">
        <v>311</v>
      </c>
    </row>
    <row r="28" spans="1:20" ht="0.75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24.75" customHeight="1">
      <c r="A29" s="61">
        <v>2</v>
      </c>
      <c r="B29" s="285" t="s">
        <v>16</v>
      </c>
      <c r="C29" s="283">
        <v>10028.24</v>
      </c>
      <c r="D29" s="284">
        <f>+'Dramakan hosqer'!D41</f>
        <v>11869.5</v>
      </c>
      <c r="E29" s="284">
        <f t="shared" si="0"/>
        <v>1841.2600000000002</v>
      </c>
      <c r="F29" s="502" t="s">
        <v>306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1157.6400000000001</v>
      </c>
      <c r="D30" s="284">
        <f>+'Dramakan hosqer'!D42</f>
        <v>1114.8</v>
      </c>
      <c r="E30" s="284">
        <f t="shared" si="0"/>
        <v>-42.840000000000146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1322</v>
      </c>
      <c r="D31" s="284">
        <f>+'Dramakan hosqer'!D43</f>
        <v>1513.4</v>
      </c>
      <c r="E31" s="284">
        <f t="shared" si="0"/>
        <v>191.40000000000009</v>
      </c>
      <c r="F31" s="505" t="s">
        <v>308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179.64</v>
      </c>
      <c r="D32" s="284">
        <f>+'Dramakan hosqer'!D44</f>
        <v>246.2</v>
      </c>
      <c r="E32" s="284">
        <f t="shared" si="0"/>
        <v>66.56</v>
      </c>
      <c r="F32" s="505" t="s">
        <v>308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31.7</v>
      </c>
      <c r="D33" s="284">
        <f>+'Dramakan hosqer'!D45</f>
        <v>31.7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39</v>
      </c>
      <c r="D34" s="284">
        <f>+'Dramakan hosqer'!D46</f>
        <v>39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130.69999999999999</v>
      </c>
      <c r="D35" s="284">
        <f>SUM(D36:D38)</f>
        <v>130.69999999999999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1.1000000000000001</v>
      </c>
      <c r="D37" s="296">
        <f>+'Dramakan hosqer'!D49</f>
        <v>1.1000000000000001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670.84</v>
      </c>
      <c r="D40" s="284">
        <f>+'Dramakan hosqer'!D52</f>
        <v>670.8</v>
      </c>
      <c r="E40" s="284">
        <f t="shared" si="0"/>
        <v>-4.0000000000077307E-2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350.14</v>
      </c>
      <c r="D41" s="284">
        <f>+'Dramakan hosqer'!D53</f>
        <v>350.1</v>
      </c>
      <c r="E41" s="284">
        <f t="shared" si="0"/>
        <v>-3.999999999996362E-2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505.54</v>
      </c>
      <c r="D42" s="284">
        <f>+'Dramakan hosqer'!D54</f>
        <v>443.6</v>
      </c>
      <c r="E42" s="284">
        <f t="shared" si="0"/>
        <v>-61.94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100</v>
      </c>
      <c r="D43" s="284">
        <f>+'Dramakan hosqer'!D55</f>
        <v>100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13</v>
      </c>
      <c r="B44" s="285" t="s">
        <v>122</v>
      </c>
      <c r="C44" s="283">
        <v>0</v>
      </c>
      <c r="D44" s="284">
        <f>+'Dramakan hosqer'!D56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24</v>
      </c>
      <c r="D45" s="284">
        <f>+'Dramakan hosqer'!D57</f>
        <v>24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141.34</v>
      </c>
      <c r="D46" s="284">
        <f>+'Dramakan hosqer'!D58</f>
        <v>141.30000000000001</v>
      </c>
      <c r="E46" s="284">
        <f t="shared" si="0"/>
        <v>-3.9999999999992042E-2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35</v>
      </c>
      <c r="D47" s="284">
        <f>+'Dramakan hosqer'!D59</f>
        <v>48</v>
      </c>
      <c r="E47" s="284">
        <f t="shared" si="0"/>
        <v>13</v>
      </c>
      <c r="F47" s="503" t="s">
        <v>303</v>
      </c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30</v>
      </c>
      <c r="E51" s="284">
        <f t="shared" si="0"/>
        <v>-20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26.25" customHeight="1">
      <c r="A53" s="61">
        <v>19</v>
      </c>
      <c r="B53" s="285" t="s">
        <v>48</v>
      </c>
      <c r="C53" s="283">
        <v>3</v>
      </c>
      <c r="D53" s="284">
        <f>+'Dramakan hosqer'!D65</f>
        <v>6</v>
      </c>
      <c r="E53" s="284">
        <f t="shared" si="0"/>
        <v>3</v>
      </c>
      <c r="F53" s="502" t="s">
        <v>304</v>
      </c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27.75" customHeight="1">
      <c r="A54" s="61">
        <v>20</v>
      </c>
      <c r="B54" s="285" t="s">
        <v>124</v>
      </c>
      <c r="C54" s="283"/>
      <c r="D54" s="284">
        <f>+'Dramakan hosqer'!D66</f>
        <v>30</v>
      </c>
      <c r="E54" s="284">
        <f t="shared" si="0"/>
        <v>30</v>
      </c>
      <c r="F54" s="502" t="s">
        <v>310</v>
      </c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21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7.25" customHeight="1">
      <c r="A56" s="61">
        <v>21</v>
      </c>
      <c r="B56" s="285" t="s">
        <v>66</v>
      </c>
      <c r="C56" s="283"/>
      <c r="D56" s="284">
        <f>+'Dramakan hosqer'!D68</f>
        <v>17</v>
      </c>
      <c r="E56" s="284">
        <f t="shared" si="0"/>
        <v>17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22</v>
      </c>
      <c r="B59" s="288" t="str">
        <f>'Ekamutneri ham.'!B61</f>
        <v>Կրակմարիչների լիցքավորման ծառայություն գծով</v>
      </c>
      <c r="C59" s="283">
        <v>30</v>
      </c>
      <c r="D59" s="283">
        <f>+'Dramakan hosqer'!D71</f>
        <v>0</v>
      </c>
      <c r="E59" s="283">
        <f>D59-C59</f>
        <v>-30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23</v>
      </c>
      <c r="B60" s="288" t="str">
        <f>'Ekamutneri ham.'!B64</f>
        <v>Արխիվացման ծառայության գծով</v>
      </c>
      <c r="C60" s="283">
        <v>50</v>
      </c>
      <c r="D60" s="283">
        <f>+'Dramakan hosqer'!D72</f>
        <v>0</v>
      </c>
      <c r="E60" s="283">
        <f>D60-C60</f>
        <v>-50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27" customHeight="1">
      <c r="A61" s="61">
        <v>24</v>
      </c>
      <c r="B61" s="291" t="s">
        <v>37</v>
      </c>
      <c r="C61" s="284">
        <f>SUM(C62:C64)</f>
        <v>12</v>
      </c>
      <c r="D61" s="284">
        <f>SUM(D62:D64)</f>
        <v>0</v>
      </c>
      <c r="E61" s="283">
        <f>D61-C61</f>
        <v>-12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24.1</v>
      </c>
      <c r="B64" s="166" t="s">
        <v>86</v>
      </c>
      <c r="C64" s="258">
        <v>12</v>
      </c>
      <c r="D64" s="296">
        <f>+'Dramakan hosqer'!D76</f>
        <v>0</v>
      </c>
      <c r="E64" s="296">
        <f t="shared" si="0"/>
        <v>-12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1" t="s">
        <v>39</v>
      </c>
      <c r="C65" s="283">
        <v>384.1</v>
      </c>
      <c r="D65" s="284">
        <f>+'Dramakan hosqer'!D77</f>
        <v>384.1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customHeight="1">
      <c r="A67" s="162" t="s">
        <v>59</v>
      </c>
      <c r="B67" s="13" t="s">
        <v>62</v>
      </c>
      <c r="C67" s="292">
        <f>+C68+C75</f>
        <v>510</v>
      </c>
      <c r="D67" s="292">
        <f>+D68+D75</f>
        <v>510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510</v>
      </c>
      <c r="D68" s="284">
        <f>SUM(D69:D74)</f>
        <v>510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>
      <c r="A69" s="71">
        <v>1.1000000000000001</v>
      </c>
      <c r="B69" s="294" t="s">
        <v>88</v>
      </c>
      <c r="C69" s="283">
        <v>170</v>
      </c>
      <c r="D69" s="284">
        <f>+'Dramakan hosqer'!D81</f>
        <v>170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>
      <c r="A71" s="71">
        <v>1.2</v>
      </c>
      <c r="B71" s="294" t="s">
        <v>90</v>
      </c>
      <c r="C71" s="283">
        <v>340</v>
      </c>
      <c r="D71" s="284">
        <f>+'Dramakan hosqer'!D83</f>
        <v>340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154</v>
      </c>
      <c r="C79" s="292">
        <f>SUM(C80:C81)</f>
        <v>891.44</v>
      </c>
      <c r="D79" s="292">
        <f>SUM(D80:D81)</f>
        <v>0</v>
      </c>
      <c r="E79" s="292">
        <f t="shared" si="2"/>
        <v>-891.44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891.44</v>
      </c>
      <c r="D80" s="284">
        <f>+'Dramakan hosqer'!D92</f>
        <v>0</v>
      </c>
      <c r="E80" s="283">
        <f>D80-C80</f>
        <v>-891.44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5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32.25" customHeight="1">
      <c r="A82" s="12" t="s">
        <v>40</v>
      </c>
      <c r="B82" s="13" t="s">
        <v>41</v>
      </c>
      <c r="C82" s="292">
        <f>C6+C7-C23</f>
        <v>4.000000001542503E-2</v>
      </c>
      <c r="D82" s="292">
        <f>D6+D7-D23</f>
        <v>1594.5000000000073</v>
      </c>
      <c r="E82" s="292">
        <f t="shared" si="2"/>
        <v>1594.4599999999919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18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1" customHeight="1">
      <c r="B84" s="18" t="s">
        <v>2</v>
      </c>
      <c r="C84" s="20"/>
      <c r="D84" s="539" t="str">
        <f>+'Ekamut-caxs'!C84</f>
        <v>Լիանա Զաքարյան</v>
      </c>
      <c r="E84" s="53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8" t="s">
        <v>97</v>
      </c>
      <c r="E85" s="538"/>
      <c r="F85" s="350"/>
    </row>
    <row r="86" spans="1:20" s="19" customFormat="1" ht="22.5" customHeight="1">
      <c r="A86" s="20"/>
      <c r="B86" s="39" t="s">
        <v>6</v>
      </c>
      <c r="C86" s="20"/>
      <c r="D86" s="536" t="str">
        <f>+'Ekamut-caxs'!C86</f>
        <v>Գոհարիկ Աբրահամյան</v>
      </c>
      <c r="E86" s="53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8" t="s">
        <v>97</v>
      </c>
      <c r="E87" s="53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E32" sqref="E32:E3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40" t="s">
        <v>71</v>
      </c>
      <c r="B1" s="540"/>
      <c r="C1" s="540"/>
      <c r="D1" s="540"/>
      <c r="E1" s="54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41" t="str">
        <f>+'Ekamut-caxs'!A14:D14</f>
        <v xml:space="preserve">«Երևանի հ․155 մսուր-մանկապարտեզ» ՀՈԱԿ-ի </v>
      </c>
      <c r="B2" s="542"/>
      <c r="C2" s="542"/>
      <c r="D2" s="542"/>
      <c r="E2" s="54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3" t="s">
        <v>159</v>
      </c>
      <c r="B3" s="543"/>
      <c r="C3" s="543"/>
      <c r="D3" s="543"/>
      <c r="E3" s="54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4" t="s">
        <v>253</v>
      </c>
      <c r="B4" s="544"/>
      <c r="C4" s="544"/>
      <c r="D4" s="544"/>
      <c r="E4" s="54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5" t="s">
        <v>164</v>
      </c>
      <c r="B7" s="546"/>
      <c r="C7" s="54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5" t="s">
        <v>189</v>
      </c>
      <c r="B35" s="546"/>
      <c r="C35" s="54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215.55</v>
      </c>
      <c r="E36" s="31" t="s">
        <v>301</v>
      </c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137.52000000000001</v>
      </c>
      <c r="E37" s="31" t="s">
        <v>301</v>
      </c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21.65</v>
      </c>
      <c r="E38" s="31" t="s">
        <v>301</v>
      </c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224</v>
      </c>
      <c r="C41" s="220" t="s">
        <v>175</v>
      </c>
      <c r="D41" s="31">
        <v>9.3800000000000008</v>
      </c>
      <c r="E41" s="31" t="s">
        <v>301</v>
      </c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41">
        <f>SUM(D36:D53)</f>
        <v>384.1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384.1</v>
      </c>
      <c r="E59" s="237"/>
      <c r="F59" s="442">
        <f>+D59-D55</f>
        <v>384.1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254</v>
      </c>
      <c r="C62" s="236">
        <f>+'Dramakan hosqer'!D19</f>
        <v>1785.6</v>
      </c>
      <c r="D62" s="547" t="s">
        <v>192</v>
      </c>
      <c r="E62" s="54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9" t="str">
        <f>+'Ekamut-caxs'!C84</f>
        <v>Լիանա Զաքարյան</v>
      </c>
      <c r="E64" s="54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50" t="s">
        <v>97</v>
      </c>
      <c r="E65" s="55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9" t="str">
        <f>+'Ekamut-caxs'!C86</f>
        <v>Գոհարիկ Աբրահամյան</v>
      </c>
      <c r="E66" s="54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50" t="s">
        <v>97</v>
      </c>
      <c r="E67" s="55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E32" sqref="E32:E3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5.42578125" style="19" customWidth="1"/>
    <col min="7" max="9" width="12.28515625" style="19" customWidth="1"/>
    <col min="10" max="10" width="15.28515625" style="19" customWidth="1"/>
    <col min="11" max="13" width="11.5703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4" t="s">
        <v>71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15" s="21" customFormat="1" ht="25.5" customHeight="1">
      <c r="A2" s="512" t="str">
        <f>+'Ekamut-caxs'!A14</f>
        <v xml:space="preserve">«Երևանի հ․155 մսուր-մանկապարտեզ» ՀՈԱԿ-ի 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</row>
    <row r="3" spans="1:15" ht="25.5" customHeight="1">
      <c r="A3" s="541" t="s">
        <v>257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5" ht="21" customHeight="1" thickBot="1">
      <c r="N4" s="351" t="s">
        <v>0</v>
      </c>
    </row>
    <row r="5" spans="1:15" ht="33.75" customHeight="1">
      <c r="A5" s="560" t="s">
        <v>155</v>
      </c>
      <c r="B5" s="562" t="s">
        <v>72</v>
      </c>
      <c r="C5" s="564" t="s">
        <v>227</v>
      </c>
      <c r="D5" s="555" t="s">
        <v>210</v>
      </c>
      <c r="E5" s="556"/>
      <c r="F5" s="556"/>
      <c r="G5" s="556"/>
      <c r="H5" s="556"/>
      <c r="I5" s="556"/>
      <c r="J5" s="556"/>
      <c r="K5" s="556"/>
      <c r="L5" s="556"/>
      <c r="M5" s="557"/>
      <c r="N5" s="558" t="s">
        <v>158</v>
      </c>
    </row>
    <row r="6" spans="1:15" ht="79.5" customHeight="1">
      <c r="A6" s="561"/>
      <c r="B6" s="563"/>
      <c r="C6" s="565"/>
      <c r="D6" s="352" t="s">
        <v>225</v>
      </c>
      <c r="E6" s="353" t="s">
        <v>232</v>
      </c>
      <c r="F6" s="353" t="s">
        <v>233</v>
      </c>
      <c r="G6" s="353" t="s">
        <v>156</v>
      </c>
      <c r="H6" s="353" t="s">
        <v>213</v>
      </c>
      <c r="I6" s="353" t="s">
        <v>212</v>
      </c>
      <c r="J6" s="353" t="s">
        <v>121</v>
      </c>
      <c r="K6" s="354" t="s">
        <v>287</v>
      </c>
      <c r="L6" s="354" t="s">
        <v>195</v>
      </c>
      <c r="M6" s="355" t="s">
        <v>211</v>
      </c>
      <c r="N6" s="559"/>
    </row>
    <row r="7" spans="1:15" ht="27.75" customHeight="1">
      <c r="A7" s="352">
        <v>1</v>
      </c>
      <c r="B7" s="356" t="s">
        <v>219</v>
      </c>
      <c r="C7" s="357">
        <v>29897</v>
      </c>
      <c r="D7" s="358">
        <f>2866*2</f>
        <v>5732</v>
      </c>
      <c r="E7" s="359"/>
      <c r="F7" s="359"/>
      <c r="G7" s="359">
        <v>108.7</v>
      </c>
      <c r="H7" s="359">
        <v>130</v>
      </c>
      <c r="I7" s="359">
        <v>40</v>
      </c>
      <c r="J7" s="359">
        <f>61.35</f>
        <v>61.35</v>
      </c>
      <c r="K7" s="359"/>
      <c r="L7" s="359"/>
      <c r="M7" s="360"/>
      <c r="N7" s="361">
        <f>ROUND(SUM(C7:M7),1)</f>
        <v>35969.1</v>
      </c>
    </row>
    <row r="8" spans="1:15" ht="28.5" customHeight="1">
      <c r="A8" s="352">
        <v>1.1000000000000001</v>
      </c>
      <c r="B8" s="362" t="s">
        <v>121</v>
      </c>
      <c r="C8" s="363">
        <v>306.7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493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67" t="s">
        <v>287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467" t="s">
        <v>94</v>
      </c>
      <c r="C11" s="368"/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201</v>
      </c>
      <c r="D12" s="372" t="s">
        <v>201</v>
      </c>
      <c r="E12" s="373" t="s">
        <v>201</v>
      </c>
      <c r="F12" s="373" t="s">
        <v>201</v>
      </c>
      <c r="G12" s="373" t="s">
        <v>201</v>
      </c>
      <c r="H12" s="373" t="s">
        <v>201</v>
      </c>
      <c r="I12" s="373" t="s">
        <v>201</v>
      </c>
      <c r="J12" s="373" t="s">
        <v>201</v>
      </c>
      <c r="K12" s="373" t="s">
        <v>201</v>
      </c>
      <c r="L12" s="373" t="s">
        <v>201</v>
      </c>
      <c r="M12" s="374" t="s">
        <v>201</v>
      </c>
      <c r="N12" s="375">
        <f>ROUND(SUM(N7:N11),1)</f>
        <v>35969.1</v>
      </c>
    </row>
    <row r="13" spans="1:15" s="376" customFormat="1" ht="34.5" customHeight="1">
      <c r="B13" s="377">
        <f>2865.93*2</f>
        <v>5731.86</v>
      </c>
      <c r="C13" s="123"/>
      <c r="D13" s="378"/>
      <c r="E13" s="379"/>
      <c r="F13" s="379"/>
      <c r="G13" s="379"/>
      <c r="H13" s="380"/>
      <c r="I13" s="380"/>
      <c r="J13" s="381">
        <v>61.35</v>
      </c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68"/>
      <c r="M14" s="568"/>
      <c r="N14" s="387"/>
    </row>
    <row r="15" spans="1:15" s="376" customFormat="1" ht="69" customHeight="1">
      <c r="B15" s="551" t="s">
        <v>216</v>
      </c>
      <c r="C15" s="552"/>
      <c r="D15" s="553"/>
      <c r="G15" s="246"/>
      <c r="H15" s="246"/>
      <c r="I15" s="551" t="s">
        <v>215</v>
      </c>
      <c r="J15" s="553"/>
      <c r="K15" s="386"/>
      <c r="L15" s="246"/>
      <c r="M15" s="246"/>
      <c r="N15" s="246"/>
    </row>
    <row r="16" spans="1:15" s="376" customFormat="1" ht="48" customHeight="1">
      <c r="B16" s="388" t="s">
        <v>196</v>
      </c>
      <c r="C16" s="389" t="s">
        <v>234</v>
      </c>
      <c r="D16" s="389" t="s">
        <v>235</v>
      </c>
      <c r="G16" s="390"/>
      <c r="H16" s="391"/>
      <c r="I16" s="388" t="s">
        <v>196</v>
      </c>
      <c r="J16" s="389" t="s">
        <v>214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66" t="str">
        <f>+'Ekamut-caxs'!C84</f>
        <v>Լիանա Զաքարյան</v>
      </c>
      <c r="I20" s="566"/>
      <c r="J20" s="566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67" t="s">
        <v>97</v>
      </c>
      <c r="I21" s="567"/>
      <c r="J21" s="567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66" t="str">
        <f>+'Ekamut-caxs'!C86</f>
        <v>Գոհարիկ Աբրահամյան</v>
      </c>
      <c r="I22" s="566"/>
      <c r="J22" s="566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67" t="s">
        <v>97</v>
      </c>
      <c r="I23" s="567"/>
      <c r="J23" s="567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E32" sqref="E32:E3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5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3.140625" style="141" customWidth="1"/>
    <col min="16" max="16384" width="9.140625" style="141"/>
  </cols>
  <sheetData>
    <row r="1" spans="1:15" s="140" customFormat="1" ht="18.75" customHeight="1">
      <c r="A1" s="574" t="s">
        <v>71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140" customFormat="1" ht="21.75" customHeight="1">
      <c r="A2" s="573" t="str">
        <f>+'Ekamut-caxs'!A14:D14</f>
        <v xml:space="preserve">«Երևանի հ․155 մսուր-մանկապարտեզ» ՀՈԱԿ-ի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</row>
    <row r="3" spans="1:15" s="140" customFormat="1" ht="21" customHeight="1">
      <c r="A3" s="573" t="s">
        <v>98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5" ht="21" customHeight="1" thickBot="1"/>
    <row r="5" spans="1:15" s="147" customFormat="1" ht="24.75" customHeight="1">
      <c r="A5" s="576" t="s">
        <v>119</v>
      </c>
      <c r="B5" s="578" t="s">
        <v>99</v>
      </c>
      <c r="C5" s="580" t="s">
        <v>100</v>
      </c>
      <c r="D5" s="581"/>
      <c r="E5" s="581"/>
      <c r="F5" s="582"/>
      <c r="G5" s="572" t="s">
        <v>101</v>
      </c>
      <c r="H5" s="572"/>
      <c r="I5" s="572"/>
      <c r="J5" s="572"/>
      <c r="K5" s="572" t="s">
        <v>146</v>
      </c>
      <c r="L5" s="572"/>
      <c r="M5" s="572"/>
      <c r="N5" s="572"/>
      <c r="O5" s="572"/>
    </row>
    <row r="6" spans="1:15" s="149" customFormat="1" ht="51" customHeight="1">
      <c r="A6" s="577"/>
      <c r="B6" s="579"/>
      <c r="C6" s="438" t="s">
        <v>240</v>
      </c>
      <c r="D6" s="439" t="s">
        <v>241</v>
      </c>
      <c r="E6" s="439" t="s">
        <v>270</v>
      </c>
      <c r="F6" s="440" t="s">
        <v>271</v>
      </c>
      <c r="G6" s="439" t="s">
        <v>242</v>
      </c>
      <c r="H6" s="441" t="s">
        <v>241</v>
      </c>
      <c r="I6" s="439" t="s">
        <v>272</v>
      </c>
      <c r="J6" s="441" t="s">
        <v>271</v>
      </c>
      <c r="K6" s="439" t="s">
        <v>240</v>
      </c>
      <c r="L6" s="439" t="s">
        <v>270</v>
      </c>
      <c r="M6" s="441" t="s">
        <v>290</v>
      </c>
      <c r="N6" s="148" t="s">
        <v>273</v>
      </c>
      <c r="O6" s="148" t="s">
        <v>274</v>
      </c>
    </row>
    <row r="7" spans="1:15" ht="19.5" customHeight="1">
      <c r="A7" s="142">
        <v>1</v>
      </c>
      <c r="B7" s="195" t="s">
        <v>102</v>
      </c>
      <c r="C7" s="274" t="s">
        <v>226</v>
      </c>
      <c r="D7" s="266" t="s">
        <v>226</v>
      </c>
      <c r="E7" s="474">
        <v>2170</v>
      </c>
      <c r="F7" s="479">
        <v>311829</v>
      </c>
      <c r="G7" s="280" t="s">
        <v>226</v>
      </c>
      <c r="H7" s="266" t="s">
        <v>226</v>
      </c>
      <c r="I7" s="474">
        <v>2300</v>
      </c>
      <c r="J7" s="476">
        <v>120018</v>
      </c>
      <c r="K7" s="319" t="s">
        <v>226</v>
      </c>
      <c r="L7" s="474">
        <v>145</v>
      </c>
      <c r="M7" s="443">
        <f>+L7*200.47</f>
        <v>29068.15</v>
      </c>
      <c r="N7" s="444">
        <f>+L7*7.94904</f>
        <v>1152.6107999999999</v>
      </c>
      <c r="O7" s="335">
        <f>+N7+M7</f>
        <v>30220.7608</v>
      </c>
    </row>
    <row r="8" spans="1:15" ht="19.5" customHeight="1">
      <c r="A8" s="142">
        <v>2</v>
      </c>
      <c r="B8" s="195" t="s">
        <v>103</v>
      </c>
      <c r="C8" s="274" t="s">
        <v>226</v>
      </c>
      <c r="D8" s="266" t="s">
        <v>226</v>
      </c>
      <c r="E8" s="474">
        <v>1728</v>
      </c>
      <c r="F8" s="479">
        <v>248313.60000000001</v>
      </c>
      <c r="G8" s="280" t="s">
        <v>226</v>
      </c>
      <c r="H8" s="266" t="s">
        <v>226</v>
      </c>
      <c r="I8" s="474">
        <v>2625</v>
      </c>
      <c r="J8" s="476">
        <v>138106</v>
      </c>
      <c r="K8" s="319" t="s">
        <v>226</v>
      </c>
      <c r="L8" s="474">
        <v>121</v>
      </c>
      <c r="M8" s="443">
        <f t="shared" ref="M8:M18" si="0">+L8*200.47</f>
        <v>24256.87</v>
      </c>
      <c r="N8" s="444">
        <f t="shared" ref="N8:N18" si="1">+L8*7.94904</f>
        <v>961.83384000000001</v>
      </c>
      <c r="O8" s="335">
        <f t="shared" ref="O8:O18" si="2">+N8+M8</f>
        <v>25218.703839999998</v>
      </c>
    </row>
    <row r="9" spans="1:15" ht="19.5" customHeight="1">
      <c r="A9" s="142">
        <v>3</v>
      </c>
      <c r="B9" s="195" t="s">
        <v>104</v>
      </c>
      <c r="C9" s="274" t="s">
        <v>226</v>
      </c>
      <c r="D9" s="266" t="s">
        <v>226</v>
      </c>
      <c r="E9" s="474">
        <v>811</v>
      </c>
      <c r="F9" s="479">
        <v>116540.7</v>
      </c>
      <c r="G9" s="280" t="s">
        <v>226</v>
      </c>
      <c r="H9" s="266" t="s">
        <v>226</v>
      </c>
      <c r="I9" s="474">
        <v>2639</v>
      </c>
      <c r="J9" s="476">
        <v>139195</v>
      </c>
      <c r="K9" s="319" t="s">
        <v>226</v>
      </c>
      <c r="L9" s="474">
        <v>52</v>
      </c>
      <c r="M9" s="443">
        <f t="shared" si="0"/>
        <v>10424.44</v>
      </c>
      <c r="N9" s="444">
        <f t="shared" si="1"/>
        <v>413.35007999999999</v>
      </c>
      <c r="O9" s="335">
        <f t="shared" si="2"/>
        <v>10837.790080000001</v>
      </c>
    </row>
    <row r="10" spans="1:15" ht="19.5" customHeight="1">
      <c r="A10" s="142">
        <v>4</v>
      </c>
      <c r="B10" s="195" t="s">
        <v>105</v>
      </c>
      <c r="C10" s="275" t="s">
        <v>226</v>
      </c>
      <c r="D10" s="267" t="s">
        <v>226</v>
      </c>
      <c r="E10" s="474"/>
      <c r="F10" s="479"/>
      <c r="G10" s="280" t="s">
        <v>226</v>
      </c>
      <c r="H10" s="270" t="s">
        <v>226</v>
      </c>
      <c r="I10" s="474">
        <v>2372</v>
      </c>
      <c r="J10" s="476">
        <v>124903</v>
      </c>
      <c r="K10" s="319" t="s">
        <v>226</v>
      </c>
      <c r="L10" s="474">
        <v>88</v>
      </c>
      <c r="M10" s="443">
        <f t="shared" si="0"/>
        <v>17641.36</v>
      </c>
      <c r="N10" s="444">
        <f t="shared" si="1"/>
        <v>699.51552000000004</v>
      </c>
      <c r="O10" s="335">
        <f t="shared" si="2"/>
        <v>18340.875520000001</v>
      </c>
    </row>
    <row r="11" spans="1:15" ht="19.5" customHeight="1">
      <c r="A11" s="142">
        <v>5</v>
      </c>
      <c r="B11" s="195" t="s">
        <v>106</v>
      </c>
      <c r="C11" s="275" t="s">
        <v>226</v>
      </c>
      <c r="D11" s="267" t="s">
        <v>226</v>
      </c>
      <c r="E11" s="474"/>
      <c r="F11" s="479"/>
      <c r="G11" s="280" t="s">
        <v>226</v>
      </c>
      <c r="H11" s="270" t="s">
        <v>226</v>
      </c>
      <c r="I11" s="474">
        <v>2476</v>
      </c>
      <c r="J11" s="476">
        <v>129946</v>
      </c>
      <c r="K11" s="319" t="s">
        <v>226</v>
      </c>
      <c r="L11" s="474">
        <v>58</v>
      </c>
      <c r="M11" s="443">
        <f t="shared" si="0"/>
        <v>11627.26</v>
      </c>
      <c r="N11" s="444">
        <f t="shared" si="1"/>
        <v>461.04432000000003</v>
      </c>
      <c r="O11" s="335">
        <f t="shared" si="2"/>
        <v>12088.304320000001</v>
      </c>
    </row>
    <row r="12" spans="1:15" ht="19.5" customHeight="1">
      <c r="A12" s="142">
        <v>6</v>
      </c>
      <c r="B12" s="195" t="s">
        <v>107</v>
      </c>
      <c r="C12" s="275" t="s">
        <v>226</v>
      </c>
      <c r="D12" s="267" t="s">
        <v>226</v>
      </c>
      <c r="E12" s="474"/>
      <c r="F12" s="479"/>
      <c r="G12" s="280" t="s">
        <v>226</v>
      </c>
      <c r="H12" s="270" t="s">
        <v>226</v>
      </c>
      <c r="I12" s="474">
        <v>2330</v>
      </c>
      <c r="J12" s="476">
        <v>123081</v>
      </c>
      <c r="K12" s="319" t="s">
        <v>226</v>
      </c>
      <c r="L12" s="474">
        <v>98</v>
      </c>
      <c r="M12" s="443">
        <f t="shared" si="0"/>
        <v>19646.060000000001</v>
      </c>
      <c r="N12" s="444">
        <f t="shared" si="1"/>
        <v>779.00592000000006</v>
      </c>
      <c r="O12" s="335">
        <f t="shared" si="2"/>
        <v>20425.065920000001</v>
      </c>
    </row>
    <row r="13" spans="1:15" ht="19.5" customHeight="1">
      <c r="A13" s="142">
        <v>7</v>
      </c>
      <c r="B13" s="195" t="s">
        <v>108</v>
      </c>
      <c r="C13" s="275" t="s">
        <v>226</v>
      </c>
      <c r="D13" s="267" t="s">
        <v>226</v>
      </c>
      <c r="E13" s="474"/>
      <c r="F13" s="479"/>
      <c r="G13" s="280" t="s">
        <v>226</v>
      </c>
      <c r="H13" s="270" t="s">
        <v>226</v>
      </c>
      <c r="I13" s="474">
        <v>1820</v>
      </c>
      <c r="J13" s="476">
        <v>95897</v>
      </c>
      <c r="K13" s="319" t="s">
        <v>226</v>
      </c>
      <c r="L13" s="474">
        <v>61</v>
      </c>
      <c r="M13" s="443">
        <f t="shared" si="0"/>
        <v>12228.67</v>
      </c>
      <c r="N13" s="444">
        <f t="shared" si="1"/>
        <v>484.89143999999999</v>
      </c>
      <c r="O13" s="335">
        <f t="shared" si="2"/>
        <v>12713.561439999999</v>
      </c>
    </row>
    <row r="14" spans="1:15" ht="19.5" customHeight="1">
      <c r="A14" s="142">
        <v>8</v>
      </c>
      <c r="B14" s="196" t="s">
        <v>109</v>
      </c>
      <c r="C14" s="275" t="s">
        <v>226</v>
      </c>
      <c r="D14" s="267" t="s">
        <v>226</v>
      </c>
      <c r="E14" s="474"/>
      <c r="F14" s="479"/>
      <c r="G14" s="280" t="s">
        <v>226</v>
      </c>
      <c r="H14" s="270" t="s">
        <v>226</v>
      </c>
      <c r="I14" s="474">
        <v>1900</v>
      </c>
      <c r="J14" s="476">
        <v>100192</v>
      </c>
      <c r="K14" s="319" t="s">
        <v>226</v>
      </c>
      <c r="L14" s="474">
        <v>77</v>
      </c>
      <c r="M14" s="443">
        <f t="shared" si="0"/>
        <v>15436.19</v>
      </c>
      <c r="N14" s="444">
        <f>+L14*7.94904</f>
        <v>612.07608000000005</v>
      </c>
      <c r="O14" s="335">
        <f t="shared" si="2"/>
        <v>16048.266080000001</v>
      </c>
    </row>
    <row r="15" spans="1:15" ht="19.5" customHeight="1">
      <c r="A15" s="142">
        <v>9</v>
      </c>
      <c r="B15" s="196" t="s">
        <v>110</v>
      </c>
      <c r="C15" s="275" t="s">
        <v>226</v>
      </c>
      <c r="D15" s="267" t="s">
        <v>226</v>
      </c>
      <c r="E15" s="474"/>
      <c r="F15" s="479"/>
      <c r="G15" s="280" t="s">
        <v>226</v>
      </c>
      <c r="H15" s="270" t="s">
        <v>226</v>
      </c>
      <c r="I15" s="474">
        <v>2073</v>
      </c>
      <c r="J15" s="476">
        <v>109332</v>
      </c>
      <c r="K15" s="319" t="s">
        <v>226</v>
      </c>
      <c r="L15" s="474">
        <v>107</v>
      </c>
      <c r="M15" s="443">
        <f t="shared" si="0"/>
        <v>21450.29</v>
      </c>
      <c r="N15" s="444">
        <f t="shared" si="1"/>
        <v>850.54728</v>
      </c>
      <c r="O15" s="335">
        <f t="shared" si="2"/>
        <v>22300.83728</v>
      </c>
    </row>
    <row r="16" spans="1:15" ht="19.5" customHeight="1">
      <c r="A16" s="142">
        <v>10</v>
      </c>
      <c r="B16" s="196" t="s">
        <v>111</v>
      </c>
      <c r="C16" s="275" t="s">
        <v>226</v>
      </c>
      <c r="D16" s="267" t="s">
        <v>226</v>
      </c>
      <c r="E16" s="474"/>
      <c r="F16" s="479"/>
      <c r="G16" s="279" t="s">
        <v>226</v>
      </c>
      <c r="H16" s="270" t="s">
        <v>226</v>
      </c>
      <c r="I16" s="474">
        <v>2820</v>
      </c>
      <c r="J16" s="476">
        <v>148126</v>
      </c>
      <c r="K16" s="319" t="s">
        <v>226</v>
      </c>
      <c r="L16" s="474">
        <v>155</v>
      </c>
      <c r="M16" s="443">
        <f t="shared" si="0"/>
        <v>31072.85</v>
      </c>
      <c r="N16" s="444">
        <f t="shared" si="1"/>
        <v>1232.1012000000001</v>
      </c>
      <c r="O16" s="335">
        <f t="shared" si="2"/>
        <v>32304.9512</v>
      </c>
    </row>
    <row r="17" spans="1:15" ht="19.5" customHeight="1">
      <c r="A17" s="142">
        <v>11</v>
      </c>
      <c r="B17" s="196" t="s">
        <v>112</v>
      </c>
      <c r="C17" s="480">
        <v>879</v>
      </c>
      <c r="D17" s="481">
        <v>126312.3</v>
      </c>
      <c r="E17" s="277">
        <f>+MAX(C17,E9)</f>
        <v>879</v>
      </c>
      <c r="F17" s="268">
        <f>+E17*143.7</f>
        <v>126312.29999999999</v>
      </c>
      <c r="G17" s="477">
        <v>2701</v>
      </c>
      <c r="H17" s="478">
        <v>141887</v>
      </c>
      <c r="I17" s="277">
        <f>+MAX(G17,I7)</f>
        <v>2701</v>
      </c>
      <c r="J17" s="269">
        <f>+I17*53.48</f>
        <v>144449.47999999998</v>
      </c>
      <c r="K17" s="475">
        <v>99</v>
      </c>
      <c r="L17" s="277">
        <f>+MAX(K17,L8)</f>
        <v>121</v>
      </c>
      <c r="M17" s="443">
        <f t="shared" si="0"/>
        <v>24256.87</v>
      </c>
      <c r="N17" s="444">
        <f t="shared" si="1"/>
        <v>961.83384000000001</v>
      </c>
      <c r="O17" s="335">
        <f t="shared" si="2"/>
        <v>25218.703839999998</v>
      </c>
    </row>
    <row r="18" spans="1:15" ht="19.5" customHeight="1">
      <c r="A18" s="142">
        <v>12</v>
      </c>
      <c r="B18" s="196" t="s">
        <v>113</v>
      </c>
      <c r="C18" s="480">
        <v>1500</v>
      </c>
      <c r="D18" s="481">
        <v>215550</v>
      </c>
      <c r="E18" s="277">
        <f>+MAX(C18,E7)</f>
        <v>2170</v>
      </c>
      <c r="F18" s="268">
        <f>+E18*143.7</f>
        <v>311829</v>
      </c>
      <c r="G18" s="477">
        <v>2620</v>
      </c>
      <c r="H18" s="478">
        <v>137516</v>
      </c>
      <c r="I18" s="277">
        <f>+MAX(G18,I7)</f>
        <v>2620</v>
      </c>
      <c r="J18" s="269">
        <f>+I18*53.48</f>
        <v>140117.6</v>
      </c>
      <c r="K18" s="475">
        <v>108</v>
      </c>
      <c r="L18" s="277">
        <f>+MAX(K18,L7)</f>
        <v>145</v>
      </c>
      <c r="M18" s="443">
        <f t="shared" si="0"/>
        <v>29068.15</v>
      </c>
      <c r="N18" s="444">
        <f t="shared" si="1"/>
        <v>1152.6107999999999</v>
      </c>
      <c r="O18" s="335">
        <f t="shared" si="2"/>
        <v>30220.7608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2379</v>
      </c>
      <c r="D19" s="271">
        <f>SUM(D7:D18)</f>
        <v>341862.3</v>
      </c>
      <c r="E19" s="278">
        <f t="shared" si="3"/>
        <v>7758</v>
      </c>
      <c r="F19" s="272">
        <f>SUM(F7:F18)</f>
        <v>1114824.5999999999</v>
      </c>
      <c r="G19" s="281">
        <f>SUM(G7:G18)</f>
        <v>5321</v>
      </c>
      <c r="H19" s="271">
        <f>SUM(H7:H18)</f>
        <v>279403</v>
      </c>
      <c r="I19" s="278">
        <f>SUM(I7:I18)</f>
        <v>28676</v>
      </c>
      <c r="J19" s="273">
        <f>SUM(J7:J18)</f>
        <v>1513363.08</v>
      </c>
      <c r="K19" s="276">
        <f t="shared" si="3"/>
        <v>207</v>
      </c>
      <c r="L19" s="278">
        <f>SUM(L7:L18)</f>
        <v>1228</v>
      </c>
      <c r="M19" s="273">
        <f>SUM(M7:M18)</f>
        <v>246177.16</v>
      </c>
      <c r="N19" s="445">
        <f>SUM(N7:N18)</f>
        <v>9761.4211199999991</v>
      </c>
      <c r="O19" s="273">
        <f>SUM(O7:O18)</f>
        <v>255938.58111999999</v>
      </c>
    </row>
    <row r="20" spans="1:15" ht="21.75" customHeight="1">
      <c r="B20" s="150"/>
      <c r="C20" s="250"/>
      <c r="D20" s="183"/>
      <c r="E20" s="250"/>
      <c r="F20" s="183">
        <f>ROUND(F19/1000,1)</f>
        <v>1114.8</v>
      </c>
      <c r="G20" s="250"/>
      <c r="H20" s="183"/>
      <c r="I20" s="250"/>
      <c r="J20" s="183">
        <f>ROUND(J19/1000,1)</f>
        <v>1513.4</v>
      </c>
      <c r="K20" s="250"/>
      <c r="L20" s="250"/>
      <c r="M20" s="183">
        <f>ROUND(M19/1000,1)</f>
        <v>246.2</v>
      </c>
      <c r="N20" s="183">
        <f>ROUND(N19/1000,1)</f>
        <v>9.8000000000000007</v>
      </c>
      <c r="O20" s="183">
        <f t="shared" ref="O20" si="4">ROUND(O19/1000,1)</f>
        <v>255.9</v>
      </c>
    </row>
    <row r="21" spans="1:15" ht="33.75" customHeight="1" thickBot="1">
      <c r="B21" s="575" t="s">
        <v>206</v>
      </c>
      <c r="C21" s="575"/>
      <c r="D21" s="575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226</v>
      </c>
      <c r="E22" s="200" t="s">
        <v>226</v>
      </c>
      <c r="F22" s="201" t="s">
        <v>226</v>
      </c>
      <c r="G22" s="200" t="s">
        <v>151</v>
      </c>
      <c r="H22" s="200" t="s">
        <v>226</v>
      </c>
      <c r="I22" s="200" t="s">
        <v>226</v>
      </c>
      <c r="J22" s="202" t="s">
        <v>226</v>
      </c>
      <c r="K22" s="200" t="s">
        <v>151</v>
      </c>
      <c r="L22" s="200" t="s">
        <v>226</v>
      </c>
      <c r="M22" s="468" t="s">
        <v>226</v>
      </c>
      <c r="N22" s="198" t="s">
        <v>226</v>
      </c>
      <c r="O22" s="202" t="s">
        <v>226</v>
      </c>
    </row>
    <row r="23" spans="1:15" ht="23.25" customHeight="1">
      <c r="A23" s="186">
        <v>1</v>
      </c>
      <c r="B23" s="482"/>
      <c r="C23" s="481"/>
      <c r="D23" s="335" t="s">
        <v>226</v>
      </c>
      <c r="E23" s="335" t="s">
        <v>226</v>
      </c>
      <c r="F23" s="479"/>
      <c r="G23" s="486"/>
      <c r="H23" s="335" t="s">
        <v>226</v>
      </c>
      <c r="I23" s="335" t="s">
        <v>226</v>
      </c>
      <c r="J23" s="488"/>
      <c r="K23" s="486"/>
      <c r="L23" s="335" t="s">
        <v>226</v>
      </c>
      <c r="M23" s="489"/>
      <c r="N23" s="186" t="s">
        <v>226</v>
      </c>
      <c r="O23" s="470" t="s">
        <v>226</v>
      </c>
    </row>
    <row r="24" spans="1:15" ht="23.25" customHeight="1">
      <c r="A24" s="186">
        <v>2</v>
      </c>
      <c r="B24" s="482"/>
      <c r="C24" s="481"/>
      <c r="D24" s="335" t="s">
        <v>226</v>
      </c>
      <c r="E24" s="335" t="s">
        <v>226</v>
      </c>
      <c r="F24" s="479"/>
      <c r="G24" s="486"/>
      <c r="H24" s="335" t="s">
        <v>226</v>
      </c>
      <c r="I24" s="335" t="s">
        <v>226</v>
      </c>
      <c r="J24" s="488"/>
      <c r="K24" s="486"/>
      <c r="L24" s="335" t="s">
        <v>226</v>
      </c>
      <c r="M24" s="489"/>
      <c r="N24" s="186" t="s">
        <v>226</v>
      </c>
      <c r="O24" s="470" t="s">
        <v>226</v>
      </c>
    </row>
    <row r="25" spans="1:15" s="149" customFormat="1" ht="23.25" customHeight="1">
      <c r="A25" s="142">
        <v>3</v>
      </c>
      <c r="B25" s="483"/>
      <c r="C25" s="484"/>
      <c r="D25" s="336" t="s">
        <v>226</v>
      </c>
      <c r="E25" s="336" t="s">
        <v>226</v>
      </c>
      <c r="F25" s="485"/>
      <c r="G25" s="487"/>
      <c r="H25" s="336" t="s">
        <v>226</v>
      </c>
      <c r="I25" s="336" t="s">
        <v>226</v>
      </c>
      <c r="J25" s="485"/>
      <c r="K25" s="487"/>
      <c r="L25" s="336" t="s">
        <v>226</v>
      </c>
      <c r="M25" s="490"/>
      <c r="N25" s="471" t="s">
        <v>226</v>
      </c>
      <c r="O25" s="472" t="s">
        <v>226</v>
      </c>
    </row>
    <row r="26" spans="1:15" s="140" customFormat="1" ht="24" customHeight="1">
      <c r="A26" s="187"/>
      <c r="B26" s="181" t="s">
        <v>73</v>
      </c>
      <c r="C26" s="337" t="s">
        <v>226</v>
      </c>
      <c r="D26" s="337" t="s">
        <v>226</v>
      </c>
      <c r="E26" s="337" t="s">
        <v>226</v>
      </c>
      <c r="F26" s="338">
        <f>SUM(F23:F25)</f>
        <v>0</v>
      </c>
      <c r="G26" s="339" t="s">
        <v>226</v>
      </c>
      <c r="H26" s="337" t="s">
        <v>226</v>
      </c>
      <c r="I26" s="337" t="s">
        <v>226</v>
      </c>
      <c r="J26" s="338">
        <f>SUM(J23:J25)</f>
        <v>0</v>
      </c>
      <c r="K26" s="339" t="s">
        <v>226</v>
      </c>
      <c r="L26" s="337" t="s">
        <v>226</v>
      </c>
      <c r="M26" s="469">
        <f>SUM(M23:M25)</f>
        <v>0</v>
      </c>
      <c r="N26" s="187" t="s">
        <v>226</v>
      </c>
      <c r="O26" s="473" t="s">
        <v>226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226</v>
      </c>
      <c r="F27" s="272">
        <f>+F20-F26</f>
        <v>1114.8</v>
      </c>
      <c r="G27" s="334" t="s">
        <v>226</v>
      </c>
      <c r="H27" s="271" t="s">
        <v>226</v>
      </c>
      <c r="I27" s="271" t="s">
        <v>226</v>
      </c>
      <c r="J27" s="272">
        <f>J20-J26</f>
        <v>1513.4</v>
      </c>
      <c r="K27" s="334" t="s">
        <v>226</v>
      </c>
      <c r="L27" s="271" t="s">
        <v>226</v>
      </c>
      <c r="M27" s="273">
        <f>M20-M26</f>
        <v>246.2</v>
      </c>
      <c r="N27" s="188" t="s">
        <v>226</v>
      </c>
      <c r="O27" s="272">
        <f>+O20-M26</f>
        <v>255.9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73" t="s">
        <v>2</v>
      </c>
      <c r="D30" s="573"/>
      <c r="E30" s="151"/>
      <c r="F30" s="151"/>
      <c r="G30" s="583"/>
      <c r="H30" s="583"/>
      <c r="I30" s="263"/>
      <c r="J30" s="569" t="str">
        <f>+'Ekamut-caxs'!C84</f>
        <v>Լիանա Զաքարյան</v>
      </c>
      <c r="K30" s="569"/>
      <c r="M30" s="144"/>
    </row>
    <row r="31" spans="1:15" s="140" customFormat="1">
      <c r="C31" s="146"/>
      <c r="D31" s="146"/>
      <c r="E31" s="145"/>
      <c r="F31" s="145"/>
      <c r="G31" s="570" t="s">
        <v>96</v>
      </c>
      <c r="H31" s="570"/>
      <c r="I31" s="264"/>
      <c r="J31" s="570" t="s">
        <v>114</v>
      </c>
      <c r="K31" s="57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+'Ekamut-caxs'!C86</f>
        <v>Գոհարիկ Աբրահամյան</v>
      </c>
      <c r="K32" s="569"/>
    </row>
    <row r="33" spans="3:13" s="140" customFormat="1">
      <c r="C33" s="143"/>
      <c r="D33" s="143"/>
      <c r="G33" s="570" t="s">
        <v>96</v>
      </c>
      <c r="H33" s="570"/>
      <c r="I33" s="264"/>
      <c r="J33" s="570" t="s">
        <v>114</v>
      </c>
      <c r="K33" s="570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291</v>
      </c>
      <c r="I35" s="436" t="s">
        <v>117</v>
      </c>
      <c r="J35" s="437" t="s">
        <v>243</v>
      </c>
      <c r="K35" s="422"/>
      <c r="L35" s="437" t="s">
        <v>244</v>
      </c>
      <c r="M35" s="437" t="s">
        <v>245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264</v>
      </c>
      <c r="I36" s="571" t="s">
        <v>266</v>
      </c>
      <c r="J36" s="571"/>
      <c r="K36" s="422"/>
      <c r="L36" s="571" t="s">
        <v>267</v>
      </c>
      <c r="M36" s="571"/>
    </row>
    <row r="37" spans="3:13">
      <c r="C37" s="435"/>
      <c r="D37" s="435"/>
      <c r="E37" s="571" t="s">
        <v>265</v>
      </c>
      <c r="F37" s="571"/>
      <c r="I37" s="571"/>
      <c r="J37" s="571"/>
      <c r="K37" s="422"/>
      <c r="L37" s="571"/>
      <c r="M37" s="571"/>
    </row>
    <row r="38" spans="3:13">
      <c r="C38" s="435"/>
      <c r="D38" s="435"/>
      <c r="E38" s="571"/>
      <c r="F38" s="57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32" sqref="E32:E3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40" t="s">
        <v>71</v>
      </c>
      <c r="B1" s="540"/>
      <c r="C1" s="540"/>
      <c r="D1" s="540"/>
      <c r="E1" s="540"/>
    </row>
    <row r="2" spans="1:13" ht="23.25" customHeight="1">
      <c r="A2" s="543" t="str">
        <f>+'Ekamut-caxs'!A14:D14</f>
        <v xml:space="preserve">«Երևանի հ․155 մսուր-մանկապարտեզ» ՀՈԱԿ-ի </v>
      </c>
      <c r="B2" s="543"/>
      <c r="C2" s="543"/>
      <c r="D2" s="543"/>
      <c r="E2" s="543"/>
    </row>
    <row r="3" spans="1:13" ht="28.5" customHeight="1">
      <c r="A3" s="543" t="s">
        <v>285</v>
      </c>
      <c r="B3" s="543"/>
      <c r="C3" s="543"/>
      <c r="D3" s="543"/>
      <c r="E3" s="543"/>
    </row>
    <row r="5" spans="1:13">
      <c r="E5" s="210" t="s">
        <v>149</v>
      </c>
    </row>
    <row r="6" spans="1:13" ht="73.5" customHeight="1">
      <c r="A6" s="320" t="s">
        <v>3</v>
      </c>
      <c r="B6" s="320" t="s">
        <v>99</v>
      </c>
      <c r="C6" s="320" t="s">
        <v>313</v>
      </c>
      <c r="D6" s="320" t="s">
        <v>292</v>
      </c>
      <c r="E6" s="320" t="s">
        <v>283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312</v>
      </c>
      <c r="C8" s="256">
        <v>45136.2</v>
      </c>
      <c r="D8" s="256">
        <v>381</v>
      </c>
      <c r="E8" s="256">
        <v>9351</v>
      </c>
      <c r="F8" s="447" t="s">
        <v>279</v>
      </c>
      <c r="G8" s="457" t="s">
        <v>275</v>
      </c>
      <c r="H8" s="451" t="s">
        <v>201</v>
      </c>
      <c r="I8" s="449" t="s">
        <v>276</v>
      </c>
      <c r="J8" s="451" t="s">
        <v>201</v>
      </c>
      <c r="K8" s="453" t="s">
        <v>277</v>
      </c>
      <c r="L8" s="454" t="s">
        <v>202</v>
      </c>
      <c r="M8" s="455" t="s">
        <v>278</v>
      </c>
    </row>
    <row r="9" spans="1:13" s="326" customFormat="1" ht="25.5" customHeight="1">
      <c r="A9" s="323">
        <v>2</v>
      </c>
      <c r="B9" s="324" t="s">
        <v>317</v>
      </c>
      <c r="C9" s="458"/>
      <c r="D9" s="458">
        <v>65</v>
      </c>
      <c r="E9" s="325">
        <f>+M9</f>
        <v>1282.5999999999999</v>
      </c>
      <c r="F9" s="448">
        <v>11</v>
      </c>
      <c r="G9" s="508">
        <v>106</v>
      </c>
      <c r="H9" s="452" t="s">
        <v>201</v>
      </c>
      <c r="I9" s="509">
        <v>22</v>
      </c>
      <c r="J9" s="452" t="s">
        <v>201</v>
      </c>
      <c r="K9" s="509">
        <v>550</v>
      </c>
      <c r="L9" s="454" t="s">
        <v>202</v>
      </c>
      <c r="M9" s="510">
        <f>+(G9*I9*K9)/1000</f>
        <v>1282.5999999999999</v>
      </c>
    </row>
    <row r="10" spans="1:13" s="326" customFormat="1" ht="25.5" customHeight="1" thickBot="1">
      <c r="A10" s="323">
        <v>3</v>
      </c>
      <c r="B10" s="324" t="s">
        <v>217</v>
      </c>
      <c r="C10" s="458">
        <f>+G10*30+1000+803.3</f>
        <v>5013.3</v>
      </c>
      <c r="D10" s="458">
        <v>65</v>
      </c>
      <c r="E10" s="325">
        <f>+M10</f>
        <v>1235.8499999999999</v>
      </c>
      <c r="F10" s="448">
        <v>12</v>
      </c>
      <c r="G10" s="459">
        <v>107</v>
      </c>
      <c r="H10" s="452" t="s">
        <v>201</v>
      </c>
      <c r="I10" s="450">
        <v>21</v>
      </c>
      <c r="J10" s="452" t="s">
        <v>201</v>
      </c>
      <c r="K10" s="450">
        <v>550</v>
      </c>
      <c r="L10" s="454" t="s">
        <v>202</v>
      </c>
      <c r="M10" s="456">
        <f>+(G10*I10*K10)/1000</f>
        <v>1235.8499999999999</v>
      </c>
    </row>
    <row r="11" spans="1:13" s="180" customFormat="1" ht="31.5" customHeight="1">
      <c r="A11" s="239"/>
      <c r="B11" s="321" t="s">
        <v>218</v>
      </c>
      <c r="C11" s="322">
        <f>ROUND(SUM(C8:C10),1)</f>
        <v>50149.5</v>
      </c>
      <c r="D11" s="322">
        <f>ROUND(SUM(D8:D10),1)</f>
        <v>511</v>
      </c>
      <c r="E11" s="322">
        <f>ROUND(SUM(E8:E10),1)</f>
        <v>11869.5</v>
      </c>
    </row>
    <row r="12" spans="1:13">
      <c r="C12" s="458">
        <f>4180+4270.6</f>
        <v>8450.6</v>
      </c>
    </row>
    <row r="13" spans="1:13" ht="51" customHeight="1">
      <c r="B13" s="586" t="s">
        <v>220</v>
      </c>
      <c r="C13" s="586"/>
      <c r="D13" s="586"/>
      <c r="E13" s="586"/>
    </row>
    <row r="18" spans="2:5" ht="20.25" customHeight="1">
      <c r="B18" s="139" t="s">
        <v>2</v>
      </c>
      <c r="C18" s="139"/>
      <c r="D18" s="587" t="str">
        <f>+'Ekamut-caxs'!C84</f>
        <v>Լիանա Զաքարյան</v>
      </c>
      <c r="E18" s="587"/>
    </row>
    <row r="19" spans="2:5" ht="18.75" customHeight="1">
      <c r="B19" s="139" t="s">
        <v>4</v>
      </c>
      <c r="D19" s="584" t="s">
        <v>5</v>
      </c>
      <c r="E19" s="58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85" t="str">
        <f>+'Ekamut-caxs'!C86</f>
        <v>Գոհարիկ Աբրահամյան</v>
      </c>
      <c r="E21" s="585"/>
    </row>
    <row r="22" spans="2:5" ht="23.25" customHeight="1">
      <c r="D22" s="584" t="s">
        <v>5</v>
      </c>
      <c r="E22" s="58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E32" sqref="E32:E3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9" t="s">
        <v>71</v>
      </c>
      <c r="B1" s="589"/>
      <c r="C1" s="589"/>
      <c r="D1" s="589"/>
    </row>
    <row r="2" spans="1:4" ht="26.25" customHeight="1">
      <c r="A2" s="590" t="str">
        <f>+'Ekamut-caxs'!A14:D14</f>
        <v xml:space="preserve">«Երևանի հ․155 մսուր-մանկապարտեզ» ՀՈԱԿ-ի </v>
      </c>
      <c r="B2" s="590"/>
      <c r="C2" s="590"/>
      <c r="D2" s="590"/>
    </row>
    <row r="3" spans="1:4" ht="27" customHeight="1">
      <c r="A3" s="590" t="s">
        <v>269</v>
      </c>
      <c r="B3" s="590"/>
      <c r="C3" s="590"/>
      <c r="D3" s="59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280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60</v>
      </c>
    </row>
    <row r="20" spans="1:4" ht="23.25" customHeight="1">
      <c r="A20" s="173">
        <v>4.0999999999999996</v>
      </c>
      <c r="B20" s="176" t="s">
        <v>297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143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120</v>
      </c>
    </row>
    <row r="24" spans="1:4" ht="48.75" customHeight="1"/>
    <row r="25" spans="1:4" ht="18">
      <c r="B25" s="178" t="s">
        <v>2</v>
      </c>
      <c r="C25" s="591" t="str">
        <f>+'Ekamut-caxs'!C84</f>
        <v>Լիանա Զաքարյան</v>
      </c>
      <c r="D25" s="591"/>
    </row>
    <row r="26" spans="1:4" ht="15.75" customHeight="1">
      <c r="B26" s="179" t="s">
        <v>4</v>
      </c>
      <c r="C26" s="588" t="s">
        <v>5</v>
      </c>
      <c r="D26" s="588"/>
    </row>
    <row r="27" spans="1:4" ht="27" customHeight="1">
      <c r="B27" s="172" t="s">
        <v>6</v>
      </c>
      <c r="C27" s="591" t="str">
        <f>+'Ekamut-caxs'!C86</f>
        <v>Գոհարիկ Աբրահամյան</v>
      </c>
      <c r="D27" s="591"/>
    </row>
    <row r="28" spans="1:4">
      <c r="C28" s="588" t="s">
        <v>5</v>
      </c>
      <c r="D28" s="588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https://mul2.yerevan.am/tasks/1236395/oneclick/95a8ec52defaf2212f45a2e2c798fca04852553bee69e9ba7f0dc46b7d07feb5.xlsx?token=55eb3cc1c45bf6af161d6cf129ac34ae</cp:keywords>
  <cp:lastModifiedBy>Lusine Petrosyan</cp:lastModifiedBy>
  <cp:lastPrinted>2023-11-10T12:59:31Z</cp:lastPrinted>
  <dcterms:created xsi:type="dcterms:W3CDTF">1996-10-14T23:33:28Z</dcterms:created>
  <dcterms:modified xsi:type="dcterms:W3CDTF">2023-12-28T08:11:27Z</dcterms:modified>
</cp:coreProperties>
</file>