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60A1C33-F73B-44EC-BDF0-ACCAAEE11C1A}" xr6:coauthVersionLast="47" xr6:coauthVersionMax="47" xr10:uidLastSave="{00000000-0000-0000-0000-000000000000}"/>
  <bookViews>
    <workbookView xWindow="-120" yWindow="-120" windowWidth="29040" windowHeight="15720" tabRatio="934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'Ekamut-caxs'!$A$1:$E$88</definedName>
    <definedName name="_xlnm.Print_Area" localSheetId="2">'Ekamutneri ham.'!$A$1:$F$79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D56" i="19" l="1"/>
  <c r="D9" i="9" l="1"/>
  <c r="B13" i="11" l="1"/>
  <c r="D66" i="9" l="1"/>
  <c r="D65" i="9"/>
  <c r="A42" i="19" l="1"/>
  <c r="A34" i="19"/>
  <c r="A30" i="19"/>
  <c r="D33" i="7"/>
  <c r="D71" i="7"/>
  <c r="D76" i="19" l="1"/>
  <c r="C69" i="9" l="1"/>
  <c r="B71" i="7"/>
  <c r="D19" i="12" l="1"/>
  <c r="B72" i="7" l="1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1" i="7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23" i="19"/>
  <c r="A25" i="19"/>
  <c r="A27" i="19" s="1"/>
  <c r="A28" i="19" s="1"/>
  <c r="A23" i="7"/>
  <c r="A21" i="19"/>
  <c r="A24" i="7" s="1"/>
  <c r="A42" i="7"/>
  <c r="A44" i="19"/>
  <c r="A31" i="19" l="1"/>
  <c r="A32" i="19"/>
  <c r="A26" i="7"/>
  <c r="A27" i="7"/>
  <c r="A43" i="7"/>
  <c r="A45" i="19"/>
  <c r="D41" i="19"/>
  <c r="A44" i="7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E9" i="9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7" i="12"/>
  <c r="O13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3" i="7"/>
  <c r="D5" i="7"/>
  <c r="D4" i="7"/>
  <c r="A54" i="7" l="1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7" i="9"/>
  <c r="D75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4" i="7"/>
  <c r="N11" i="11"/>
  <c r="A65" i="7" l="1"/>
  <c r="N12" i="11"/>
  <c r="D38" i="19" s="1"/>
  <c r="D37" i="7" s="1"/>
  <c r="A68" i="19" l="1"/>
  <c r="A66" i="7"/>
  <c r="S53" i="19"/>
  <c r="D53" i="19" s="1"/>
  <c r="A67" i="7" l="1"/>
  <c r="D67" i="9"/>
  <c r="D62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8" i="19" l="1"/>
  <c r="A79" i="19" s="1"/>
  <c r="D47" i="7"/>
  <c r="D39" i="7"/>
  <c r="D52" i="7" l="1"/>
  <c r="D30" i="19" l="1"/>
  <c r="D77" i="7" l="1"/>
  <c r="F18" i="7" s="1"/>
  <c r="D29" i="19"/>
  <c r="D38" i="7"/>
  <c r="D91" i="7"/>
  <c r="D7" i="9"/>
  <c r="D69" i="9" l="1"/>
  <c r="D70" i="9"/>
  <c r="D71" i="9"/>
  <c r="D72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7" i="9"/>
  <c r="E62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1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72" i="9"/>
  <c r="E71" i="9"/>
  <c r="E70" i="9"/>
  <c r="E69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73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81" i="19" s="1"/>
  <c r="D16" i="9"/>
  <c r="D6" i="9" s="1"/>
  <c r="D94" i="7"/>
  <c r="E16" i="10" l="1"/>
  <c r="D7" i="10"/>
  <c r="D82" i="10" s="1"/>
  <c r="E82" i="10" s="1"/>
  <c r="E16" i="9"/>
  <c r="E7" i="10" l="1"/>
  <c r="D73" i="9"/>
  <c r="E73" i="9" s="1"/>
  <c r="E6" i="9"/>
</calcChain>
</file>

<file path=xl/sharedStrings.xml><?xml version="1.0" encoding="utf-8"?>
<sst xmlns="http://schemas.openxmlformats.org/spreadsheetml/2006/main" count="791" uniqueCount="317">
  <si>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</si>
  <si>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</si>
  <si>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</si>
  <si>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</si>
  <si>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</si>
  <si>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</si>
  <si>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</si>
  <si>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</si>
  <si>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</si>
  <si>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</si>
  <si>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</si>
  <si>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</si>
  <si>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</si>
  <si>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</si>
  <si>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</si>
  <si>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</si>
  <si>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</si>
  <si>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</si>
  <si>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</si>
  <si>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</si>
  <si>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</si>
  <si>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</si>
  <si>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</si>
  <si>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</si>
  <si>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</si>
  <si>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</si>
  <si>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</si>
  <si>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</si>
  <si>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</si>
  <si>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</si>
  <si>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</si>
  <si>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</si>
  <si>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</si>
  <si>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</si>
  <si>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</si>
  <si>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</si>
  <si>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</si>
  <si>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</si>
  <si>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</si>
  <si>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</si>
  <si>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</si>
  <si>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</si>
  <si>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</si>
  <si>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</si>
  <si>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</si>
  <si>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</si>
  <si>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</si>
  <si>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</si>
  <si>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</si>
  <si>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</si>
  <si>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</si>
  <si>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</si>
  <si>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</si>
  <si>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</si>
  <si>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</si>
  <si>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</si>
  <si>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</si>
  <si>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</si>
  <si>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</si>
  <si>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</si>
  <si>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</si>
  <si>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</si>
  <si>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</si>
  <si>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</si>
  <si>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</si>
  <si>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</si>
  <si>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</si>
  <si>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</si>
  <si>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</si>
  <si>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</si>
  <si>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</si>
  <si>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</si>
  <si>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</si>
  <si>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</si>
  <si>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</si>
  <si>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</si>
  <si>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</si>
  <si>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</si>
  <si>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</si>
  <si>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</si>
  <si>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</si>
  <si>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</si>
  <si>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</si>
  <si>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</si>
  <si>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</si>
  <si>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</si>
  <si>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</si>
  <si>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</si>
  <si>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</si>
  <si>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</si>
  <si>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</si>
  <si>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</si>
  <si>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</si>
  <si>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</si>
  <si>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</si>
  <si>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</si>
  <si>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</si>
  <si>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</si>
  <si>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</si>
  <si>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</si>
  <si>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</si>
  <si>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</si>
  <si>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</si>
  <si>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</si>
  <si>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</si>
  <si>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</si>
  <si>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</si>
  <si>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</si>
  <si>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</si>
  <si>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</si>
  <si>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</si>
  <si>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</si>
  <si>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</si>
  <si>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</si>
  <si>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</si>
  <si>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</si>
  <si>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</si>
  <si>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</si>
  <si>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</si>
  <si>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</si>
  <si>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</si>
  <si>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</si>
  <si>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</si>
  <si>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</si>
  <si>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</si>
  <si>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</si>
  <si>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</si>
  <si>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</si>
  <si>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</si>
  <si>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</si>
  <si>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</si>
  <si>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</si>
  <si>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</si>
  <si>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</si>
  <si>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</si>
  <si>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</si>
  <si>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</si>
  <si>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</si>
  <si>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</si>
  <si>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</si>
  <si>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</si>
  <si>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</si>
  <si>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</si>
  <si>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</si>
  <si>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</si>
  <si>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</si>
  <si>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</si>
  <si>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</si>
  <si>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</si>
  <si>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</si>
  <si>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</si>
  <si>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</si>
  <si>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</si>
  <si>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</si>
  <si>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</si>
  <si>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</si>
  <si>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</si>
  <si>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</si>
  <si>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</si>
  <si>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</si>
  <si>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</si>
  <si>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</si>
  <si>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</si>
  <si>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</si>
  <si>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</si>
  <si>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</si>
  <si>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</si>
  <si>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</si>
  <si>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</si>
  <si>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</si>
  <si>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</si>
  <si>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</si>
  <si>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</si>
  <si>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</si>
  <si>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</si>
  <si>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</si>
  <si>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</si>
  <si>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</si>
  <si>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</si>
  <si>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</si>
  <si>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</si>
  <si>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</si>
  <si>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</si>
  <si>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</si>
  <si>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</si>
  <si>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</si>
  <si>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</si>
  <si>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</si>
  <si>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</si>
  <si>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</si>
  <si>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</si>
  <si>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</si>
  <si>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</si>
  <si>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</si>
  <si>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</si>
  <si>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</si>
  <si>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</si>
  <si>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</si>
  <si>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</si>
  <si>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</si>
  <si>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</si>
  <si>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</si>
  <si>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</si>
  <si>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</si>
  <si>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</si>
  <si>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</si>
  <si>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</si>
  <si>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</si>
  <si>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</si>
  <si>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</si>
  <si>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</si>
  <si>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</si>
  <si>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</si>
  <si>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</si>
  <si>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</si>
  <si>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</si>
  <si>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</si>
  <si>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</si>
  <si>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</si>
  <si>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</si>
  <si>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</si>
  <si>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</si>
  <si>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</si>
  <si>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</si>
  <si>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</si>
  <si>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</si>
  <si>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</si>
  <si>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</si>
  <si>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</si>
  <si>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</si>
  <si>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</si>
  <si>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</si>
  <si>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</si>
  <si>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</si>
  <si>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</si>
  <si>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</si>
  <si>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</si>
  <si>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</si>
  <si>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</si>
  <si>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</si>
  <si>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</si>
  <si>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</si>
  <si>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</si>
  <si>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</si>
  <si>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</si>
  <si>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</si>
  <si>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</si>
  <si>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</si>
  <si>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</si>
  <si>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</si>
  <si>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</si>
  <si>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</si>
  <si>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</si>
  <si>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</si>
  <si>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</si>
  <si>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</si>
  <si>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</si>
  <si>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</si>
  <si>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</si>
  <si>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</si>
  <si>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</si>
  <si>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</si>
  <si>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</si>
  <si>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</si>
  <si>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</si>
  <si>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</si>
  <si>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</si>
  <si>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</si>
  <si>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</si>
  <si>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</si>
  <si>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</si>
  <si>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</si>
  <si>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</si>
  <si>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</si>
  <si>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</si>
  <si>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</si>
  <si>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</si>
  <si>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</si>
  <si>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</si>
  <si>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</si>
  <si>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</si>
  <si>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</si>
  <si>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</si>
  <si>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</si>
  <si>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</si>
  <si>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</si>
  <si>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</si>
  <si>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</si>
  <si>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</si>
  <si>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</si>
  <si>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</si>
  <si>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</si>
  <si>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</si>
  <si>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</si>
  <si>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</si>
  <si>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հ․154 մսուր-մանկապարտեզ» ՀՈԱԿ-ի </t>
  </si>
  <si>
    <t>Ա.Խաչատրյան</t>
  </si>
  <si>
    <t>Հ.Պողոսյան</t>
  </si>
  <si>
    <t>Կոմունալ ծախսերը կատարում է ԱՌԴԱ բարեգործական հիմնադրամը</t>
  </si>
  <si>
    <t>Այլ մուտքեր</t>
  </si>
  <si>
    <t>Կոմունալ ծախսերի փոխհատուցման գծով</t>
  </si>
  <si>
    <t>31.12.2022թ.</t>
  </si>
  <si>
    <t>Պարտքեր չփոխանակվող գործարքների գծով</t>
  </si>
  <si>
    <t>Երևանի քաղաքապետարանի կողմից զարգացնող խաղեր, պաստառներ,ուսուցողական գիրք Երևան քաղաքի տես.վայրերով,կրակմարիչ</t>
  </si>
  <si>
    <t>Երևանի քաղաքապետարանի կողմից զարգացնող խաղեր, պաստառներ,ուսուցողական գիրք Երևան քաղաքի տես.վայրերով,</t>
  </si>
  <si>
    <t>կրակմարիչ</t>
  </si>
  <si>
    <t>Ֆինանսական օգնւթյունից</t>
  </si>
  <si>
    <t>ԱՌԴԱ բ/հ</t>
  </si>
  <si>
    <t>Արխիվացման ծառայությունների գծով</t>
  </si>
  <si>
    <t>Փոքրարժեք կամ արագամաշ առարկաների գծով անհատույց</t>
  </si>
  <si>
    <t>Ուսումնական նյութերի գծով անհատույց</t>
  </si>
  <si>
    <t>11 ամիս փաստացի</t>
  </si>
  <si>
    <t>(06.12.2023թ. դրությամբ սուբսիդիայից ստացված փաստացի դրամական մուտքեր</t>
  </si>
  <si>
    <t>Դուրսգրվող գույքի գնահատման գծով</t>
  </si>
  <si>
    <t>Անհատույց ստացված ակտիվների գծով (արագամաշ առարկաներ)</t>
  </si>
  <si>
    <t>Անհատույց ստացված ակտիվների գծով (ուսումնական նյութեր)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</si>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</sst>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45" applyNumberFormat="1" applyFont="1" applyBorder="1" applyAlignment="1" applyProtection="1">
      <alignment vertical="center" wrapText="1"/>
      <protection locked="0"/>
    </xf>
    <xf numFmtId="166" fontId="31" fillId="0" borderId="10" xfId="45" applyNumberFormat="1" applyFont="1" applyBorder="1" applyAlignment="1" applyProtection="1">
      <alignment vertical="center"/>
      <protection locked="0"/>
    </xf>
    <xf numFmtId="0" fontId="35" fillId="0" borderId="10" xfId="0" applyFont="1" applyBorder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vertical="center" wrapText="1"/>
      <protection locked="0"/>
    </xf>
    <xf numFmtId="0" fontId="31" fillId="0" borderId="13" xfId="45" applyFont="1" applyBorder="1" applyAlignment="1" applyProtection="1">
      <alignment vertical="center" wrapText="1"/>
      <protection locked="0"/>
    </xf>
    <xf numFmtId="0" fontId="31" fillId="0" borderId="13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 hidden="1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43" fillId="0" borderId="46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wACAAUABNAAAAAAAAAAAAAAAAAAAAAAAAAAAAAAAAAAAAAAAAAAAAAAAAAAAAAAAAAAAAAAAAAAAAAAAAAAAAAAAAAAAAAAAAAAAAAAAAAAAAAAAAAAAAAAAAAAAAAADnBwwABAAcAAwAC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wNDdaMCMGCSqGSIb3DQEJBDEWBBRFs3Pq5lBRXHRB6/GLrejXZF5TXDArBgsqhkiG9w0BCRACDDEcMBowGDAWBBRE5xMFRVajmd/v2Zzf5CvSbEm8HjANBgkqhkiG9w0BAQEFAASCAQCJI/LHpJSI9UYDRT/OH2dx7GxUKKdwsjKMU/ToCcnn4yHaSBtukIGS/t/1ddUz/uuRv6Lr1222u2S5bOKEGTZjUZ4pjHEmfVf93DoTVnF128F24S7dmFAE/7E5eFXSZnzM/Bx8vCMN1bjavKVn76Ou+TpLbamkw1+5pN+cFPTabwGpqbt7yBwPnxeMRBWv6LAMljSUtaNgHOWaDL3j+PQv6Pj2nA/p0Eqd8min63PZAh30Z4kGW8OMrzDtGlwD7jKWztwgWExuIK9k7G9i/E52E01GyFd1TgSB6LYvBidocuiZPYInVuRQXpn38hY6mGUYIRPSUggrVsr9upnnTbH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wACAAUABNAAAAAAAAAAAAAAAAAAAAAAAAAAAAAAAAAAAAAAAAAAAAAAAAAAAAAAAAAAAAAAAAAAAAAAAAAAAAAAAAAAAAAAAAAAAAAAAAAAAAAAAAAAAAAAAAAAAAAADnBwwABAAcAAwAC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wNTFaMCMGCSqGSIb3DQEJBDEWBBTdgZBmiN2Lfqy1LVv/EJ5LYrnwwDArBgsqhkiG9w0BCRACDDEcMBowGDAWBBRE5xMFRVajmd/v2Zzf5CvSbEm8HjANBgkqhkiG9w0BAQEFAASCAQAwCNOme4cOB8HhONaf23Zs2VTX3vbs56UnL7yOtncnL+ftJVIcz64Qtz04zLVBqhcetnGvyeWahc5B5KapQP423HLMZ8OcOvpqmd0UlZ9yBaREkr8LNCOV7DKpbxNw/wT7GlcGedHpko+N0PHsPLBo6tlsuMMDoZ97wVgm0E3nCquTQ1pNeiggyg255T5JZGM9BswqZJe39KKozWRF1/uPQpNZTC0yHFnZiJA1BV6OYhpM77qmozkFiEN6qUEwp1mgPorQICP8oBIH/sxAYqhWgR1TRN0B8WDVnlyiRCgwTuK+1Ld02WEKgnqUBGNYlk0yThQXi1IMeet0x/uyoy7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2</xdr:col>
          <xdr:colOff>2540000</xdr:colOff>
          <xdr:row>87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E828D4F-F2EE-2565-7030-B437E6A62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F9DC048-1169-B260-00A2-65A3A28EB3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9"/>
  <sheetViews>
    <sheetView view="pageBreakPreview" topLeftCell="A56" zoomScaleSheetLayoutView="100" workbookViewId="0">
      <selection activeCell="C88" sqref="C88"/>
    </sheetView>
  </sheetViews>
  <sheetFormatPr defaultRowHeight="17.25"/>
  <cols>
    <col min="1" max="1" width="6.5703125" style="7" customWidth="1"/>
    <col min="2" max="2" width="36.7109375" style="7" customWidth="1"/>
    <col min="3" max="3" width="38.71093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38.570312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6">
        <v>295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248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252</v>
      </c>
      <c r="E7" s="106">
        <v>295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253</v>
      </c>
      <c r="E10" s="192"/>
      <c r="F10" s="42"/>
    </row>
    <row r="11" spans="1:11" ht="24" customHeight="1">
      <c r="C11" s="192"/>
      <c r="D11" s="192" t="s">
        <v>254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6"/>
      <c r="F13" s="45"/>
    </row>
    <row r="14" spans="1:11" ht="27.75" customHeight="1">
      <c r="A14" s="504" t="s">
        <v>295</v>
      </c>
      <c r="B14" s="504"/>
      <c r="C14" s="504"/>
      <c r="D14" s="504"/>
      <c r="E14" s="417"/>
    </row>
    <row r="15" spans="1:11" ht="18.75" customHeight="1">
      <c r="A15" s="505" t="s">
        <v>251</v>
      </c>
      <c r="B15" s="505"/>
      <c r="C15" s="505"/>
      <c r="D15" s="505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28"/>
      <c r="E17" s="328"/>
    </row>
    <row r="18" spans="1:14" ht="18" customHeight="1">
      <c r="A18" s="116">
        <v>1</v>
      </c>
      <c r="B18" s="22" t="s">
        <v>120</v>
      </c>
      <c r="C18" s="22"/>
      <c r="D18" s="252">
        <v>60628.800000000003</v>
      </c>
      <c r="E18" s="250"/>
    </row>
    <row r="19" spans="1:14" ht="18" customHeight="1">
      <c r="A19" s="116">
        <f>+A18+1</f>
        <v>2</v>
      </c>
      <c r="B19" s="22" t="s">
        <v>260</v>
      </c>
      <c r="C19" s="22"/>
      <c r="D19" s="252">
        <f>+D20+D21</f>
        <v>20.8</v>
      </c>
      <c r="E19" s="250"/>
    </row>
    <row r="20" spans="1:14">
      <c r="A20" s="115">
        <f>+A19+0.1</f>
        <v>2.1</v>
      </c>
      <c r="B20" s="20" t="s">
        <v>261</v>
      </c>
      <c r="C20" s="20"/>
      <c r="D20" s="251">
        <v>20.8</v>
      </c>
      <c r="E20" s="250"/>
    </row>
    <row r="21" spans="1:14" hidden="1">
      <c r="A21" s="115">
        <f>+A20+0.1</f>
        <v>2.2000000000000002</v>
      </c>
      <c r="B21" s="20" t="s">
        <v>264</v>
      </c>
      <c r="C21" s="20"/>
      <c r="D21" s="251"/>
      <c r="E21" s="250"/>
    </row>
    <row r="22" spans="1:14" ht="20.25">
      <c r="A22" s="116">
        <f>+A19+1</f>
        <v>3</v>
      </c>
      <c r="B22" s="21" t="s">
        <v>265</v>
      </c>
      <c r="C22" s="21"/>
      <c r="D22" s="252">
        <f>+D23+D24</f>
        <v>242</v>
      </c>
      <c r="E22" s="250"/>
      <c r="F22" s="462" t="s">
        <v>283</v>
      </c>
    </row>
    <row r="23" spans="1:14" hidden="1">
      <c r="A23" s="115">
        <f>+A22+0.1</f>
        <v>3.1</v>
      </c>
      <c r="B23" s="20" t="s">
        <v>262</v>
      </c>
      <c r="C23" s="20"/>
      <c r="D23" s="251"/>
      <c r="E23" s="250"/>
    </row>
    <row r="24" spans="1:14">
      <c r="A24" s="115">
        <v>3.1</v>
      </c>
      <c r="B24" s="20" t="s">
        <v>263</v>
      </c>
      <c r="C24" s="20"/>
      <c r="D24" s="251">
        <v>242</v>
      </c>
      <c r="E24" s="250"/>
    </row>
    <row r="25" spans="1:14" hidden="1">
      <c r="A25" s="116">
        <f>+A22+1</f>
        <v>4</v>
      </c>
      <c r="B25" s="22" t="s">
        <v>270</v>
      </c>
      <c r="C25" s="22"/>
      <c r="D25" s="250">
        <f>+Komunal!N20</f>
        <v>0</v>
      </c>
      <c r="E25" s="250"/>
    </row>
    <row r="26" spans="1:14" s="3" customFormat="1">
      <c r="A26" s="116">
        <v>3</v>
      </c>
      <c r="B26" s="22" t="s">
        <v>8</v>
      </c>
      <c r="C26" s="22"/>
      <c r="D26" s="252">
        <f>+'Snund ev finans. pastaci'!D11</f>
        <v>391</v>
      </c>
      <c r="E26" s="250"/>
      <c r="F26" s="329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6">
        <f t="shared" ref="A27:A28" si="0">+A26+1</f>
        <v>4</v>
      </c>
      <c r="B27" s="22" t="s">
        <v>55</v>
      </c>
      <c r="C27" s="22"/>
      <c r="D27" s="250"/>
      <c r="E27" s="250"/>
      <c r="F27" s="331" t="s">
        <v>222</v>
      </c>
    </row>
    <row r="28" spans="1:14" ht="18" hidden="1" customHeight="1">
      <c r="A28" s="116">
        <f t="shared" si="0"/>
        <v>5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6">
        <v>4</v>
      </c>
      <c r="B29" s="22" t="s">
        <v>127</v>
      </c>
      <c r="C29" s="22"/>
      <c r="D29" s="252">
        <f>SUM(D30:D31)</f>
        <v>4734.7</v>
      </c>
      <c r="E29" s="252"/>
    </row>
    <row r="30" spans="1:14" s="3" customFormat="1" ht="17.25" customHeight="1">
      <c r="A30" s="115">
        <f>+A29+0.1</f>
        <v>4.0999999999999996</v>
      </c>
      <c r="B30" s="20" t="s">
        <v>74</v>
      </c>
      <c r="C30" s="20"/>
      <c r="D30" s="264">
        <f>+D77</f>
        <v>4526.3999999999996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9.5" customHeight="1">
      <c r="A31" s="115">
        <f>+A30+0.1</f>
        <v>4.1999999999999993</v>
      </c>
      <c r="B31" s="20" t="s">
        <v>75</v>
      </c>
      <c r="C31" s="20"/>
      <c r="D31" s="251">
        <v>208.3</v>
      </c>
      <c r="E31" s="251"/>
      <c r="F31" s="57" t="s">
        <v>227</v>
      </c>
      <c r="G31" s="2"/>
      <c r="H31" s="2"/>
      <c r="I31" s="494" t="s">
        <v>303</v>
      </c>
      <c r="J31" s="2"/>
      <c r="K31" s="2"/>
      <c r="L31" s="2"/>
      <c r="M31" s="2"/>
      <c r="N31" s="2"/>
    </row>
    <row r="32" spans="1:14" ht="17.25" hidden="1" customHeight="1">
      <c r="A32" s="116">
        <f>+A29+1</f>
        <v>5</v>
      </c>
      <c r="B32" s="22" t="s">
        <v>10</v>
      </c>
      <c r="C32" s="22"/>
      <c r="D32" s="250"/>
      <c r="E32" s="250"/>
    </row>
    <row r="33" spans="1:24" s="3" customFormat="1" ht="17.25" customHeight="1">
      <c r="A33" s="159">
        <v>5</v>
      </c>
      <c r="B33" s="21" t="s">
        <v>299</v>
      </c>
      <c r="C33" s="21"/>
      <c r="D33" s="250">
        <v>5790</v>
      </c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6</v>
      </c>
      <c r="B34" s="21" t="s">
        <v>306</v>
      </c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1">
        <f>SUM(D18:D19,D22,D25:D29,D32:D34)</f>
        <v>71807.3</v>
      </c>
      <c r="E35" s="311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0" t="s">
        <v>149</v>
      </c>
      <c r="C37" s="490"/>
      <c r="D37" s="312"/>
      <c r="E37" s="312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6">
        <v>1</v>
      </c>
      <c r="B38" s="21" t="s">
        <v>12</v>
      </c>
      <c r="C38" s="21"/>
      <c r="D38" s="252">
        <f>+Ashkhatavardz!N12</f>
        <v>43931.6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56</v>
      </c>
      <c r="E39" s="264"/>
      <c r="F39" s="301"/>
      <c r="G39" s="2"/>
      <c r="H39" s="2"/>
      <c r="I39" s="2"/>
      <c r="J39" s="2"/>
      <c r="K39" s="8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725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288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6">
        <f>+A38+1</f>
        <v>2</v>
      </c>
      <c r="B42" s="21" t="s">
        <v>16</v>
      </c>
      <c r="C42" s="21"/>
      <c r="D42" s="252">
        <f>+'Snund ev finans. pastaci'!E11-'Dramakan hosqer'!D92</f>
        <v>16454.5</v>
      </c>
      <c r="E42" s="250"/>
      <c r="F42" s="57"/>
      <c r="G42" s="2"/>
      <c r="H42" s="2"/>
      <c r="I42" s="2"/>
      <c r="J42" s="2"/>
      <c r="K42" s="325"/>
      <c r="L42" s="88"/>
      <c r="M42" s="326"/>
      <c r="N42" s="88"/>
      <c r="O42" s="88"/>
      <c r="P42" s="88"/>
      <c r="Q42" s="327"/>
      <c r="R42" s="88"/>
      <c r="S42" s="251"/>
      <c r="T42" s="88"/>
      <c r="U42" s="2"/>
      <c r="V42" s="2"/>
      <c r="W42" s="2"/>
      <c r="X42" s="2"/>
    </row>
    <row r="43" spans="1:24" ht="18" hidden="1" customHeight="1">
      <c r="A43" s="116">
        <f>+A42+1</f>
        <v>3</v>
      </c>
      <c r="B43" s="21" t="s">
        <v>15</v>
      </c>
      <c r="C43" s="21"/>
      <c r="D43" s="250">
        <f>+Komunal!F27</f>
        <v>0</v>
      </c>
      <c r="E43" s="250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6">
        <f t="shared" ref="A44:A48" si="1">+A43+1</f>
        <v>4</v>
      </c>
      <c r="B44" s="21" t="s">
        <v>14</v>
      </c>
      <c r="C44" s="21"/>
      <c r="D44" s="250">
        <f>+Komunal!J27</f>
        <v>0</v>
      </c>
      <c r="E44" s="250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6">
        <f t="shared" si="1"/>
        <v>5</v>
      </c>
      <c r="B45" s="21" t="s">
        <v>17</v>
      </c>
      <c r="C45" s="21"/>
      <c r="D45" s="250">
        <f>+Komunal!O27</f>
        <v>0</v>
      </c>
      <c r="E45" s="250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6">
        <v>3</v>
      </c>
      <c r="B46" s="21" t="s">
        <v>18</v>
      </c>
      <c r="C46" s="21"/>
      <c r="D46" s="250">
        <v>85.38</v>
      </c>
      <c r="E46" s="250"/>
    </row>
    <row r="47" spans="1:24" ht="18" hidden="1" customHeight="1">
      <c r="A47" s="116">
        <f t="shared" si="1"/>
        <v>4</v>
      </c>
      <c r="B47" s="21" t="s">
        <v>19</v>
      </c>
      <c r="C47" s="21"/>
      <c r="D47" s="250"/>
      <c r="E47" s="250"/>
    </row>
    <row r="48" spans="1:24" ht="18" hidden="1" customHeight="1">
      <c r="A48" s="116">
        <f t="shared" si="1"/>
        <v>5</v>
      </c>
      <c r="B48" s="21" t="s">
        <v>20</v>
      </c>
      <c r="C48" s="21"/>
      <c r="D48" s="313">
        <f>SUM(D49:D51)</f>
        <v>0</v>
      </c>
      <c r="E48" s="313"/>
    </row>
    <row r="49" spans="1:19" s="3" customFormat="1" ht="18" hidden="1" customHeight="1">
      <c r="A49" s="115">
        <f>+A48+0.1</f>
        <v>5.0999999999999996</v>
      </c>
      <c r="B49" s="20" t="s">
        <v>21</v>
      </c>
      <c r="C49" s="20"/>
      <c r="D49" s="251"/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5">
        <f>+A49+0.1</f>
        <v>5.1999999999999993</v>
      </c>
      <c r="B50" s="20" t="s">
        <v>22</v>
      </c>
      <c r="C50" s="20"/>
      <c r="D50" s="251"/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5">
        <f>+A50+0.1</f>
        <v>5.2999999999999989</v>
      </c>
      <c r="B51" s="20" t="s">
        <v>23</v>
      </c>
      <c r="C51" s="20"/>
      <c r="D51" s="251"/>
      <c r="E51" s="251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hidden="1" customHeight="1" thickBot="1">
      <c r="A52" s="116">
        <f>+A48+1</f>
        <v>6</v>
      </c>
      <c r="B52" s="21" t="s">
        <v>24</v>
      </c>
      <c r="C52" s="21"/>
      <c r="D52" s="250"/>
      <c r="E52" s="250"/>
      <c r="K52" s="88" t="s">
        <v>204</v>
      </c>
      <c r="O52" s="8" t="s">
        <v>239</v>
      </c>
      <c r="P52" s="8"/>
      <c r="Q52" s="507"/>
    </row>
    <row r="53" spans="1:19" ht="18" hidden="1" customHeight="1" thickBot="1">
      <c r="A53" s="116">
        <f>+A52+1</f>
        <v>7</v>
      </c>
      <c r="B53" s="21" t="s">
        <v>31</v>
      </c>
      <c r="C53" s="21"/>
      <c r="D53" s="250">
        <f>+S53</f>
        <v>0</v>
      </c>
      <c r="E53" s="250"/>
      <c r="F53" s="6" t="s">
        <v>224</v>
      </c>
      <c r="K53" s="302"/>
      <c r="L53" s="88" t="s">
        <v>202</v>
      </c>
      <c r="M53" s="304">
        <v>147</v>
      </c>
      <c r="N53" s="88" t="s">
        <v>203</v>
      </c>
      <c r="O53" s="303">
        <f>+K53*M53/12*2</f>
        <v>0</v>
      </c>
      <c r="P53" s="43" t="s">
        <v>223</v>
      </c>
      <c r="Q53" s="340"/>
      <c r="R53" s="7" t="s">
        <v>203</v>
      </c>
      <c r="S53" s="338">
        <f>+O53+Q53</f>
        <v>0</v>
      </c>
    </row>
    <row r="54" spans="1:19" ht="18" hidden="1" customHeight="1">
      <c r="A54" s="116">
        <f t="shared" ref="A54:A70" si="2">+A53+1</f>
        <v>8</v>
      </c>
      <c r="B54" s="21" t="s">
        <v>25</v>
      </c>
      <c r="C54" s="21"/>
      <c r="D54" s="250"/>
      <c r="E54" s="250"/>
    </row>
    <row r="55" spans="1:19" ht="18" hidden="1" customHeight="1">
      <c r="A55" s="116">
        <v>4</v>
      </c>
      <c r="B55" s="21" t="s">
        <v>76</v>
      </c>
      <c r="C55" s="21"/>
      <c r="D55" s="250"/>
      <c r="E55" s="250"/>
    </row>
    <row r="56" spans="1:19" ht="18" customHeight="1">
      <c r="A56" s="116">
        <v>4</v>
      </c>
      <c r="B56" s="21" t="s">
        <v>50</v>
      </c>
      <c r="C56" s="21"/>
      <c r="D56" s="250">
        <f>416-160</f>
        <v>256</v>
      </c>
      <c r="E56" s="250"/>
    </row>
    <row r="57" spans="1:19" ht="18.75" hidden="1" customHeight="1">
      <c r="A57" s="116">
        <f t="shared" si="2"/>
        <v>5</v>
      </c>
      <c r="B57" s="21" t="s">
        <v>122</v>
      </c>
      <c r="C57" s="21"/>
      <c r="D57" s="250"/>
      <c r="E57" s="250"/>
    </row>
    <row r="58" spans="1:19" ht="18" customHeight="1">
      <c r="A58" s="116">
        <v>5</v>
      </c>
      <c r="B58" s="21" t="s">
        <v>123</v>
      </c>
      <c r="C58" s="21"/>
      <c r="D58" s="250">
        <v>48</v>
      </c>
      <c r="E58" s="250"/>
      <c r="G58" s="52"/>
    </row>
    <row r="59" spans="1:19" ht="20.25" customHeight="1">
      <c r="A59" s="116">
        <f t="shared" si="2"/>
        <v>6</v>
      </c>
      <c r="B59" s="21" t="s">
        <v>26</v>
      </c>
      <c r="C59" s="21"/>
      <c r="D59" s="250">
        <v>300</v>
      </c>
      <c r="E59" s="250"/>
      <c r="G59" s="52"/>
    </row>
    <row r="60" spans="1:19" ht="18" hidden="1" customHeight="1">
      <c r="A60" s="116">
        <f t="shared" si="2"/>
        <v>7</v>
      </c>
      <c r="B60" s="21" t="s">
        <v>27</v>
      </c>
      <c r="C60" s="21"/>
      <c r="D60" s="250"/>
      <c r="E60" s="250"/>
    </row>
    <row r="61" spans="1:19" ht="18.75" hidden="1" customHeight="1">
      <c r="A61" s="116">
        <f t="shared" si="2"/>
        <v>8</v>
      </c>
      <c r="B61" s="21" t="s">
        <v>69</v>
      </c>
      <c r="C61" s="21"/>
      <c r="D61" s="250"/>
      <c r="E61" s="250"/>
    </row>
    <row r="62" spans="1:19" ht="18.75" hidden="1" customHeight="1">
      <c r="A62" s="116">
        <f t="shared" si="2"/>
        <v>9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6">
        <v>7</v>
      </c>
      <c r="B63" s="21" t="s">
        <v>47</v>
      </c>
      <c r="C63" s="21"/>
      <c r="D63" s="250">
        <v>105</v>
      </c>
      <c r="E63" s="250"/>
    </row>
    <row r="64" spans="1:19" ht="18.75" hidden="1" customHeight="1">
      <c r="A64" s="116">
        <f t="shared" si="2"/>
        <v>8</v>
      </c>
      <c r="B64" s="21" t="s">
        <v>77</v>
      </c>
      <c r="C64" s="21"/>
      <c r="D64" s="250"/>
      <c r="E64" s="250"/>
    </row>
    <row r="65" spans="1:14" ht="18.75" customHeight="1">
      <c r="A65" s="116">
        <v>8</v>
      </c>
      <c r="B65" s="21" t="s">
        <v>78</v>
      </c>
      <c r="C65" s="21"/>
      <c r="D65" s="250">
        <v>95</v>
      </c>
      <c r="E65" s="250"/>
    </row>
    <row r="66" spans="1:14" ht="18.75" customHeight="1">
      <c r="A66" s="116">
        <v>9</v>
      </c>
      <c r="B66" s="21" t="s">
        <v>48</v>
      </c>
      <c r="C66" s="21"/>
      <c r="D66" s="250">
        <v>6</v>
      </c>
      <c r="E66" s="250"/>
    </row>
    <row r="67" spans="1:14" ht="18.75" customHeight="1">
      <c r="A67" s="116">
        <v>10</v>
      </c>
      <c r="B67" s="21" t="s">
        <v>124</v>
      </c>
      <c r="C67" s="21"/>
      <c r="D67" s="250">
        <v>29.3</v>
      </c>
      <c r="E67" s="250"/>
    </row>
    <row r="68" spans="1:14" ht="18.75" hidden="1" customHeight="1">
      <c r="A68" s="116">
        <f t="shared" si="2"/>
        <v>11</v>
      </c>
      <c r="B68" s="21" t="s">
        <v>49</v>
      </c>
      <c r="C68" s="21"/>
      <c r="D68" s="250"/>
      <c r="E68" s="250"/>
    </row>
    <row r="69" spans="1:14" ht="18.75" customHeight="1">
      <c r="A69" s="116">
        <v>11</v>
      </c>
      <c r="B69" s="21" t="s">
        <v>66</v>
      </c>
      <c r="C69" s="21"/>
      <c r="D69" s="250">
        <v>56.8</v>
      </c>
      <c r="E69" s="250"/>
    </row>
    <row r="70" spans="1:14" ht="18.75" hidden="1" customHeight="1">
      <c r="A70" s="116">
        <f t="shared" si="2"/>
        <v>12</v>
      </c>
      <c r="B70" s="21" t="s">
        <v>79</v>
      </c>
      <c r="C70" s="21"/>
      <c r="D70" s="250"/>
      <c r="E70" s="250"/>
    </row>
    <row r="71" spans="1:14" ht="18.75" customHeight="1">
      <c r="A71" s="116">
        <v>12</v>
      </c>
      <c r="B71" s="21" t="s">
        <v>313</v>
      </c>
      <c r="C71" s="21"/>
      <c r="D71" s="250">
        <v>50</v>
      </c>
      <c r="E71" s="250"/>
    </row>
    <row r="72" spans="1:14" ht="18.75" customHeight="1">
      <c r="A72" s="116">
        <v>13</v>
      </c>
      <c r="B72" s="21" t="s">
        <v>314</v>
      </c>
      <c r="C72" s="21"/>
      <c r="D72" s="250">
        <v>28</v>
      </c>
      <c r="E72" s="250"/>
    </row>
    <row r="73" spans="1:14" ht="18.75" customHeight="1">
      <c r="A73" s="116">
        <v>14</v>
      </c>
      <c r="B73" s="21" t="s">
        <v>315</v>
      </c>
      <c r="C73" s="21"/>
      <c r="D73" s="250">
        <v>180.3</v>
      </c>
      <c r="E73" s="250"/>
    </row>
    <row r="74" spans="1:14" ht="18.75" customHeight="1">
      <c r="A74" s="116">
        <v>15</v>
      </c>
      <c r="B74" s="21" t="s">
        <v>300</v>
      </c>
      <c r="C74" s="21"/>
      <c r="D74" s="250">
        <v>5500</v>
      </c>
      <c r="E74" s="250"/>
    </row>
    <row r="75" spans="1:14" ht="18.75" customHeight="1">
      <c r="A75" s="116">
        <v>16</v>
      </c>
      <c r="B75" s="21" t="s">
        <v>308</v>
      </c>
      <c r="C75" s="21"/>
      <c r="D75" s="250">
        <v>150</v>
      </c>
      <c r="E75" s="250"/>
      <c r="F75" s="57" t="s">
        <v>125</v>
      </c>
    </row>
    <row r="76" spans="1:14" ht="18.75" customHeight="1">
      <c r="A76" s="116">
        <v>17</v>
      </c>
      <c r="B76" s="21" t="s">
        <v>28</v>
      </c>
      <c r="C76" s="21"/>
      <c r="D76" s="250">
        <f>D77</f>
        <v>4526.3999999999996</v>
      </c>
      <c r="E76" s="250"/>
    </row>
    <row r="77" spans="1:14" s="3" customFormat="1" ht="18.75" customHeight="1">
      <c r="A77" s="160">
        <v>17.100000000000001</v>
      </c>
      <c r="B77" s="20" t="s">
        <v>80</v>
      </c>
      <c r="C77" s="20"/>
      <c r="D77" s="250">
        <v>4526.3999999999996</v>
      </c>
      <c r="E77" s="250"/>
      <c r="F77" s="19"/>
      <c r="G77" s="2"/>
      <c r="H77" s="2"/>
      <c r="I77" s="2"/>
      <c r="J77" s="2"/>
      <c r="K77" s="2"/>
      <c r="L77" s="2"/>
      <c r="M77" s="2"/>
      <c r="N77" s="2"/>
    </row>
    <row r="78" spans="1:14" ht="18" customHeight="1">
      <c r="A78" s="116">
        <f>+A76+1</f>
        <v>18</v>
      </c>
      <c r="B78" s="21" t="s">
        <v>81</v>
      </c>
      <c r="C78" s="21"/>
      <c r="D78" s="250">
        <v>5</v>
      </c>
      <c r="E78" s="250"/>
    </row>
    <row r="79" spans="1:14" s="17" customFormat="1" ht="20.25" hidden="1" customHeight="1">
      <c r="A79" s="116">
        <f>+A78+1</f>
        <v>19</v>
      </c>
      <c r="B79" s="21" t="s">
        <v>70</v>
      </c>
      <c r="C79" s="21"/>
      <c r="D79" s="250"/>
      <c r="E79" s="250"/>
      <c r="F79" s="53"/>
      <c r="G79" s="16"/>
      <c r="H79" s="16"/>
      <c r="I79" s="16"/>
      <c r="J79" s="16"/>
      <c r="K79" s="16"/>
      <c r="L79" s="16"/>
      <c r="M79" s="16"/>
      <c r="N79" s="16"/>
    </row>
    <row r="80" spans="1:14" s="17" customFormat="1" ht="20.25" hidden="1" customHeight="1">
      <c r="A80" s="116"/>
      <c r="B80" s="21"/>
      <c r="C80" s="21"/>
      <c r="D80" s="250"/>
      <c r="E80" s="250"/>
      <c r="F80" s="53"/>
      <c r="G80" s="16"/>
      <c r="H80" s="16"/>
      <c r="I80" s="16"/>
      <c r="J80" s="16"/>
      <c r="K80" s="16"/>
      <c r="L80" s="16"/>
      <c r="M80" s="16"/>
      <c r="N80" s="16"/>
    </row>
    <row r="81" spans="1:15" ht="23.25" customHeight="1">
      <c r="A81" s="54"/>
      <c r="B81" s="491" t="s">
        <v>32</v>
      </c>
      <c r="C81" s="491"/>
      <c r="D81" s="311">
        <f>SUM(D38,D42:D48,D52:D76,D78:D79)</f>
        <v>71807.28</v>
      </c>
      <c r="E81" s="461" t="s">
        <v>249</v>
      </c>
      <c r="F81" s="308">
        <f>+D35-D81</f>
        <v>2.0000000004074536E-2</v>
      </c>
    </row>
    <row r="82" spans="1:15" ht="23.25" customHeight="1">
      <c r="B82" s="55"/>
      <c r="C82" s="8"/>
    </row>
    <row r="83" spans="1:15" ht="26.25" hidden="1" customHeight="1">
      <c r="B83" s="9" t="s">
        <v>2</v>
      </c>
      <c r="C83" s="315" t="s">
        <v>296</v>
      </c>
      <c r="D83" s="16"/>
      <c r="E83" s="16"/>
    </row>
    <row r="84" spans="1:15" ht="12.75" hidden="1" customHeight="1">
      <c r="B84" s="55"/>
      <c r="C84" s="248" t="s">
        <v>97</v>
      </c>
      <c r="D84" s="191"/>
      <c r="E84" s="191"/>
    </row>
    <row r="85" spans="1:15" ht="27" hidden="1" customHeight="1">
      <c r="B85" s="9" t="s">
        <v>6</v>
      </c>
      <c r="C85" s="315" t="s">
        <v>297</v>
      </c>
      <c r="D85" s="16"/>
      <c r="E85" s="16"/>
    </row>
    <row r="86" spans="1:15" ht="13.5" hidden="1" customHeight="1">
      <c r="C86" s="248" t="s">
        <v>97</v>
      </c>
      <c r="D86" s="191"/>
      <c r="E86" s="191"/>
    </row>
    <row r="87" spans="1:15" hidden="1">
      <c r="B87" s="8" t="s">
        <v>210</v>
      </c>
    </row>
    <row r="88" spans="1:15" ht="103.5" customHeight="1">
      <c r="B88" s="489" t="s">
        <v>241</v>
      </c>
      <c r="D88" s="330" t="s">
        <v>250</v>
      </c>
      <c r="E88" s="7"/>
      <c r="F88" s="43"/>
      <c r="O88" s="6"/>
    </row>
    <row r="89" spans="1:15" ht="40.5" customHeight="1">
      <c r="B89" s="261"/>
      <c r="C89" s="79"/>
      <c r="D89" s="7"/>
      <c r="E89" s="7"/>
      <c r="F89" s="43"/>
      <c r="O89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2</xdr:col>
                <xdr:colOff>2543175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9" zoomScaleSheetLayoutView="100" workbookViewId="0">
      <selection activeCell="C101" sqref="C101"/>
    </sheetView>
  </sheetViews>
  <sheetFormatPr defaultRowHeight="13.5"/>
  <cols>
    <col min="1" max="1" width="5.28515625" style="82" customWidth="1"/>
    <col min="2" max="2" width="38.42578125" style="82" customWidth="1"/>
    <col min="3" max="3" width="36.85546875" style="82" customWidth="1"/>
    <col min="4" max="4" width="22.140625" style="82" customWidth="1"/>
    <col min="5" max="5" width="5" style="82" customWidth="1"/>
    <col min="6" max="6" width="23.140625" style="108" hidden="1" customWidth="1"/>
    <col min="7" max="7" width="23.140625" style="88" hidden="1" customWidth="1"/>
    <col min="8" max="8" width="1.5703125" style="88" hidden="1" customWidth="1"/>
    <col min="9" max="9" width="1.7109375" style="88" hidden="1" customWidth="1"/>
    <col min="10" max="10" width="11.85546875" style="88" hidden="1" customWidth="1"/>
    <col min="11" max="13" width="0" style="81" hidden="1" customWidth="1"/>
    <col min="14" max="16" width="0" style="82" hidden="1" customWidth="1"/>
    <col min="17" max="16384" width="9.140625" style="82"/>
  </cols>
  <sheetData>
    <row r="1" spans="1:13" ht="17.25">
      <c r="D1" s="344" t="s">
        <v>205</v>
      </c>
      <c r="E1" s="430">
        <f>+'Ekamut-caxs'!E1+1</f>
        <v>296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4" customFormat="1" ht="18.75" customHeight="1">
      <c r="A7" s="72"/>
      <c r="B7" s="73"/>
      <c r="C7" s="73"/>
      <c r="D7" s="344" t="s">
        <v>252</v>
      </c>
      <c r="E7" s="430">
        <f>+'Ekamut-caxs'!E7+1</f>
        <v>296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0.25" customHeight="1">
      <c r="A8" s="72"/>
      <c r="B8" s="72"/>
      <c r="C8" s="72"/>
      <c r="D8" s="246" t="s">
        <v>42</v>
      </c>
      <c r="E8" s="246"/>
      <c r="F8" s="106"/>
      <c r="G8" s="44"/>
      <c r="H8" s="44"/>
      <c r="I8" s="44"/>
      <c r="J8" s="44"/>
      <c r="K8" s="76"/>
      <c r="L8" s="76"/>
      <c r="M8" s="76"/>
    </row>
    <row r="9" spans="1:13" s="74" customFormat="1" ht="19.5" customHeight="1">
      <c r="A9" s="72"/>
      <c r="B9" s="72"/>
      <c r="C9" s="72"/>
      <c r="D9" s="246" t="s">
        <v>30</v>
      </c>
      <c r="E9" s="246"/>
      <c r="F9" s="106"/>
      <c r="G9" s="44"/>
      <c r="H9" s="44"/>
      <c r="I9" s="44"/>
      <c r="J9" s="44"/>
      <c r="K9" s="76"/>
      <c r="L9" s="76"/>
      <c r="M9" s="76"/>
    </row>
    <row r="10" spans="1:13" s="74" customFormat="1" ht="26.25" customHeight="1">
      <c r="A10" s="72"/>
      <c r="B10" s="72"/>
      <c r="C10" s="72"/>
      <c r="D10" s="192" t="s">
        <v>253</v>
      </c>
      <c r="E10" s="192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24.75" customHeight="1">
      <c r="A11" s="72"/>
      <c r="B11" s="72"/>
      <c r="C11" s="72"/>
      <c r="D11" s="192" t="s">
        <v>254</v>
      </c>
      <c r="E11" s="192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14.25" customHeight="1">
      <c r="A12" s="72"/>
      <c r="B12" s="72"/>
      <c r="C12" s="72"/>
      <c r="D12" s="75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19.5" customHeight="1">
      <c r="A13" s="519" t="s">
        <v>43</v>
      </c>
      <c r="B13" s="519"/>
      <c r="C13" s="519"/>
      <c r="D13" s="519"/>
      <c r="E13" s="419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29.25" customHeight="1">
      <c r="A14" s="504" t="str">
        <f>+'Ekamut-caxs'!A14:D14</f>
        <v xml:space="preserve">«Երևանի հ․154 մսուր-մանկապարտեզ» ՀՈԱԿ-ի </v>
      </c>
      <c r="B14" s="504"/>
      <c r="C14" s="504"/>
      <c r="D14" s="504"/>
      <c r="E14" s="417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18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44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17.25" thickBot="1">
      <c r="A18" s="92" t="s">
        <v>3</v>
      </c>
      <c r="B18" s="520" t="s">
        <v>33</v>
      </c>
      <c r="C18" s="521"/>
      <c r="D18" s="87" t="s">
        <v>45</v>
      </c>
      <c r="E18" s="421"/>
      <c r="F18" s="301">
        <f>+D19-D77</f>
        <v>1797.5</v>
      </c>
      <c r="G18" s="88"/>
      <c r="H18" s="88"/>
      <c r="I18" s="88"/>
      <c r="J18" s="307" t="s">
        <v>231</v>
      </c>
      <c r="K18" s="88"/>
      <c r="L18" s="88"/>
      <c r="M18" s="88"/>
    </row>
    <row r="19" spans="1:13" s="74" customFormat="1" ht="37.5" customHeight="1" thickBot="1">
      <c r="A19" s="12" t="s">
        <v>7</v>
      </c>
      <c r="B19" s="511" t="s">
        <v>34</v>
      </c>
      <c r="C19" s="512"/>
      <c r="D19" s="290">
        <f>+'Dramakani ham.'!D6</f>
        <v>1826.4</v>
      </c>
      <c r="E19" s="422"/>
      <c r="F19" s="517" t="s">
        <v>230</v>
      </c>
      <c r="G19" s="518"/>
      <c r="H19" s="306"/>
      <c r="I19" s="306"/>
      <c r="J19" s="305"/>
      <c r="K19" s="76"/>
      <c r="L19" s="76"/>
      <c r="M19" s="76"/>
    </row>
    <row r="20" spans="1:13" s="74" customFormat="1" ht="17.25">
      <c r="A20" s="12" t="s">
        <v>11</v>
      </c>
      <c r="B20" s="511" t="s">
        <v>84</v>
      </c>
      <c r="C20" s="512"/>
      <c r="D20" s="290">
        <f>SUM(D21:D22,D25,D28:D34)</f>
        <v>67072.600000000006</v>
      </c>
      <c r="E20" s="423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18" customHeight="1">
      <c r="A21" s="61">
        <f>+'Ekamut-caxs'!A18</f>
        <v>1</v>
      </c>
      <c r="B21" s="522" t="s">
        <v>120</v>
      </c>
      <c r="C21" s="523"/>
      <c r="D21" s="283">
        <f>+'Ekamut-caxs'!D18</f>
        <v>60628.800000000003</v>
      </c>
      <c r="E21" s="424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18" customHeight="1">
      <c r="A22" s="61">
        <f>+'Ekamut-caxs'!A19</f>
        <v>2</v>
      </c>
      <c r="B22" s="522" t="str">
        <f>+'Ekamut-caxs'!B19</f>
        <v>Այլ նպաստներ բյուջեից, որից՝</v>
      </c>
      <c r="C22" s="523"/>
      <c r="D22" s="283">
        <f>+'Ekamut-caxs'!D19</f>
        <v>20.8</v>
      </c>
      <c r="E22" s="424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17.25">
      <c r="A23" s="27">
        <f>+'Ekamut-caxs'!A20</f>
        <v>2.1</v>
      </c>
      <c r="B23" s="513" t="s">
        <v>261</v>
      </c>
      <c r="C23" s="514"/>
      <c r="D23" s="257">
        <f>+'Ekamut-caxs'!D20</f>
        <v>20.8</v>
      </c>
      <c r="E23" s="424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17.25" hidden="1">
      <c r="A24" s="27">
        <f>+'Ekamut-caxs'!A21</f>
        <v>2.2000000000000002</v>
      </c>
      <c r="B24" s="513" t="s">
        <v>264</v>
      </c>
      <c r="C24" s="514"/>
      <c r="D24" s="257">
        <f>+'Ekamut-caxs'!D21</f>
        <v>0</v>
      </c>
      <c r="E24" s="424"/>
      <c r="F24" s="106"/>
      <c r="G24" s="44"/>
      <c r="H24" s="44"/>
      <c r="I24" s="44"/>
      <c r="J24" s="44"/>
      <c r="K24" s="76"/>
      <c r="L24" s="76"/>
      <c r="M24" s="76"/>
    </row>
    <row r="25" spans="1:13" s="74" customFormat="1" ht="20.25">
      <c r="A25" s="61">
        <f>+'Ekamut-caxs'!A22</f>
        <v>3</v>
      </c>
      <c r="B25" s="522" t="str">
        <f>+'Ekamut-caxs'!B22</f>
        <v>Դրամաշնորհներ բյուջեից, որից՝</v>
      </c>
      <c r="C25" s="523"/>
      <c r="D25" s="282">
        <f>+'Ekamut-caxs'!D22</f>
        <v>242</v>
      </c>
      <c r="E25" s="424"/>
      <c r="F25" s="462" t="s">
        <v>283</v>
      </c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27">
        <f>+'Ekamut-caxs'!A23</f>
        <v>3.1</v>
      </c>
      <c r="B26" s="513" t="s">
        <v>262</v>
      </c>
      <c r="C26" s="514"/>
      <c r="D26" s="257">
        <f>+'Ekamut-caxs'!D23</f>
        <v>0</v>
      </c>
      <c r="E26" s="424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7.25">
      <c r="A27" s="27">
        <f>+'Ekamut-caxs'!A24</f>
        <v>3.1</v>
      </c>
      <c r="B27" s="513" t="s">
        <v>263</v>
      </c>
      <c r="C27" s="514"/>
      <c r="D27" s="257">
        <f>+'Ekamut-caxs'!D24</f>
        <v>242</v>
      </c>
      <c r="E27" s="424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17.25">
      <c r="A28" s="61">
        <v>3</v>
      </c>
      <c r="B28" s="522" t="str">
        <f>+'Ekamut-caxs'!B26</f>
        <v xml:space="preserve">Վճարովի ծառայություններից </v>
      </c>
      <c r="C28" s="523"/>
      <c r="D28" s="283">
        <f>+'Ekamut-caxs'!D26</f>
        <v>391</v>
      </c>
      <c r="E28" s="424"/>
      <c r="F28" s="106"/>
      <c r="G28" s="44"/>
      <c r="H28" s="44"/>
      <c r="I28" s="44"/>
      <c r="J28" s="44"/>
      <c r="K28" s="76"/>
      <c r="L28" s="76"/>
      <c r="M28" s="76"/>
    </row>
    <row r="29" spans="1:13" s="74" customFormat="1" ht="17.25" hidden="1">
      <c r="A29" s="61">
        <f>+A28+1</f>
        <v>4</v>
      </c>
      <c r="B29" s="522" t="str">
        <f>+'Ekamut-caxs'!B27</f>
        <v>Վարձակալությունից</v>
      </c>
      <c r="C29" s="523"/>
      <c r="D29" s="283">
        <f>+'Ekamut-caxs'!D27</f>
        <v>0</v>
      </c>
      <c r="E29" s="425"/>
      <c r="F29" s="106"/>
      <c r="G29" s="44"/>
      <c r="H29" s="44"/>
      <c r="I29" s="44"/>
      <c r="J29" s="44"/>
      <c r="K29" s="76"/>
      <c r="L29" s="76"/>
      <c r="M29" s="76"/>
    </row>
    <row r="30" spans="1:13" s="74" customFormat="1" ht="17.25" hidden="1">
      <c r="A30" s="61">
        <f>+A29+1</f>
        <v>5</v>
      </c>
      <c r="B30" s="522" t="str">
        <f>+'Ekamut-caxs'!B28</f>
        <v>Սպասարկման և կոմունալ համավճարներից</v>
      </c>
      <c r="C30" s="523"/>
      <c r="D30" s="283">
        <f>+'Ekamut-caxs'!D28</f>
        <v>0</v>
      </c>
      <c r="E30" s="425"/>
      <c r="F30" s="106"/>
      <c r="G30" s="44"/>
      <c r="H30" s="44"/>
      <c r="I30" s="44"/>
      <c r="J30" s="44"/>
      <c r="K30" s="76"/>
      <c r="L30" s="76"/>
      <c r="M30" s="76"/>
    </row>
    <row r="31" spans="1:13" s="74" customFormat="1" ht="16.5" hidden="1" customHeight="1">
      <c r="A31" s="61">
        <f t="shared" ref="A31:A32" si="0">+A30+1</f>
        <v>6</v>
      </c>
      <c r="B31" s="522" t="s">
        <v>35</v>
      </c>
      <c r="C31" s="523"/>
      <c r="D31" s="282"/>
      <c r="E31" s="425"/>
      <c r="F31" s="109"/>
      <c r="G31" s="100"/>
      <c r="H31" s="100"/>
      <c r="I31" s="100"/>
      <c r="J31" s="44"/>
      <c r="K31" s="76"/>
      <c r="L31" s="76"/>
      <c r="M31" s="76"/>
    </row>
    <row r="32" spans="1:13" s="74" customFormat="1" ht="16.5" hidden="1" customHeight="1">
      <c r="A32" s="61">
        <f t="shared" si="0"/>
        <v>7</v>
      </c>
      <c r="B32" s="522" t="s">
        <v>10</v>
      </c>
      <c r="C32" s="523"/>
      <c r="D32" s="283">
        <f>+'Ekamut-caxs'!D32</f>
        <v>0</v>
      </c>
      <c r="E32" s="424"/>
      <c r="F32" s="109"/>
      <c r="G32" s="100"/>
      <c r="H32" s="100"/>
      <c r="I32" s="100"/>
      <c r="J32" s="44"/>
      <c r="K32" s="76"/>
      <c r="L32" s="76"/>
      <c r="M32" s="76"/>
    </row>
    <row r="33" spans="1:13" s="76" customFormat="1" ht="16.5" customHeight="1">
      <c r="A33" s="61">
        <v>4</v>
      </c>
      <c r="B33" s="509" t="s">
        <v>299</v>
      </c>
      <c r="C33" s="510"/>
      <c r="D33" s="282">
        <f>+'Ekamut-caxs'!D33</f>
        <v>5790</v>
      </c>
      <c r="E33" s="425"/>
      <c r="F33" s="109"/>
      <c r="G33" s="100"/>
      <c r="H33" s="100"/>
      <c r="I33" s="100"/>
      <c r="J33" s="44"/>
    </row>
    <row r="34" spans="1:13" s="76" customFormat="1" ht="16.5" hidden="1" customHeight="1">
      <c r="A34" s="61">
        <v>5</v>
      </c>
      <c r="B34" s="509" t="s">
        <v>306</v>
      </c>
      <c r="C34" s="510"/>
      <c r="D34" s="282">
        <f>+'Ekamut-caxs'!D34</f>
        <v>0</v>
      </c>
      <c r="E34" s="425"/>
      <c r="F34" s="105" t="s">
        <v>291</v>
      </c>
      <c r="G34" s="100"/>
      <c r="H34" s="100"/>
      <c r="I34" s="100"/>
      <c r="J34" s="44"/>
    </row>
    <row r="35" spans="1:13" s="74" customFormat="1" ht="17.25">
      <c r="A35" s="12" t="s">
        <v>36</v>
      </c>
      <c r="B35" s="511" t="s">
        <v>85</v>
      </c>
      <c r="C35" s="512"/>
      <c r="D35" s="290">
        <f>D36+D79+D91</f>
        <v>68191.78</v>
      </c>
      <c r="E35" s="423"/>
      <c r="F35" s="314"/>
      <c r="G35" s="44"/>
      <c r="H35" s="44"/>
      <c r="I35" s="44"/>
      <c r="J35" s="44"/>
      <c r="K35" s="76"/>
      <c r="L35" s="76"/>
      <c r="M35" s="76"/>
    </row>
    <row r="36" spans="1:13" s="74" customFormat="1" ht="17.25">
      <c r="A36" s="15" t="s">
        <v>58</v>
      </c>
      <c r="B36" s="511" t="s">
        <v>61</v>
      </c>
      <c r="C36" s="512"/>
      <c r="D36" s="290">
        <f>SUM(D37,D41:D47,D51:D73,D77:D78)</f>
        <v>67101.48</v>
      </c>
      <c r="E36" s="423"/>
      <c r="F36" s="106"/>
      <c r="G36" s="44"/>
      <c r="H36" s="44"/>
      <c r="I36" s="44"/>
      <c r="J36" s="44"/>
      <c r="K36" s="76"/>
      <c r="L36" s="76"/>
      <c r="M36" s="76"/>
    </row>
    <row r="37" spans="1:13" s="94" customFormat="1" ht="18" customHeight="1">
      <c r="A37" s="61">
        <f>+'Ekamut-caxs'!A38</f>
        <v>1</v>
      </c>
      <c r="B37" s="509" t="str">
        <f>+'Ekamut-caxs'!B38</f>
        <v>Աշխատավարձի գծով, որից՝</v>
      </c>
      <c r="C37" s="510"/>
      <c r="D37" s="283">
        <f>+'Ekamut-caxs'!D38</f>
        <v>43931.6</v>
      </c>
      <c r="E37" s="424"/>
      <c r="F37" s="110"/>
      <c r="G37" s="101"/>
      <c r="H37" s="101"/>
      <c r="I37" s="101"/>
      <c r="J37" s="101"/>
      <c r="K37" s="93"/>
      <c r="L37" s="93"/>
      <c r="M37" s="93"/>
    </row>
    <row r="38" spans="1:13">
      <c r="A38" s="14">
        <f>+'Ekamut-caxs'!A39</f>
        <v>1.1000000000000001</v>
      </c>
      <c r="B38" s="513" t="s">
        <v>121</v>
      </c>
      <c r="C38" s="514"/>
      <c r="D38" s="257">
        <f>+'Ekamut-caxs'!D39</f>
        <v>56</v>
      </c>
      <c r="E38" s="427"/>
    </row>
    <row r="39" spans="1:13">
      <c r="A39" s="14">
        <f>+'Ekamut-caxs'!A40</f>
        <v>1.2</v>
      </c>
      <c r="B39" s="513" t="s">
        <v>13</v>
      </c>
      <c r="C39" s="514"/>
      <c r="D39" s="257">
        <f>+'Ekamut-caxs'!D40</f>
        <v>725</v>
      </c>
      <c r="E39" s="427"/>
    </row>
    <row r="40" spans="1:13" s="84" customFormat="1" ht="18" hidden="1" customHeight="1">
      <c r="A40" s="27">
        <f>+'Ekamut-caxs'!A41</f>
        <v>1.3</v>
      </c>
      <c r="B40" s="513" t="str">
        <f>+'Ekamut-caxs'!B41</f>
        <v>կամավոր ատեստ. գծով լրավճար</v>
      </c>
      <c r="C40" s="514"/>
      <c r="D40" s="294">
        <f>+'Ekamut-caxs'!D41</f>
        <v>0</v>
      </c>
      <c r="E40" s="426"/>
      <c r="F40" s="111"/>
      <c r="G40" s="102"/>
      <c r="H40" s="102"/>
      <c r="I40" s="102"/>
      <c r="J40" s="102"/>
      <c r="K40" s="83"/>
      <c r="L40" s="83"/>
      <c r="M40" s="83"/>
    </row>
    <row r="41" spans="1:13" s="96" customFormat="1" ht="18" customHeight="1">
      <c r="A41" s="61">
        <f>+'Ekamut-caxs'!A42</f>
        <v>2</v>
      </c>
      <c r="B41" s="509" t="s">
        <v>16</v>
      </c>
      <c r="C41" s="510"/>
      <c r="D41" s="282">
        <f>+'Ekamut-caxs'!D42</f>
        <v>16454.5</v>
      </c>
      <c r="E41" s="425"/>
      <c r="F41" s="57"/>
      <c r="G41" s="66"/>
      <c r="H41" s="66"/>
      <c r="I41" s="66"/>
      <c r="J41" s="66"/>
      <c r="K41" s="95"/>
      <c r="L41" s="95"/>
      <c r="M41" s="95"/>
    </row>
    <row r="42" spans="1:13" s="96" customFormat="1" ht="18" hidden="1" customHeight="1">
      <c r="A42" s="61">
        <f>+'Ekamut-caxs'!A43</f>
        <v>3</v>
      </c>
      <c r="B42" s="509" t="s">
        <v>15</v>
      </c>
      <c r="C42" s="510"/>
      <c r="D42" s="282">
        <f>+'Ekamut-caxs'!D43</f>
        <v>0</v>
      </c>
      <c r="E42" s="424"/>
      <c r="F42" s="342">
        <f>+D42-Komunal!F27</f>
        <v>0</v>
      </c>
      <c r="G42" s="66"/>
      <c r="H42" s="66"/>
      <c r="I42" s="66"/>
      <c r="J42" s="66"/>
      <c r="K42" s="95"/>
      <c r="L42" s="95"/>
      <c r="M42" s="95"/>
    </row>
    <row r="43" spans="1:13" s="96" customFormat="1" ht="18" hidden="1" customHeight="1">
      <c r="A43" s="61">
        <f>+'Ekamut-caxs'!A44</f>
        <v>4</v>
      </c>
      <c r="B43" s="509" t="s">
        <v>14</v>
      </c>
      <c r="C43" s="510"/>
      <c r="D43" s="282">
        <f>+'Ekamut-caxs'!D44</f>
        <v>0</v>
      </c>
      <c r="E43" s="424"/>
      <c r="F43" s="342">
        <f>+D43-Komunal!J27</f>
        <v>0</v>
      </c>
      <c r="G43" s="66"/>
      <c r="H43" s="66"/>
      <c r="I43" s="66"/>
      <c r="J43" s="66"/>
      <c r="K43" s="95"/>
      <c r="L43" s="95"/>
      <c r="M43" s="95"/>
    </row>
    <row r="44" spans="1:13" s="96" customFormat="1" ht="18" hidden="1" customHeight="1">
      <c r="A44" s="61">
        <f>+'Ekamut-caxs'!A45</f>
        <v>5</v>
      </c>
      <c r="B44" s="509" t="s">
        <v>17</v>
      </c>
      <c r="C44" s="510"/>
      <c r="D44" s="282">
        <f>+Komunal!M27</f>
        <v>0</v>
      </c>
      <c r="E44" s="424"/>
      <c r="F44" s="342">
        <f>+D44-Komunal!M27</f>
        <v>0</v>
      </c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1">
        <f>+'Ekamut-caxs'!A46</f>
        <v>3</v>
      </c>
      <c r="B45" s="509" t="s">
        <v>18</v>
      </c>
      <c r="C45" s="510"/>
      <c r="D45" s="283">
        <f>+'Ekamut-caxs'!D46</f>
        <v>85.38</v>
      </c>
      <c r="E45" s="424"/>
      <c r="F45" s="112"/>
      <c r="G45" s="66"/>
      <c r="H45" s="66"/>
      <c r="I45" s="66"/>
      <c r="J45" s="66"/>
      <c r="K45" s="95"/>
      <c r="L45" s="95"/>
      <c r="M45" s="95"/>
    </row>
    <row r="46" spans="1:13" s="96" customFormat="1" ht="18" hidden="1" customHeight="1">
      <c r="A46" s="61">
        <f>+'Ekamut-caxs'!A47</f>
        <v>4</v>
      </c>
      <c r="B46" s="509" t="s">
        <v>19</v>
      </c>
      <c r="C46" s="510"/>
      <c r="D46" s="283">
        <f>+'Ekamut-caxs'!D47</f>
        <v>0</v>
      </c>
      <c r="E46" s="424"/>
      <c r="F46" s="112"/>
      <c r="G46" s="66"/>
      <c r="H46" s="66"/>
      <c r="I46" s="66"/>
      <c r="J46" s="66"/>
      <c r="K46" s="95"/>
      <c r="L46" s="95"/>
      <c r="M46" s="95"/>
    </row>
    <row r="47" spans="1:13" s="96" customFormat="1" ht="18" hidden="1" customHeight="1">
      <c r="A47" s="61">
        <f>+'Ekamut-caxs'!A48</f>
        <v>5</v>
      </c>
      <c r="B47" s="509" t="s">
        <v>20</v>
      </c>
      <c r="C47" s="510"/>
      <c r="D47" s="283">
        <f>SUM(D48:D50)</f>
        <v>0</v>
      </c>
      <c r="E47" s="424"/>
      <c r="F47" s="112"/>
      <c r="G47" s="66"/>
      <c r="H47" s="66"/>
      <c r="I47" s="66"/>
      <c r="J47" s="66"/>
      <c r="K47" s="95"/>
      <c r="L47" s="95"/>
      <c r="M47" s="95"/>
    </row>
    <row r="48" spans="1:13" ht="18" hidden="1" customHeight="1">
      <c r="A48" s="27">
        <f>+A47+0.1</f>
        <v>5.0999999999999996</v>
      </c>
      <c r="B48" s="513" t="s">
        <v>21</v>
      </c>
      <c r="C48" s="514"/>
      <c r="D48" s="294">
        <f>+'Ekamut-caxs'!D49</f>
        <v>0</v>
      </c>
      <c r="E48" s="424"/>
    </row>
    <row r="49" spans="1:13" ht="18" hidden="1" customHeight="1">
      <c r="A49" s="27">
        <f>+A48+0.1</f>
        <v>5.1999999999999993</v>
      </c>
      <c r="B49" s="513" t="s">
        <v>22</v>
      </c>
      <c r="C49" s="514"/>
      <c r="D49" s="294">
        <f>+'Ekamut-caxs'!D50</f>
        <v>0</v>
      </c>
      <c r="E49" s="424"/>
    </row>
    <row r="50" spans="1:13" ht="18" hidden="1" customHeight="1">
      <c r="A50" s="27">
        <f>+A49+0.1</f>
        <v>5.2999999999999989</v>
      </c>
      <c r="B50" s="513" t="s">
        <v>23</v>
      </c>
      <c r="C50" s="514"/>
      <c r="D50" s="294">
        <f>+'Ekamut-caxs'!D51</f>
        <v>0</v>
      </c>
      <c r="E50" s="424"/>
    </row>
    <row r="51" spans="1:13" s="96" customFormat="1" ht="18" hidden="1" customHeight="1">
      <c r="A51" s="61">
        <f>+'Ekamut-caxs'!A52</f>
        <v>6</v>
      </c>
      <c r="B51" s="509" t="s">
        <v>24</v>
      </c>
      <c r="C51" s="510"/>
      <c r="D51" s="283">
        <f>+'Ekamut-caxs'!D52</f>
        <v>0</v>
      </c>
      <c r="E51" s="424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hidden="1" customHeight="1">
      <c r="A52" s="61">
        <f>+'Ekamut-caxs'!A53</f>
        <v>7</v>
      </c>
      <c r="B52" s="509" t="s">
        <v>31</v>
      </c>
      <c r="C52" s="510"/>
      <c r="D52" s="282">
        <f>+'Ekamut-caxs'!D53</f>
        <v>0</v>
      </c>
      <c r="E52" s="425"/>
      <c r="F52" s="6"/>
      <c r="G52" s="66"/>
      <c r="H52" s="66"/>
      <c r="I52" s="66"/>
      <c r="J52" s="66"/>
      <c r="K52" s="95"/>
      <c r="L52" s="95"/>
      <c r="M52" s="95"/>
    </row>
    <row r="53" spans="1:13" s="96" customFormat="1" ht="18" hidden="1" customHeight="1">
      <c r="A53" s="61">
        <f>+'Ekamut-caxs'!A54</f>
        <v>8</v>
      </c>
      <c r="B53" s="509" t="s">
        <v>25</v>
      </c>
      <c r="C53" s="510"/>
      <c r="D53" s="282">
        <f>+'Ekamut-caxs'!D54</f>
        <v>0</v>
      </c>
      <c r="E53" s="425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hidden="1" customHeight="1">
      <c r="A54" s="61">
        <f>+'Ekamut-caxs'!A55</f>
        <v>4</v>
      </c>
      <c r="B54" s="509" t="s">
        <v>76</v>
      </c>
      <c r="C54" s="510"/>
      <c r="D54" s="282">
        <f>+'Ekamut-caxs'!D55</f>
        <v>0</v>
      </c>
      <c r="E54" s="425"/>
      <c r="F54" s="112"/>
      <c r="G54" s="66"/>
      <c r="H54" s="66"/>
      <c r="I54" s="66"/>
      <c r="J54" s="66"/>
      <c r="K54" s="95"/>
      <c r="L54" s="95"/>
      <c r="M54" s="95"/>
    </row>
    <row r="55" spans="1:13" s="68" customFormat="1" ht="18" customHeight="1">
      <c r="A55" s="61">
        <f>+'Ekamut-caxs'!A56</f>
        <v>4</v>
      </c>
      <c r="B55" s="509" t="s">
        <v>50</v>
      </c>
      <c r="C55" s="510"/>
      <c r="D55" s="283">
        <f>+'Ekamut-caxs'!D56</f>
        <v>256</v>
      </c>
      <c r="E55" s="424"/>
      <c r="F55" s="113"/>
      <c r="G55" s="66"/>
      <c r="H55" s="66"/>
      <c r="I55" s="66"/>
      <c r="J55" s="56"/>
      <c r="K55" s="67"/>
      <c r="L55" s="67"/>
      <c r="M55" s="67"/>
    </row>
    <row r="56" spans="1:13" s="96" customFormat="1" ht="18" hidden="1" customHeight="1">
      <c r="A56" s="61">
        <f>+'Ekamut-caxs'!A57</f>
        <v>5</v>
      </c>
      <c r="B56" s="509" t="s">
        <v>122</v>
      </c>
      <c r="C56" s="510"/>
      <c r="D56" s="283">
        <f>+'Ekamut-caxs'!D57</f>
        <v>0</v>
      </c>
      <c r="E56" s="424"/>
      <c r="F56" s="112"/>
      <c r="G56" s="66"/>
      <c r="H56" s="66"/>
      <c r="I56" s="66"/>
      <c r="J56" s="66"/>
      <c r="K56" s="95"/>
      <c r="L56" s="95"/>
      <c r="M56" s="95"/>
    </row>
    <row r="57" spans="1:13" s="96" customFormat="1" ht="18" customHeight="1">
      <c r="A57" s="61">
        <f>+'Ekamut-caxs'!A58</f>
        <v>5</v>
      </c>
      <c r="B57" s="509" t="s">
        <v>123</v>
      </c>
      <c r="C57" s="510"/>
      <c r="D57" s="283">
        <f>+'Ekamut-caxs'!D58</f>
        <v>48</v>
      </c>
      <c r="E57" s="424"/>
      <c r="F57" s="112"/>
      <c r="G57" s="66"/>
      <c r="H57" s="66"/>
      <c r="I57" s="66"/>
      <c r="J57" s="66"/>
      <c r="K57" s="95"/>
      <c r="L57" s="95"/>
      <c r="M57" s="95"/>
    </row>
    <row r="58" spans="1:13" s="96" customFormat="1" ht="18" customHeight="1">
      <c r="A58" s="61">
        <f>+'Ekamut-caxs'!A59</f>
        <v>6</v>
      </c>
      <c r="B58" s="509" t="s">
        <v>26</v>
      </c>
      <c r="C58" s="510"/>
      <c r="D58" s="283">
        <f>+'Ekamut-caxs'!D59</f>
        <v>300</v>
      </c>
      <c r="E58" s="424"/>
      <c r="F58" s="112"/>
      <c r="G58" s="66"/>
      <c r="H58" s="66"/>
      <c r="I58" s="66"/>
      <c r="J58" s="66"/>
      <c r="K58" s="95"/>
      <c r="L58" s="95"/>
      <c r="M58" s="95"/>
    </row>
    <row r="59" spans="1:13" s="94" customFormat="1" ht="17.25" hidden="1" customHeight="1">
      <c r="A59" s="61">
        <f>+'Ekamut-caxs'!A60</f>
        <v>7</v>
      </c>
      <c r="B59" s="509" t="s">
        <v>27</v>
      </c>
      <c r="C59" s="510"/>
      <c r="D59" s="283">
        <f>+'Ekamut-caxs'!D60</f>
        <v>0</v>
      </c>
      <c r="E59" s="424"/>
      <c r="F59" s="110"/>
      <c r="G59" s="101"/>
      <c r="H59" s="101"/>
      <c r="I59" s="101"/>
      <c r="J59" s="101"/>
      <c r="K59" s="93"/>
      <c r="L59" s="93"/>
      <c r="M59" s="93"/>
    </row>
    <row r="60" spans="1:13" s="94" customFormat="1" ht="18" hidden="1" customHeight="1">
      <c r="A60" s="61">
        <f>+'Ekamut-caxs'!A61</f>
        <v>8</v>
      </c>
      <c r="B60" s="509" t="s">
        <v>69</v>
      </c>
      <c r="C60" s="510"/>
      <c r="D60" s="283">
        <f>+'Ekamut-caxs'!D61</f>
        <v>0</v>
      </c>
      <c r="E60" s="424"/>
      <c r="F60" s="110"/>
      <c r="G60" s="101"/>
      <c r="H60" s="101"/>
      <c r="I60" s="101"/>
      <c r="J60" s="101"/>
      <c r="K60" s="93"/>
      <c r="L60" s="93"/>
      <c r="M60" s="93"/>
    </row>
    <row r="61" spans="1:13" s="94" customFormat="1" ht="18" hidden="1" customHeight="1">
      <c r="A61" s="61">
        <f>+'Ekamut-caxs'!A62</f>
        <v>9</v>
      </c>
      <c r="B61" s="509" t="s">
        <v>56</v>
      </c>
      <c r="C61" s="510"/>
      <c r="D61" s="283">
        <f>+'Ekamut-caxs'!D62</f>
        <v>0</v>
      </c>
      <c r="E61" s="424"/>
      <c r="F61" s="110"/>
      <c r="G61" s="101"/>
      <c r="H61" s="101"/>
      <c r="I61" s="101"/>
      <c r="J61" s="101"/>
      <c r="K61" s="93"/>
      <c r="L61" s="93"/>
      <c r="M61" s="93"/>
    </row>
    <row r="62" spans="1:13" s="68" customFormat="1" ht="18" customHeight="1">
      <c r="A62" s="61">
        <f>+'Ekamut-caxs'!A63</f>
        <v>7</v>
      </c>
      <c r="B62" s="509" t="s">
        <v>47</v>
      </c>
      <c r="C62" s="510"/>
      <c r="D62" s="283">
        <f>+'Ekamut-caxs'!D63</f>
        <v>105</v>
      </c>
      <c r="E62" s="424"/>
      <c r="F62" s="113"/>
      <c r="G62" s="66"/>
      <c r="H62" s="66"/>
      <c r="I62" s="66"/>
      <c r="J62" s="56"/>
      <c r="K62" s="67"/>
      <c r="L62" s="67"/>
      <c r="M62" s="67"/>
    </row>
    <row r="63" spans="1:13" s="68" customFormat="1" ht="18.75" hidden="1" customHeight="1">
      <c r="A63" s="61">
        <f>+'Ekamut-caxs'!A64</f>
        <v>8</v>
      </c>
      <c r="B63" s="509" t="s">
        <v>77</v>
      </c>
      <c r="C63" s="510"/>
      <c r="D63" s="283">
        <f>+'Ekamut-caxs'!D64</f>
        <v>0</v>
      </c>
      <c r="E63" s="424"/>
      <c r="F63" s="113"/>
      <c r="G63" s="66"/>
      <c r="H63" s="66"/>
      <c r="I63" s="66"/>
      <c r="J63" s="56"/>
      <c r="K63" s="67"/>
      <c r="L63" s="67"/>
      <c r="M63" s="67"/>
    </row>
    <row r="64" spans="1:13" s="68" customFormat="1" ht="18" customHeight="1">
      <c r="A64" s="61">
        <f>+'Ekamut-caxs'!A65</f>
        <v>8</v>
      </c>
      <c r="B64" s="509" t="s">
        <v>78</v>
      </c>
      <c r="C64" s="510"/>
      <c r="D64" s="283">
        <f>+'Ekamut-caxs'!D65</f>
        <v>95</v>
      </c>
      <c r="E64" s="424"/>
      <c r="F64" s="6"/>
      <c r="G64" s="66"/>
      <c r="H64" s="66"/>
      <c r="I64" s="66"/>
      <c r="J64" s="56"/>
      <c r="K64" s="67"/>
      <c r="L64" s="67"/>
      <c r="M64" s="67"/>
    </row>
    <row r="65" spans="1:13" s="68" customFormat="1" ht="18" customHeight="1">
      <c r="A65" s="61">
        <f>+'Ekamut-caxs'!A66</f>
        <v>9</v>
      </c>
      <c r="B65" s="509" t="s">
        <v>48</v>
      </c>
      <c r="C65" s="510"/>
      <c r="D65" s="283">
        <f>+'Ekamut-caxs'!D66</f>
        <v>6</v>
      </c>
      <c r="E65" s="424"/>
      <c r="F65" s="113"/>
      <c r="G65" s="66"/>
      <c r="H65" s="66"/>
      <c r="I65" s="66"/>
      <c r="J65" s="56"/>
      <c r="K65" s="67"/>
      <c r="L65" s="67"/>
      <c r="M65" s="67"/>
    </row>
    <row r="66" spans="1:13" s="68" customFormat="1" ht="18" customHeight="1">
      <c r="A66" s="61">
        <f>+'Ekamut-caxs'!A67</f>
        <v>10</v>
      </c>
      <c r="B66" s="509" t="s">
        <v>124</v>
      </c>
      <c r="C66" s="510"/>
      <c r="D66" s="283">
        <f>+'Ekamut-caxs'!D67</f>
        <v>29.3</v>
      </c>
      <c r="E66" s="424"/>
      <c r="F66" s="113"/>
      <c r="G66" s="66"/>
      <c r="H66" s="66"/>
      <c r="I66" s="66"/>
      <c r="J66" s="56"/>
      <c r="K66" s="67"/>
      <c r="L66" s="67"/>
      <c r="M66" s="67"/>
    </row>
    <row r="67" spans="1:13" s="68" customFormat="1" ht="18" hidden="1" customHeight="1">
      <c r="A67" s="61">
        <f>+'Ekamut-caxs'!A68</f>
        <v>11</v>
      </c>
      <c r="B67" s="509" t="s">
        <v>49</v>
      </c>
      <c r="C67" s="510"/>
      <c r="D67" s="283">
        <f>+'Ekamut-caxs'!D68</f>
        <v>0</v>
      </c>
      <c r="E67" s="424"/>
      <c r="F67" s="113"/>
      <c r="G67" s="66"/>
      <c r="H67" s="66"/>
      <c r="I67" s="66"/>
      <c r="J67" s="56"/>
      <c r="K67" s="67"/>
      <c r="L67" s="67"/>
      <c r="M67" s="67"/>
    </row>
    <row r="68" spans="1:13" s="68" customFormat="1" ht="18" customHeight="1">
      <c r="A68" s="61">
        <v>11</v>
      </c>
      <c r="B68" s="509" t="s">
        <v>66</v>
      </c>
      <c r="C68" s="510"/>
      <c r="D68" s="283">
        <f>+'Ekamut-caxs'!D69</f>
        <v>56.8</v>
      </c>
      <c r="E68" s="424"/>
      <c r="F68" s="113"/>
      <c r="G68" s="66"/>
      <c r="H68" s="66"/>
      <c r="I68" s="66"/>
      <c r="J68" s="56"/>
      <c r="K68" s="67"/>
      <c r="L68" s="67"/>
      <c r="M68" s="67"/>
    </row>
    <row r="69" spans="1:13" s="68" customFormat="1" ht="18" hidden="1" customHeight="1">
      <c r="A69" s="61">
        <v>14</v>
      </c>
      <c r="B69" s="509" t="s">
        <v>79</v>
      </c>
      <c r="C69" s="510"/>
      <c r="D69" s="283">
        <f>+'Ekamut-caxs'!D70</f>
        <v>0</v>
      </c>
      <c r="E69" s="424"/>
      <c r="F69" s="113"/>
      <c r="G69" s="66"/>
      <c r="H69" s="66"/>
      <c r="I69" s="66"/>
      <c r="J69" s="56"/>
      <c r="K69" s="67"/>
      <c r="L69" s="67"/>
      <c r="M69" s="67"/>
    </row>
    <row r="70" spans="1:13" s="68" customFormat="1" ht="17.25">
      <c r="A70" s="61">
        <v>12</v>
      </c>
      <c r="B70" s="509" t="str">
        <f>+'Ekamut-caxs'!B71</f>
        <v>Դուրսգրվող գույքի գնահատման գծով</v>
      </c>
      <c r="C70" s="510"/>
      <c r="D70" s="282">
        <f>+'Ekamut-caxs'!D71</f>
        <v>50</v>
      </c>
      <c r="E70" s="425"/>
      <c r="F70" s="113"/>
      <c r="G70" s="66"/>
      <c r="H70" s="66"/>
      <c r="I70" s="66"/>
      <c r="J70" s="56"/>
      <c r="K70" s="67"/>
      <c r="L70" s="67"/>
      <c r="M70" s="67"/>
    </row>
    <row r="71" spans="1:13" s="67" customFormat="1" ht="17.25">
      <c r="A71" s="61">
        <v>13</v>
      </c>
      <c r="B71" s="509" t="str">
        <f>+'Ekamut-caxs'!B74</f>
        <v>Կոմունալ ծախսերի փոխհատուցման գծով</v>
      </c>
      <c r="C71" s="510"/>
      <c r="D71" s="282">
        <f>+'Ekamut-caxs'!D74</f>
        <v>5500</v>
      </c>
      <c r="E71" s="425"/>
      <c r="F71" s="113"/>
      <c r="G71" s="66"/>
      <c r="H71" s="66"/>
      <c r="I71" s="66"/>
      <c r="J71" s="56"/>
    </row>
    <row r="72" spans="1:13" s="67" customFormat="1" ht="17.25">
      <c r="A72" s="61">
        <v>14</v>
      </c>
      <c r="B72" s="509" t="str">
        <f>+'Ekamut-caxs'!B75</f>
        <v>Արխիվացման ծառայությունների գծով</v>
      </c>
      <c r="C72" s="510"/>
      <c r="D72" s="282">
        <f>+'Ekamut-caxs'!D75</f>
        <v>150</v>
      </c>
      <c r="E72" s="425"/>
      <c r="F72" s="105" t="s">
        <v>125</v>
      </c>
      <c r="G72" s="66"/>
      <c r="H72" s="66"/>
      <c r="I72" s="66"/>
      <c r="J72" s="56"/>
    </row>
    <row r="73" spans="1:13" s="96" customFormat="1" ht="17.25">
      <c r="A73" s="61">
        <v>15</v>
      </c>
      <c r="B73" s="509" t="s">
        <v>37</v>
      </c>
      <c r="C73" s="510"/>
      <c r="D73" s="283">
        <f>SUM(D74:D76)</f>
        <v>5</v>
      </c>
      <c r="E73" s="424"/>
      <c r="F73" s="112"/>
      <c r="G73" s="66"/>
      <c r="H73" s="66"/>
      <c r="I73" s="66"/>
      <c r="J73" s="66"/>
      <c r="K73" s="95"/>
      <c r="L73" s="95"/>
      <c r="M73" s="95"/>
    </row>
    <row r="74" spans="1:13" ht="19.5" hidden="1" customHeight="1">
      <c r="A74" s="14">
        <f>+A73+0.1</f>
        <v>15.1</v>
      </c>
      <c r="B74" s="513" t="s">
        <v>38</v>
      </c>
      <c r="C74" s="514"/>
      <c r="D74" s="257"/>
      <c r="E74" s="427"/>
    </row>
    <row r="75" spans="1:13" ht="19.5" hidden="1" customHeight="1">
      <c r="A75" s="14">
        <f>+A74+0.1</f>
        <v>15.2</v>
      </c>
      <c r="B75" s="513" t="s">
        <v>51</v>
      </c>
      <c r="C75" s="514"/>
      <c r="D75" s="257"/>
      <c r="E75" s="427"/>
    </row>
    <row r="76" spans="1:13" ht="19.5" customHeight="1">
      <c r="A76" s="14">
        <v>15.1</v>
      </c>
      <c r="B76" s="513" t="s">
        <v>86</v>
      </c>
      <c r="C76" s="514"/>
      <c r="D76" s="257">
        <f>+'Ekamut-caxs'!D78</f>
        <v>5</v>
      </c>
      <c r="E76" s="427"/>
    </row>
    <row r="77" spans="1:13" s="96" customFormat="1" ht="17.25" customHeight="1">
      <c r="A77" s="70">
        <v>16</v>
      </c>
      <c r="B77" s="509" t="s">
        <v>39</v>
      </c>
      <c r="C77" s="510"/>
      <c r="D77" s="283">
        <f>+'Deb. ev kreditor'!D59-'Deb. ev kreditor'!D55</f>
        <v>28.9</v>
      </c>
      <c r="E77" s="424"/>
      <c r="F77" s="112"/>
      <c r="G77" s="66"/>
      <c r="H77" s="66"/>
      <c r="I77" s="66"/>
      <c r="J77" s="66"/>
      <c r="K77" s="95"/>
      <c r="L77" s="95"/>
      <c r="M77" s="95"/>
    </row>
    <row r="78" spans="1:13" s="96" customFormat="1" ht="16.5" hidden="1" customHeight="1">
      <c r="A78" s="70">
        <v>33</v>
      </c>
      <c r="B78" s="509" t="s">
        <v>87</v>
      </c>
      <c r="C78" s="510"/>
      <c r="D78" s="282"/>
      <c r="E78" s="425"/>
      <c r="F78" s="112" t="s">
        <v>232</v>
      </c>
      <c r="G78" s="66"/>
      <c r="H78" s="66"/>
      <c r="I78" s="66"/>
      <c r="J78" s="66"/>
      <c r="K78" s="95"/>
      <c r="L78" s="95"/>
      <c r="M78" s="95"/>
    </row>
    <row r="79" spans="1:13" s="80" customFormat="1" ht="17.25">
      <c r="A79" s="40" t="s">
        <v>59</v>
      </c>
      <c r="B79" s="515" t="s">
        <v>62</v>
      </c>
      <c r="C79" s="516"/>
      <c r="D79" s="290">
        <f>D80+D87</f>
        <v>360</v>
      </c>
      <c r="E79" s="423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17.25">
      <c r="A80" s="70">
        <v>1</v>
      </c>
      <c r="B80" s="509" t="s">
        <v>92</v>
      </c>
      <c r="C80" s="510"/>
      <c r="D80" s="283">
        <f>SUM(D81:D86)</f>
        <v>360</v>
      </c>
      <c r="E80" s="424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>
      <c r="A81" s="70">
        <v>1.1000000000000001</v>
      </c>
      <c r="B81" s="509" t="s">
        <v>88</v>
      </c>
      <c r="C81" s="510"/>
      <c r="D81" s="282">
        <v>160</v>
      </c>
      <c r="E81" s="425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hidden="1">
      <c r="A82" s="70">
        <f>+A81+0.1</f>
        <v>1.2000000000000002</v>
      </c>
      <c r="B82" s="509" t="s">
        <v>89</v>
      </c>
      <c r="C82" s="510"/>
      <c r="D82" s="282"/>
      <c r="E82" s="425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7.25">
      <c r="A83" s="70">
        <v>1.2</v>
      </c>
      <c r="B83" s="509" t="s">
        <v>90</v>
      </c>
      <c r="C83" s="510"/>
      <c r="D83" s="282">
        <v>200</v>
      </c>
      <c r="E83" s="425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hidden="1">
      <c r="A84" s="70">
        <f t="shared" ref="A84:A86" si="1">+A83+0.1</f>
        <v>1.3</v>
      </c>
      <c r="B84" s="509" t="s">
        <v>67</v>
      </c>
      <c r="C84" s="510"/>
      <c r="D84" s="282"/>
      <c r="E84" s="425"/>
      <c r="F84" s="110"/>
      <c r="G84" s="101"/>
      <c r="H84" s="101"/>
      <c r="I84" s="101"/>
      <c r="J84" s="101"/>
      <c r="K84" s="93"/>
      <c r="L84" s="93"/>
      <c r="M84" s="93"/>
    </row>
    <row r="85" spans="1:13" s="93" customFormat="1" ht="17.25" hidden="1">
      <c r="A85" s="70">
        <f t="shared" si="1"/>
        <v>1.4000000000000001</v>
      </c>
      <c r="B85" s="509" t="s">
        <v>68</v>
      </c>
      <c r="C85" s="510"/>
      <c r="D85" s="282"/>
      <c r="E85" s="425"/>
      <c r="F85" s="110"/>
      <c r="G85" s="101"/>
      <c r="H85" s="101"/>
      <c r="I85" s="101"/>
      <c r="J85" s="101"/>
    </row>
    <row r="86" spans="1:13" s="93" customFormat="1" ht="17.25" hidden="1">
      <c r="A86" s="70">
        <f t="shared" si="1"/>
        <v>1.5000000000000002</v>
      </c>
      <c r="B86" s="509"/>
      <c r="C86" s="510"/>
      <c r="D86" s="282"/>
      <c r="E86" s="425"/>
      <c r="F86" s="105" t="s">
        <v>126</v>
      </c>
      <c r="G86" s="101"/>
      <c r="H86" s="101"/>
      <c r="I86" s="101"/>
      <c r="J86" s="101"/>
    </row>
    <row r="87" spans="1:13" s="94" customFormat="1" ht="17.25" hidden="1">
      <c r="A87" s="70">
        <v>2</v>
      </c>
      <c r="B87" s="509" t="s">
        <v>93</v>
      </c>
      <c r="C87" s="510"/>
      <c r="D87" s="283">
        <f>SUM(D88:D90)</f>
        <v>0</v>
      </c>
      <c r="E87" s="424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7.25" hidden="1">
      <c r="A88" s="70">
        <v>2.1</v>
      </c>
      <c r="B88" s="509" t="s">
        <v>64</v>
      </c>
      <c r="C88" s="510"/>
      <c r="D88" s="282"/>
      <c r="E88" s="425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7.25" hidden="1">
      <c r="A89" s="70">
        <f>+A88+0.1</f>
        <v>2.2000000000000002</v>
      </c>
      <c r="B89" s="509" t="s">
        <v>63</v>
      </c>
      <c r="C89" s="510"/>
      <c r="D89" s="282"/>
      <c r="E89" s="425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7.25" hidden="1">
      <c r="A90" s="70">
        <f>+A89+0.1</f>
        <v>2.3000000000000003</v>
      </c>
      <c r="B90" s="509" t="s">
        <v>52</v>
      </c>
      <c r="C90" s="510"/>
      <c r="D90" s="282"/>
      <c r="E90" s="425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17.25">
      <c r="A91" s="40" t="s">
        <v>60</v>
      </c>
      <c r="B91" s="511" t="s">
        <v>155</v>
      </c>
      <c r="C91" s="512"/>
      <c r="D91" s="290">
        <f>SUM(D92:D93)</f>
        <v>730.3</v>
      </c>
      <c r="E91" s="423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8" thickBot="1">
      <c r="A92" s="70">
        <v>1</v>
      </c>
      <c r="B92" s="509" t="s">
        <v>16</v>
      </c>
      <c r="C92" s="510"/>
      <c r="D92" s="282">
        <v>730.3</v>
      </c>
      <c r="E92" s="425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8" hidden="1" thickBot="1">
      <c r="A93" s="70"/>
      <c r="B93" s="509"/>
      <c r="C93" s="510"/>
      <c r="D93" s="282"/>
      <c r="E93" s="425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2.25" customHeight="1" thickBot="1">
      <c r="A94" s="12" t="s">
        <v>40</v>
      </c>
      <c r="B94" s="511" t="s">
        <v>41</v>
      </c>
      <c r="C94" s="512"/>
      <c r="D94" s="290">
        <f>D19+D20-D35</f>
        <v>707.22000000000116</v>
      </c>
      <c r="E94" s="463" t="s">
        <v>249</v>
      </c>
      <c r="F94" s="517" t="s">
        <v>206</v>
      </c>
      <c r="G94" s="518"/>
      <c r="H94" s="306"/>
      <c r="I94" s="306"/>
      <c r="J94" s="305"/>
      <c r="K94" s="97"/>
      <c r="L94" s="97"/>
      <c r="M94" s="97"/>
    </row>
    <row r="95" spans="1:13" s="80" customFormat="1" ht="33.75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315" t="str">
        <f>+'Ekamut-caxs'!C83</f>
        <v>Ա.Խաչատրյան</v>
      </c>
      <c r="E96" s="103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8"/>
      <c r="F97" s="191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6" t="str">
        <f>+'Ekamut-caxs'!C85</f>
        <v>Հ.Պողոսյան</v>
      </c>
      <c r="E98" s="429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48" t="s">
        <v>97</v>
      </c>
      <c r="E99" s="428"/>
      <c r="F99" s="191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195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60" customFormat="1" ht="97.5" customHeight="1">
      <c r="B101" s="489" t="str">
        <f>+'Ekamut-caxs'!B88</f>
        <v>ԵՐԵՎԱՆԻ ՔԱՂԱՔԱՊԵՏ՝</v>
      </c>
      <c r="C101" s="261"/>
      <c r="D101" s="79" t="str">
        <f>+'Ekamut-caxs'!D88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3" zoomScaleSheetLayoutView="100" workbookViewId="0">
      <selection activeCell="C87" sqref="C8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7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հ․154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4" t="s">
        <v>3</v>
      </c>
      <c r="B5" s="65" t="s">
        <v>33</v>
      </c>
      <c r="C5" s="247" t="s">
        <v>208</v>
      </c>
      <c r="D5" s="247" t="s">
        <v>209</v>
      </c>
      <c r="E5" s="65" t="s">
        <v>53</v>
      </c>
      <c r="F5" s="346" t="s">
        <v>240</v>
      </c>
    </row>
    <row r="6" spans="1:18" s="22" customFormat="1" ht="31.5" customHeight="1">
      <c r="A6" s="62" t="s">
        <v>7</v>
      </c>
      <c r="B6" s="63" t="s">
        <v>148</v>
      </c>
      <c r="C6" s="309">
        <f>SUM(C7:C18,C21:C24)</f>
        <v>78535.199999999997</v>
      </c>
      <c r="D6" s="309">
        <f>SUM(D7,D8,D11,D14,D15:D18,D23)</f>
        <v>71807.3</v>
      </c>
      <c r="E6" s="309">
        <f t="shared" ref="E6:E73" si="0">D6-C6</f>
        <v>-6727.8999999999942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5">
        <v>69628.800000000003</v>
      </c>
      <c r="D7" s="296">
        <f>+'Ekamut-caxs'!D18</f>
        <v>60628.800000000003</v>
      </c>
      <c r="E7" s="296">
        <f t="shared" si="0"/>
        <v>-9000</v>
      </c>
      <c r="F7" s="29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8">
        <v>2</v>
      </c>
      <c r="B8" s="284" t="s">
        <v>260</v>
      </c>
      <c r="C8" s="459">
        <f>+C9+C10</f>
        <v>0</v>
      </c>
      <c r="D8" s="296">
        <f>+'Ekamut-caxs'!D19</f>
        <v>20.8</v>
      </c>
      <c r="E8" s="296">
        <f t="shared" si="0"/>
        <v>20.8</v>
      </c>
      <c r="F8" s="29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7.25">
      <c r="A9" s="27">
        <v>2.1</v>
      </c>
      <c r="B9" s="32" t="s">
        <v>261</v>
      </c>
      <c r="C9" s="460"/>
      <c r="D9" s="296">
        <f>+'Ekamut-caxs'!D20</f>
        <v>20.8</v>
      </c>
      <c r="E9" s="296">
        <f t="shared" si="0"/>
        <v>20.8</v>
      </c>
      <c r="F9" s="29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>
      <c r="A10" s="27">
        <v>2.2000000000000002</v>
      </c>
      <c r="B10" s="32" t="s">
        <v>264</v>
      </c>
      <c r="C10" s="460"/>
      <c r="D10" s="296">
        <f>+'Ekamut-caxs'!D21</f>
        <v>0</v>
      </c>
      <c r="E10" s="296">
        <f t="shared" si="0"/>
        <v>0</v>
      </c>
      <c r="F10" s="29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7.25">
      <c r="A11" s="458">
        <v>3</v>
      </c>
      <c r="B11" s="281" t="s">
        <v>265</v>
      </c>
      <c r="C11" s="459">
        <f>+C12+C13</f>
        <v>0</v>
      </c>
      <c r="D11" s="296">
        <f>+'Ekamut-caxs'!D22</f>
        <v>242</v>
      </c>
      <c r="E11" s="296">
        <f t="shared" si="0"/>
        <v>242</v>
      </c>
      <c r="F11" s="29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7">
      <c r="A12" s="27">
        <v>3.1</v>
      </c>
      <c r="B12" s="431" t="s">
        <v>262</v>
      </c>
      <c r="C12" s="460"/>
      <c r="D12" s="296">
        <f>+'Ekamut-caxs'!D23</f>
        <v>0</v>
      </c>
      <c r="E12" s="296">
        <f t="shared" si="0"/>
        <v>0</v>
      </c>
      <c r="F12" s="29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7.25">
      <c r="A13" s="27">
        <v>3.2</v>
      </c>
      <c r="B13" s="432" t="s">
        <v>263</v>
      </c>
      <c r="C13" s="460"/>
      <c r="D13" s="296">
        <f>+'Ekamut-caxs'!D24</f>
        <v>242</v>
      </c>
      <c r="E13" s="296">
        <f t="shared" si="0"/>
        <v>242</v>
      </c>
      <c r="F13" s="29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7.25">
      <c r="A14" s="458">
        <v>4</v>
      </c>
      <c r="B14" s="284" t="s">
        <v>270</v>
      </c>
      <c r="C14" s="460"/>
      <c r="D14" s="296">
        <f>+'Ekamut-caxs'!D25</f>
        <v>0</v>
      </c>
      <c r="E14" s="296">
        <f t="shared" si="0"/>
        <v>0</v>
      </c>
      <c r="F14" s="29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7.25">
      <c r="A15" s="61">
        <v>3</v>
      </c>
      <c r="B15" s="284" t="s">
        <v>8</v>
      </c>
      <c r="C15" s="295">
        <v>480</v>
      </c>
      <c r="D15" s="296">
        <f>+'Ekamut-caxs'!D26</f>
        <v>391</v>
      </c>
      <c r="E15" s="296">
        <f>D15-C15</f>
        <v>-89</v>
      </c>
      <c r="F15" s="29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7"/>
      <c r="D16" s="296">
        <f>+'Ekamut-caxs'!D27</f>
        <v>0</v>
      </c>
      <c r="E16" s="296">
        <f t="shared" si="0"/>
        <v>0</v>
      </c>
      <c r="F16" s="29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7"/>
      <c r="D17" s="296">
        <f>+'Ekamut-caxs'!D28</f>
        <v>0</v>
      </c>
      <c r="E17" s="296">
        <f t="shared" si="0"/>
        <v>0</v>
      </c>
      <c r="F17" s="29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98" t="s">
        <v>127</v>
      </c>
      <c r="C18" s="299">
        <f>SUM(C19:C20)</f>
        <v>4526.3999999999996</v>
      </c>
      <c r="D18" s="299">
        <f>SUM(D19:D20)</f>
        <v>4734.7</v>
      </c>
      <c r="E18" s="296">
        <f t="shared" si="0"/>
        <v>208.30000000000018</v>
      </c>
      <c r="F18" s="295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3">
        <v>4526.3999999999996</v>
      </c>
      <c r="D19" s="254">
        <f>+'Ekamut-caxs'!D30</f>
        <v>4526.3999999999996</v>
      </c>
      <c r="E19" s="254">
        <f t="shared" si="0"/>
        <v>0</v>
      </c>
      <c r="F19" s="255"/>
    </row>
    <row r="20" spans="1:18" ht="37.5" customHeight="1">
      <c r="A20" s="27">
        <v>4.2</v>
      </c>
      <c r="B20" s="32" t="s">
        <v>75</v>
      </c>
      <c r="C20" s="253"/>
      <c r="D20" s="254">
        <f>+'Ekamut-caxs'!D31</f>
        <v>208.3</v>
      </c>
      <c r="E20" s="254">
        <f t="shared" si="0"/>
        <v>208.3</v>
      </c>
      <c r="F20" s="494" t="s">
        <v>303</v>
      </c>
    </row>
    <row r="21" spans="1:18" s="58" customFormat="1" ht="18.75" hidden="1" customHeight="1">
      <c r="A21" s="61">
        <v>9</v>
      </c>
      <c r="B21" s="286" t="s">
        <v>10</v>
      </c>
      <c r="C21" s="297"/>
      <c r="D21" s="296">
        <f>+'Ekamut-caxs'!D32</f>
        <v>0</v>
      </c>
      <c r="E21" s="296">
        <f t="shared" si="0"/>
        <v>0</v>
      </c>
      <c r="F21" s="29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7"/>
      <c r="D22" s="296"/>
      <c r="E22" s="296">
        <f t="shared" si="0"/>
        <v>0</v>
      </c>
      <c r="F22" s="295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498">
        <v>5</v>
      </c>
      <c r="B23" s="287" t="s">
        <v>299</v>
      </c>
      <c r="C23" s="492">
        <v>3900</v>
      </c>
      <c r="D23" s="493">
        <f>+'Ekamut-caxs'!D33</f>
        <v>5790</v>
      </c>
      <c r="E23" s="493">
        <f>D23-C23</f>
        <v>1890</v>
      </c>
      <c r="F23" s="49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6</v>
      </c>
      <c r="B24" s="21" t="s">
        <v>306</v>
      </c>
      <c r="C24" s="297"/>
      <c r="D24" s="295">
        <f>+'Ekamut-caxs'!D34</f>
        <v>0</v>
      </c>
      <c r="E24" s="295">
        <f>D24-C24</f>
        <v>0</v>
      </c>
      <c r="F24" s="295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2" t="s">
        <v>11</v>
      </c>
      <c r="B25" s="60" t="s">
        <v>149</v>
      </c>
      <c r="C25" s="310">
        <f>SUM(C26,C30:C36,C40:C69,C71:C72)</f>
        <v>78535.199999999997</v>
      </c>
      <c r="D25" s="310">
        <f>SUM(D26,D30:D36,D40:D69,D71:D72)</f>
        <v>71807.28</v>
      </c>
      <c r="E25" s="309">
        <f t="shared" si="0"/>
        <v>-6727.9199999999983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7" t="s">
        <v>12</v>
      </c>
      <c r="C26" s="297">
        <v>45992.3</v>
      </c>
      <c r="D26" s="299">
        <f>+'Ekamut-caxs'!D38</f>
        <v>43931.6</v>
      </c>
      <c r="E26" s="296">
        <f t="shared" si="0"/>
        <v>-2060.7000000000044</v>
      </c>
      <c r="F26" s="29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6" customFormat="1" ht="21" customHeight="1">
      <c r="A27" s="28">
        <v>1.1000000000000001</v>
      </c>
      <c r="B27" s="154" t="s">
        <v>121</v>
      </c>
      <c r="C27" s="253">
        <v>336</v>
      </c>
      <c r="D27" s="300">
        <f>+'Ekamut-caxs'!D39</f>
        <v>56</v>
      </c>
      <c r="E27" s="254">
        <f>D27-C27</f>
        <v>-280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/>
      <c r="D28" s="300">
        <f>+'Ekamut-caxs'!D40</f>
        <v>725</v>
      </c>
      <c r="E28" s="254">
        <f>D28-C28</f>
        <v>725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300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8" customFormat="1" ht="21" customHeight="1">
      <c r="A30" s="61">
        <v>2</v>
      </c>
      <c r="B30" s="284" t="s">
        <v>16</v>
      </c>
      <c r="C30" s="297">
        <v>17749.7</v>
      </c>
      <c r="D30" s="299">
        <f>+'Ekamut-caxs'!D42</f>
        <v>16454.5</v>
      </c>
      <c r="E30" s="296">
        <f t="shared" si="0"/>
        <v>-1295.2000000000007</v>
      </c>
      <c r="F30" s="29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3</v>
      </c>
      <c r="B31" s="284" t="s">
        <v>15</v>
      </c>
      <c r="C31" s="297"/>
      <c r="D31" s="299">
        <f>+'Ekamut-caxs'!D43</f>
        <v>0</v>
      </c>
      <c r="E31" s="296">
        <f t="shared" si="0"/>
        <v>0</v>
      </c>
      <c r="F31" s="29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4</v>
      </c>
      <c r="B32" s="284" t="s">
        <v>14</v>
      </c>
      <c r="C32" s="297"/>
      <c r="D32" s="299">
        <f>+'Ekamut-caxs'!D44</f>
        <v>0</v>
      </c>
      <c r="E32" s="296">
        <f t="shared" si="0"/>
        <v>0</v>
      </c>
      <c r="F32" s="29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5</v>
      </c>
      <c r="B33" s="284" t="s">
        <v>17</v>
      </c>
      <c r="C33" s="297"/>
      <c r="D33" s="299">
        <f>+'Ekamut-caxs'!D45</f>
        <v>0</v>
      </c>
      <c r="E33" s="296">
        <f t="shared" si="0"/>
        <v>0</v>
      </c>
      <c r="F33" s="295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3</v>
      </c>
      <c r="B34" s="284" t="s">
        <v>18</v>
      </c>
      <c r="C34" s="297"/>
      <c r="D34" s="299">
        <f>+'Ekamut-caxs'!D46</f>
        <v>85.38</v>
      </c>
      <c r="E34" s="296">
        <f t="shared" si="0"/>
        <v>85.38</v>
      </c>
      <c r="F34" s="295" t="s">
        <v>307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4" t="s">
        <v>19</v>
      </c>
      <c r="C35" s="297"/>
      <c r="D35" s="299">
        <f>+'Ekamut-caxs'!D47</f>
        <v>0</v>
      </c>
      <c r="E35" s="296">
        <f t="shared" si="0"/>
        <v>0</v>
      </c>
      <c r="F35" s="29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hidden="1" customHeight="1">
      <c r="A36" s="61">
        <v>8</v>
      </c>
      <c r="B36" s="284" t="s">
        <v>20</v>
      </c>
      <c r="C36" s="299">
        <f>SUM(C37:C39)</f>
        <v>0</v>
      </c>
      <c r="D36" s="299">
        <f>SUM(D37:D39)</f>
        <v>0</v>
      </c>
      <c r="E36" s="296">
        <f t="shared" si="0"/>
        <v>0</v>
      </c>
      <c r="F36" s="295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hidden="1" customHeight="1">
      <c r="A37" s="27">
        <v>8.1</v>
      </c>
      <c r="B37" s="32" t="s">
        <v>21</v>
      </c>
      <c r="C37" s="253"/>
      <c r="D37" s="300">
        <f>+'Ekamut-caxs'!D49</f>
        <v>0</v>
      </c>
      <c r="E37" s="254">
        <f t="shared" si="0"/>
        <v>0</v>
      </c>
      <c r="F37" s="255"/>
    </row>
    <row r="38" spans="1:18" ht="21" hidden="1" customHeight="1">
      <c r="A38" s="27">
        <v>8.1999999999999993</v>
      </c>
      <c r="B38" s="32" t="s">
        <v>22</v>
      </c>
      <c r="C38" s="253"/>
      <c r="D38" s="300">
        <f>+'Ekamut-caxs'!D50</f>
        <v>0</v>
      </c>
      <c r="E38" s="254">
        <f t="shared" si="0"/>
        <v>0</v>
      </c>
      <c r="F38" s="255"/>
    </row>
    <row r="39" spans="1:18" ht="21" hidden="1" customHeight="1">
      <c r="A39" s="27">
        <v>8.3000000000000007</v>
      </c>
      <c r="B39" s="32" t="s">
        <v>23</v>
      </c>
      <c r="C39" s="253"/>
      <c r="D39" s="300">
        <f>+'Ekamut-caxs'!D51</f>
        <v>0</v>
      </c>
      <c r="E39" s="254">
        <f t="shared" si="0"/>
        <v>0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7"/>
      <c r="D40" s="299">
        <f>+'Ekamut-caxs'!D52</f>
        <v>0</v>
      </c>
      <c r="E40" s="296">
        <f t="shared" si="0"/>
        <v>0</v>
      </c>
      <c r="F40" s="29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10</v>
      </c>
      <c r="B41" s="284" t="s">
        <v>31</v>
      </c>
      <c r="C41" s="297"/>
      <c r="D41" s="299">
        <f>+'Ekamut-caxs'!D53</f>
        <v>0</v>
      </c>
      <c r="E41" s="296">
        <f t="shared" si="0"/>
        <v>0</v>
      </c>
      <c r="F41" s="295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11</v>
      </c>
      <c r="B42" s="284" t="s">
        <v>25</v>
      </c>
      <c r="C42" s="297"/>
      <c r="D42" s="299">
        <f>+'Ekamut-caxs'!D54</f>
        <v>0</v>
      </c>
      <c r="E42" s="296">
        <f t="shared" si="0"/>
        <v>0</v>
      </c>
      <c r="F42" s="29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4</v>
      </c>
      <c r="B43" s="288" t="s">
        <v>76</v>
      </c>
      <c r="C43" s="297"/>
      <c r="D43" s="299">
        <f>+'Ekamut-caxs'!D55</f>
        <v>0</v>
      </c>
      <c r="E43" s="296">
        <f t="shared" si="0"/>
        <v>0</v>
      </c>
      <c r="F43" s="49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6.25" customHeight="1">
      <c r="A44" s="61">
        <v>5</v>
      </c>
      <c r="B44" s="284" t="s">
        <v>50</v>
      </c>
      <c r="C44" s="297">
        <v>416</v>
      </c>
      <c r="D44" s="299">
        <f>+'Ekamut-caxs'!D56</f>
        <v>256</v>
      </c>
      <c r="E44" s="296">
        <f t="shared" si="0"/>
        <v>-160</v>
      </c>
      <c r="F44" s="49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4" t="s">
        <v>122</v>
      </c>
      <c r="C45" s="297"/>
      <c r="D45" s="299">
        <f>+'Ekamut-caxs'!D57</f>
        <v>0</v>
      </c>
      <c r="E45" s="296">
        <f>D45-C45</f>
        <v>0</v>
      </c>
      <c r="F45" s="29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6</v>
      </c>
      <c r="B46" s="284" t="s">
        <v>123</v>
      </c>
      <c r="C46" s="297">
        <v>54</v>
      </c>
      <c r="D46" s="299">
        <f>+'Ekamut-caxs'!D58</f>
        <v>48</v>
      </c>
      <c r="E46" s="296">
        <f t="shared" si="0"/>
        <v>-6</v>
      </c>
      <c r="F46" s="29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7</v>
      </c>
      <c r="B47" s="284" t="s">
        <v>26</v>
      </c>
      <c r="C47" s="295">
        <v>300</v>
      </c>
      <c r="D47" s="299">
        <f>+'Ekamut-caxs'!D59</f>
        <v>300</v>
      </c>
      <c r="E47" s="296">
        <f t="shared" si="0"/>
        <v>0</v>
      </c>
      <c r="F47" s="29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4" t="s">
        <v>27</v>
      </c>
      <c r="C48" s="295"/>
      <c r="D48" s="299">
        <f>+'Ekamut-caxs'!D60</f>
        <v>0</v>
      </c>
      <c r="E48" s="296">
        <f>D48-C48</f>
        <v>0</v>
      </c>
      <c r="F48" s="29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5"/>
      <c r="D49" s="299">
        <f>+'Ekamut-caxs'!D61</f>
        <v>0</v>
      </c>
      <c r="E49" s="296">
        <f>D49-C49</f>
        <v>0</v>
      </c>
      <c r="F49" s="29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5"/>
      <c r="D50" s="299">
        <f>+'Ekamut-caxs'!D62</f>
        <v>0</v>
      </c>
      <c r="E50" s="296">
        <f>D50-C50</f>
        <v>0</v>
      </c>
      <c r="F50" s="29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8</v>
      </c>
      <c r="B51" s="284" t="s">
        <v>47</v>
      </c>
      <c r="C51" s="297">
        <v>105</v>
      </c>
      <c r="D51" s="299">
        <f>+'Ekamut-caxs'!D63</f>
        <v>105</v>
      </c>
      <c r="E51" s="296">
        <f t="shared" si="0"/>
        <v>0</v>
      </c>
      <c r="F51" s="29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21</v>
      </c>
      <c r="B52" s="284" t="s">
        <v>77</v>
      </c>
      <c r="C52" s="297"/>
      <c r="D52" s="299">
        <f>+'Ekamut-caxs'!D64</f>
        <v>0</v>
      </c>
      <c r="E52" s="296">
        <f t="shared" si="0"/>
        <v>0</v>
      </c>
      <c r="F52" s="29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9</v>
      </c>
      <c r="B53" s="284" t="s">
        <v>78</v>
      </c>
      <c r="C53" s="295">
        <v>95</v>
      </c>
      <c r="D53" s="299">
        <f>+'Ekamut-caxs'!D65</f>
        <v>95</v>
      </c>
      <c r="E53" s="296">
        <f t="shared" si="0"/>
        <v>0</v>
      </c>
      <c r="F53" s="295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10</v>
      </c>
      <c r="B54" s="284" t="s">
        <v>48</v>
      </c>
      <c r="C54" s="295">
        <v>6</v>
      </c>
      <c r="D54" s="299">
        <f>+'Ekamut-caxs'!D66</f>
        <v>6</v>
      </c>
      <c r="E54" s="296">
        <f t="shared" ref="E54:E72" si="1">D54-C54</f>
        <v>0</v>
      </c>
      <c r="F54" s="29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11</v>
      </c>
      <c r="B55" s="284" t="s">
        <v>124</v>
      </c>
      <c r="C55" s="295">
        <v>30</v>
      </c>
      <c r="D55" s="299">
        <f>+'Ekamut-caxs'!D67</f>
        <v>29.3</v>
      </c>
      <c r="E55" s="296">
        <f t="shared" si="1"/>
        <v>-0.69999999999999929</v>
      </c>
      <c r="F55" s="2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12</v>
      </c>
      <c r="B56" s="284" t="s">
        <v>49</v>
      </c>
      <c r="C56" s="295"/>
      <c r="D56" s="299">
        <f>+'Ekamut-caxs'!D68</f>
        <v>0</v>
      </c>
      <c r="E56" s="296">
        <f t="shared" si="1"/>
        <v>0</v>
      </c>
      <c r="F56" s="29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13</v>
      </c>
      <c r="B57" s="284" t="s">
        <v>66</v>
      </c>
      <c r="C57" s="295">
        <v>72</v>
      </c>
      <c r="D57" s="299">
        <f>+'Ekamut-caxs'!D69</f>
        <v>56.8</v>
      </c>
      <c r="E57" s="296">
        <f t="shared" si="1"/>
        <v>-15.200000000000003</v>
      </c>
      <c r="F57" s="29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14</v>
      </c>
      <c r="B58" s="22" t="s">
        <v>79</v>
      </c>
      <c r="C58" s="295"/>
      <c r="D58" s="299">
        <f>+'Ekamut-caxs'!D70</f>
        <v>0</v>
      </c>
      <c r="E58" s="296">
        <f t="shared" si="1"/>
        <v>0</v>
      </c>
      <c r="F58" s="29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15</v>
      </c>
      <c r="B59" s="284" t="s">
        <v>158</v>
      </c>
      <c r="C59" s="295">
        <v>50</v>
      </c>
      <c r="D59" s="299">
        <f>+'Ekamut-caxs'!D71</f>
        <v>50</v>
      </c>
      <c r="E59" s="296">
        <f t="shared" si="1"/>
        <v>0</v>
      </c>
      <c r="F59" s="29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22"/>
      <c r="C60" s="295"/>
      <c r="D60" s="299"/>
      <c r="E60" s="296"/>
      <c r="F60" s="295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2"/>
      <c r="C61" s="295"/>
      <c r="D61" s="299"/>
      <c r="E61" s="296"/>
      <c r="F61" s="295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16</v>
      </c>
      <c r="B62" s="21" t="s">
        <v>300</v>
      </c>
      <c r="C62" s="295">
        <v>3900</v>
      </c>
      <c r="D62" s="297">
        <f>+'Ekamut-caxs'!D74</f>
        <v>5500</v>
      </c>
      <c r="E62" s="295">
        <f>D62-C62</f>
        <v>1600</v>
      </c>
      <c r="F62" s="295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/>
      <c r="B63" s="21"/>
      <c r="C63" s="295"/>
      <c r="D63" s="297"/>
      <c r="E63" s="295"/>
      <c r="F63" s="295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/>
      <c r="B64" s="21"/>
      <c r="C64" s="295"/>
      <c r="D64" s="297"/>
      <c r="E64" s="295"/>
      <c r="F64" s="29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33" customHeight="1">
      <c r="A65" s="61">
        <v>17</v>
      </c>
      <c r="B65" s="496" t="s">
        <v>309</v>
      </c>
      <c r="C65" s="295"/>
      <c r="D65" s="297">
        <f>'Ekamut-caxs'!D72</f>
        <v>28</v>
      </c>
      <c r="E65" s="295">
        <v>28</v>
      </c>
      <c r="F65" s="247" t="s">
        <v>305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41.25" customHeight="1">
      <c r="A66" s="61">
        <v>18</v>
      </c>
      <c r="B66" s="497" t="s">
        <v>310</v>
      </c>
      <c r="C66" s="295"/>
      <c r="D66" s="297">
        <f>'Ekamut-caxs'!D73</f>
        <v>180.3</v>
      </c>
      <c r="E66" s="295">
        <v>180.3</v>
      </c>
      <c r="F66" s="495" t="s">
        <v>304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19</v>
      </c>
      <c r="B67" s="497" t="s">
        <v>308</v>
      </c>
      <c r="C67" s="295"/>
      <c r="D67" s="297">
        <f>+'Ekamut-caxs'!D75</f>
        <v>150</v>
      </c>
      <c r="E67" s="295">
        <f>D67-C67</f>
        <v>150</v>
      </c>
      <c r="F67" s="295"/>
      <c r="G67" s="57" t="s">
        <v>125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61"/>
      <c r="B68" s="21"/>
      <c r="C68" s="295"/>
      <c r="D68" s="297"/>
      <c r="E68" s="295"/>
      <c r="F68" s="295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20</v>
      </c>
      <c r="B69" s="287" t="s">
        <v>28</v>
      </c>
      <c r="C69" s="295">
        <f>C70</f>
        <v>4526.3999999999996</v>
      </c>
      <c r="D69" s="299">
        <f>+'Ekamut-caxs'!D76</f>
        <v>4526.3999999999996</v>
      </c>
      <c r="E69" s="296">
        <f t="shared" si="1"/>
        <v>0</v>
      </c>
      <c r="F69" s="295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ht="20.25" customHeight="1">
      <c r="A70" s="28">
        <v>20.100000000000001</v>
      </c>
      <c r="B70" s="30" t="s">
        <v>80</v>
      </c>
      <c r="C70" s="255">
        <v>4526.3999999999996</v>
      </c>
      <c r="D70" s="300">
        <f>+'Ekamut-caxs'!D77</f>
        <v>4526.3999999999996</v>
      </c>
      <c r="E70" s="254">
        <f t="shared" si="1"/>
        <v>0</v>
      </c>
      <c r="F70" s="255"/>
      <c r="G70" s="158"/>
    </row>
    <row r="71" spans="1:18" s="58" customFormat="1" ht="21" customHeight="1">
      <c r="A71" s="61">
        <v>22</v>
      </c>
      <c r="B71" s="298" t="s">
        <v>81</v>
      </c>
      <c r="C71" s="295">
        <v>5</v>
      </c>
      <c r="D71" s="299">
        <f>+'Ekamut-caxs'!D78</f>
        <v>5</v>
      </c>
      <c r="E71" s="296">
        <f t="shared" si="1"/>
        <v>0</v>
      </c>
      <c r="F71" s="295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23</v>
      </c>
      <c r="B72" s="284" t="s">
        <v>70</v>
      </c>
      <c r="C72" s="295">
        <v>5233.8</v>
      </c>
      <c r="D72" s="299">
        <f>+'Ekamut-caxs'!D79</f>
        <v>0</v>
      </c>
      <c r="E72" s="296">
        <f t="shared" si="1"/>
        <v>-5233.8</v>
      </c>
      <c r="F72" s="295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s="34" customFormat="1" ht="24.75" customHeight="1">
      <c r="A73" s="26"/>
      <c r="B73" s="59" t="s">
        <v>82</v>
      </c>
      <c r="C73" s="309">
        <f>C6-C25</f>
        <v>0</v>
      </c>
      <c r="D73" s="309">
        <f>D6-D25</f>
        <v>2.0000000004074536E-2</v>
      </c>
      <c r="E73" s="309">
        <f t="shared" si="0"/>
        <v>2.0000000004074536E-2</v>
      </c>
      <c r="F73" s="415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s="34" customFormat="1" ht="45" customHeight="1">
      <c r="A74" s="35"/>
      <c r="C74" s="36"/>
      <c r="D74" s="36"/>
      <c r="E74" s="36"/>
      <c r="F74" s="36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24.75" customHeight="1">
      <c r="B75" s="37" t="s">
        <v>2</v>
      </c>
      <c r="C75" s="24"/>
      <c r="D75" s="526" t="str">
        <f>+'Ekamut-caxs'!C83</f>
        <v>Ա.Խաչատրյան</v>
      </c>
      <c r="E75" s="526"/>
      <c r="F75" s="122"/>
    </row>
    <row r="76" spans="1:18" ht="9.75" customHeight="1">
      <c r="B76" s="38"/>
      <c r="D76" s="525" t="s">
        <v>5</v>
      </c>
      <c r="E76" s="525"/>
      <c r="F76" s="345"/>
    </row>
    <row r="77" spans="1:18" ht="24.75" customHeight="1">
      <c r="B77" s="37" t="s">
        <v>6</v>
      </c>
      <c r="C77" s="24"/>
      <c r="D77" s="526" t="str">
        <f>+'Ekamut-caxs'!C85</f>
        <v>Հ.Պողոսյան</v>
      </c>
      <c r="E77" s="526"/>
      <c r="F77" s="122"/>
    </row>
    <row r="78" spans="1:18" ht="11.25" customHeight="1">
      <c r="D78" s="525" t="s">
        <v>5</v>
      </c>
      <c r="E78" s="525"/>
      <c r="F78" s="345"/>
    </row>
    <row r="79" spans="1:18" s="19" customFormat="1">
      <c r="A79" s="24"/>
      <c r="B79" s="157" t="s">
        <v>1</v>
      </c>
      <c r="C79" s="20"/>
      <c r="D79" s="20"/>
      <c r="E79" s="20"/>
      <c r="F79" s="20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  <row r="92" spans="1:1" s="19" customFormat="1">
      <c r="A92" s="115"/>
    </row>
    <row r="93" spans="1:1" s="19" customFormat="1">
      <c r="A93" s="115"/>
    </row>
    <row r="94" spans="1:1" s="19" customFormat="1">
      <c r="A94" s="115"/>
    </row>
    <row r="95" spans="1:1" s="19" customFormat="1">
      <c r="A95" s="115"/>
    </row>
    <row r="96" spans="1:1" s="19" customFormat="1">
      <c r="A96" s="115"/>
    </row>
    <row r="97" spans="1:1" s="19" customFormat="1">
      <c r="A97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C87" sqref="C87"/>
    </sheetView>
  </sheetViews>
  <sheetFormatPr defaultRowHeight="13.5"/>
  <cols>
    <col min="1" max="1" width="5.57031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8554687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հ․154 մսուր-մանկապարտեզ» ՀՈԱԿ-ի </v>
      </c>
      <c r="B2" s="504"/>
      <c r="C2" s="504"/>
      <c r="D2" s="504"/>
      <c r="E2" s="504"/>
      <c r="F2" s="504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89" t="s">
        <v>3</v>
      </c>
      <c r="B5" s="91" t="s">
        <v>33</v>
      </c>
      <c r="C5" s="247" t="s">
        <v>208</v>
      </c>
      <c r="D5" s="247" t="s">
        <v>209</v>
      </c>
      <c r="E5" s="90" t="s">
        <v>53</v>
      </c>
      <c r="F5" s="346" t="str">
        <f>+'Ekamutneri ham.'!F5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1826.4</v>
      </c>
      <c r="D6" s="256">
        <f>+C6</f>
        <v>1826.4</v>
      </c>
      <c r="E6" s="290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90">
        <f>SUM(C8:C9,C12,C15:C22)</f>
        <v>74008.800000000003</v>
      </c>
      <c r="D7" s="290">
        <f>SUM(D8:D9,D12,D15:D22)</f>
        <v>67072.600000000006</v>
      </c>
      <c r="E7" s="290">
        <f>D7-C7</f>
        <v>-6936.1999999999971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81" t="s">
        <v>120</v>
      </c>
      <c r="C8" s="282">
        <v>69628.800000000003</v>
      </c>
      <c r="D8" s="283">
        <f>+'Dramakan hosqer'!D21</f>
        <v>60628.800000000003</v>
      </c>
      <c r="E8" s="283">
        <f>D8-C8</f>
        <v>-9000</v>
      </c>
      <c r="F8" s="282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customHeight="1">
      <c r="A9" s="61">
        <v>2</v>
      </c>
      <c r="B9" s="284" t="s">
        <v>260</v>
      </c>
      <c r="C9" s="283">
        <f>+C10+C11</f>
        <v>0</v>
      </c>
      <c r="D9" s="283">
        <f>+'Dramakan hosqer'!D22</f>
        <v>20.8</v>
      </c>
      <c r="E9" s="283">
        <f t="shared" ref="E9:E14" si="1">D9-C9</f>
        <v>20.8</v>
      </c>
      <c r="F9" s="282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8" customFormat="1" ht="17.25">
      <c r="A10" s="27">
        <v>2.1</v>
      </c>
      <c r="B10" s="32" t="s">
        <v>261</v>
      </c>
      <c r="C10" s="257"/>
      <c r="D10" s="283">
        <f>+'Dramakan hosqer'!D23</f>
        <v>20.8</v>
      </c>
      <c r="E10" s="283">
        <f t="shared" si="1"/>
        <v>20.8</v>
      </c>
      <c r="F10" s="282"/>
      <c r="G10" s="105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8" customFormat="1" ht="17.25">
      <c r="A11" s="27">
        <v>2.2000000000000002</v>
      </c>
      <c r="B11" s="32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>
      <c r="A12" s="61">
        <v>3</v>
      </c>
      <c r="B12" s="281" t="s">
        <v>265</v>
      </c>
      <c r="C12" s="283">
        <f>+C13+C14</f>
        <v>0</v>
      </c>
      <c r="D12" s="283">
        <f>+'Dramakan hosqer'!D25</f>
        <v>242</v>
      </c>
      <c r="E12" s="283">
        <f t="shared" si="1"/>
        <v>242</v>
      </c>
      <c r="F12" s="282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27">
      <c r="A13" s="27">
        <v>3.1</v>
      </c>
      <c r="B13" s="431" t="s">
        <v>262</v>
      </c>
      <c r="C13" s="257"/>
      <c r="D13" s="283">
        <f>+'Dramakan hosqer'!D26</f>
        <v>0</v>
      </c>
      <c r="E13" s="283">
        <f t="shared" si="1"/>
        <v>0</v>
      </c>
      <c r="F13" s="282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>
      <c r="A14" s="27">
        <v>3.2</v>
      </c>
      <c r="B14" s="432" t="s">
        <v>263</v>
      </c>
      <c r="C14" s="257"/>
      <c r="D14" s="283">
        <f>+'Dramakan hosqer'!D27</f>
        <v>242</v>
      </c>
      <c r="E14" s="283">
        <f t="shared" si="1"/>
        <v>242</v>
      </c>
      <c r="F14" s="282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>
      <c r="A15" s="61">
        <v>3</v>
      </c>
      <c r="B15" s="284" t="s">
        <v>8</v>
      </c>
      <c r="C15" s="282">
        <v>480</v>
      </c>
      <c r="D15" s="283">
        <f>+'Dramakan hosqer'!D28</f>
        <v>391</v>
      </c>
      <c r="E15" s="283">
        <f t="shared" si="0"/>
        <v>-89</v>
      </c>
      <c r="F15" s="282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286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>
      <c r="A21" s="61">
        <v>4</v>
      </c>
      <c r="B21" s="287" t="s">
        <v>299</v>
      </c>
      <c r="C21" s="282">
        <v>3900</v>
      </c>
      <c r="D21" s="282">
        <f>+'Dramakan hosqer'!D33</f>
        <v>5790</v>
      </c>
      <c r="E21" s="282">
        <f t="shared" si="0"/>
        <v>1890</v>
      </c>
      <c r="F21" s="282"/>
      <c r="G21" s="105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8" customFormat="1" ht="17.25" hidden="1" customHeight="1">
      <c r="A22" s="61">
        <v>5</v>
      </c>
      <c r="B22" s="21" t="s">
        <v>306</v>
      </c>
      <c r="C22" s="282"/>
      <c r="D22" s="282">
        <f>+'Dramakan hosqer'!D34</f>
        <v>0</v>
      </c>
      <c r="E22" s="282">
        <f>D22-C22</f>
        <v>0</v>
      </c>
      <c r="F22" s="282"/>
      <c r="G22" s="105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90">
        <f>+C24+C67+C79</f>
        <v>69003.899999999994</v>
      </c>
      <c r="D23" s="290">
        <f>+D24+D67+D79</f>
        <v>68191.78</v>
      </c>
      <c r="E23" s="290">
        <f t="shared" si="0"/>
        <v>-812.11999999999534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0">
        <f>SUM(C25,C29:C35,C39:C61,C65:C66)</f>
        <v>68803.899999999994</v>
      </c>
      <c r="D24" s="290">
        <f>SUM(D25,D29:D35,D39:D61,D65:D66)</f>
        <v>67101.48</v>
      </c>
      <c r="E24" s="290">
        <f t="shared" si="0"/>
        <v>-1702.4199999999983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8" customFormat="1" ht="18" customHeight="1">
      <c r="A25" s="61">
        <v>1</v>
      </c>
      <c r="B25" s="287" t="s">
        <v>12</v>
      </c>
      <c r="C25" s="282">
        <v>45992.3</v>
      </c>
      <c r="D25" s="283">
        <f>+'Dramakan hosqer'!D37</f>
        <v>43931.6</v>
      </c>
      <c r="E25" s="283">
        <f t="shared" si="0"/>
        <v>-2060.7000000000044</v>
      </c>
      <c r="F25" s="282"/>
      <c r="G25" s="105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7">
        <v>1.1000000000000001</v>
      </c>
      <c r="B26" s="32" t="s">
        <v>121</v>
      </c>
      <c r="C26" s="257">
        <v>336</v>
      </c>
      <c r="D26" s="294">
        <f>+'Dramakan hosqer'!D38</f>
        <v>56</v>
      </c>
      <c r="E26" s="294">
        <f t="shared" si="0"/>
        <v>-280</v>
      </c>
      <c r="F26" s="257"/>
    </row>
    <row r="27" spans="1:20" ht="18" customHeight="1">
      <c r="A27" s="27">
        <v>1.2</v>
      </c>
      <c r="B27" s="32" t="s">
        <v>13</v>
      </c>
      <c r="C27" s="257"/>
      <c r="D27" s="294">
        <f>+'Dramakan hosqer'!D39</f>
        <v>725</v>
      </c>
      <c r="E27" s="294">
        <f t="shared" si="0"/>
        <v>725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4">
        <f>+'Dramakan hosqer'!D40</f>
        <v>0</v>
      </c>
      <c r="E28" s="294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17749.7</v>
      </c>
      <c r="D29" s="283">
        <f>+'Dramakan hosqer'!D41</f>
        <v>16454.5</v>
      </c>
      <c r="E29" s="283">
        <f t="shared" si="0"/>
        <v>-1295.2000000000007</v>
      </c>
      <c r="F29" s="282"/>
      <c r="G29" s="57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hidden="1" customHeight="1">
      <c r="A30" s="61">
        <v>3</v>
      </c>
      <c r="B30" s="284" t="s">
        <v>15</v>
      </c>
      <c r="C30" s="282"/>
      <c r="D30" s="283">
        <f>+'Dramakan hosqer'!D42</f>
        <v>0</v>
      </c>
      <c r="E30" s="283">
        <f t="shared" si="0"/>
        <v>0</v>
      </c>
      <c r="F30" s="282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hidden="1" customHeight="1">
      <c r="A31" s="61">
        <v>4</v>
      </c>
      <c r="B31" s="284" t="s">
        <v>14</v>
      </c>
      <c r="C31" s="282"/>
      <c r="D31" s="283">
        <f>+'Dramakan hosqer'!D43</f>
        <v>0</v>
      </c>
      <c r="E31" s="283">
        <f t="shared" si="0"/>
        <v>0</v>
      </c>
      <c r="F31" s="282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8" hidden="1" customHeight="1">
      <c r="A32" s="61">
        <v>5</v>
      </c>
      <c r="B32" s="284" t="s">
        <v>17</v>
      </c>
      <c r="C32" s="282"/>
      <c r="D32" s="283">
        <f>+'Dramakan hosqer'!D44</f>
        <v>0</v>
      </c>
      <c r="E32" s="283">
        <f t="shared" si="0"/>
        <v>0</v>
      </c>
      <c r="F32" s="282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8" customHeight="1">
      <c r="A33" s="61">
        <v>3</v>
      </c>
      <c r="B33" s="284" t="s">
        <v>18</v>
      </c>
      <c r="C33" s="282"/>
      <c r="D33" s="283">
        <f>+'Dramakan hosqer'!D45</f>
        <v>85.38</v>
      </c>
      <c r="E33" s="283">
        <f t="shared" si="0"/>
        <v>85.38</v>
      </c>
      <c r="F33" s="282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8" customFormat="1" ht="16.5" hidden="1" customHeight="1">
      <c r="A34" s="61">
        <v>7</v>
      </c>
      <c r="B34" s="284" t="s">
        <v>19</v>
      </c>
      <c r="C34" s="282"/>
      <c r="D34" s="283">
        <f>+'Dramakan hosqer'!D46</f>
        <v>0</v>
      </c>
      <c r="E34" s="283">
        <f t="shared" si="0"/>
        <v>0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8" customFormat="1" ht="17.25" hidden="1">
      <c r="A35" s="61">
        <v>8</v>
      </c>
      <c r="B35" s="284" t="s">
        <v>20</v>
      </c>
      <c r="C35" s="283">
        <f>SUM(C36:C38)</f>
        <v>0</v>
      </c>
      <c r="D35" s="283">
        <f>SUM(D36:D38)</f>
        <v>0</v>
      </c>
      <c r="E35" s="283">
        <f t="shared" si="0"/>
        <v>0</v>
      </c>
      <c r="F35" s="282"/>
      <c r="G35" s="10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hidden="1" customHeight="1">
      <c r="A36" s="27">
        <v>8.1</v>
      </c>
      <c r="B36" s="32" t="s">
        <v>21</v>
      </c>
      <c r="C36" s="257"/>
      <c r="D36" s="294">
        <f>+'Dramakan hosqer'!D48</f>
        <v>0</v>
      </c>
      <c r="E36" s="294">
        <f t="shared" si="0"/>
        <v>0</v>
      </c>
      <c r="F36" s="257"/>
    </row>
    <row r="37" spans="1:20" s="34" customFormat="1" ht="18" hidden="1" customHeight="1">
      <c r="A37" s="27">
        <v>8.1999999999999993</v>
      </c>
      <c r="B37" s="32" t="s">
        <v>22</v>
      </c>
      <c r="C37" s="257"/>
      <c r="D37" s="294">
        <f>+'Dramakan hosqer'!D49</f>
        <v>0</v>
      </c>
      <c r="E37" s="294">
        <f t="shared" si="0"/>
        <v>0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hidden="1" customHeight="1">
      <c r="A38" s="27">
        <v>8.3000000000000007</v>
      </c>
      <c r="B38" s="32" t="s">
        <v>23</v>
      </c>
      <c r="C38" s="257"/>
      <c r="D38" s="294">
        <f>+'Dramakan hosqer'!D50</f>
        <v>0</v>
      </c>
      <c r="E38" s="294">
        <f t="shared" si="0"/>
        <v>0</v>
      </c>
      <c r="F38" s="257"/>
      <c r="I38" s="136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hidden="1" customHeight="1">
      <c r="A40" s="61">
        <v>10</v>
      </c>
      <c r="B40" s="284" t="s">
        <v>31</v>
      </c>
      <c r="C40" s="282"/>
      <c r="D40" s="283">
        <f>+'Dramakan hosqer'!D52</f>
        <v>0</v>
      </c>
      <c r="E40" s="283">
        <f t="shared" si="0"/>
        <v>0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hidden="1" customHeight="1">
      <c r="A41" s="61">
        <v>11</v>
      </c>
      <c r="B41" s="284" t="s">
        <v>25</v>
      </c>
      <c r="C41" s="282"/>
      <c r="D41" s="283">
        <f>+'Dramakan hosqer'!D53</f>
        <v>0</v>
      </c>
      <c r="E41" s="283">
        <f t="shared" si="0"/>
        <v>0</v>
      </c>
      <c r="F41" s="282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hidden="1" customHeight="1">
      <c r="A42" s="61">
        <v>4</v>
      </c>
      <c r="B42" s="288" t="s">
        <v>76</v>
      </c>
      <c r="C42" s="282"/>
      <c r="D42" s="283">
        <f>+'Dramakan hosqer'!D54</f>
        <v>0</v>
      </c>
      <c r="E42" s="283">
        <f t="shared" si="0"/>
        <v>0</v>
      </c>
      <c r="F42" s="282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1">
        <v>4</v>
      </c>
      <c r="B43" s="284" t="s">
        <v>50</v>
      </c>
      <c r="C43" s="282">
        <v>416</v>
      </c>
      <c r="D43" s="283">
        <f>+'Dramakan hosqer'!D55</f>
        <v>256</v>
      </c>
      <c r="E43" s="283">
        <f t="shared" si="0"/>
        <v>-160</v>
      </c>
      <c r="F43" s="282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hidden="1" customHeight="1">
      <c r="A44" s="61">
        <v>6</v>
      </c>
      <c r="B44" s="284" t="s">
        <v>122</v>
      </c>
      <c r="C44" s="282"/>
      <c r="D44" s="283">
        <f>+'Dramakan hosqer'!D56</f>
        <v>0</v>
      </c>
      <c r="E44" s="283">
        <f t="shared" si="0"/>
        <v>0</v>
      </c>
      <c r="F44" s="282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5</v>
      </c>
      <c r="B45" s="284" t="s">
        <v>123</v>
      </c>
      <c r="C45" s="282">
        <v>54</v>
      </c>
      <c r="D45" s="283">
        <f>+'Dramakan hosqer'!D57</f>
        <v>48</v>
      </c>
      <c r="E45" s="283">
        <f t="shared" si="0"/>
        <v>-6</v>
      </c>
      <c r="F45" s="282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customHeight="1">
      <c r="A46" s="61">
        <v>6</v>
      </c>
      <c r="B46" s="284" t="s">
        <v>26</v>
      </c>
      <c r="C46" s="282">
        <v>300</v>
      </c>
      <c r="D46" s="283">
        <f>+'Dramakan hosqer'!D58</f>
        <v>300</v>
      </c>
      <c r="E46" s="283">
        <f t="shared" si="0"/>
        <v>0</v>
      </c>
      <c r="F46" s="282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1">
        <v>15</v>
      </c>
      <c r="B47" s="284" t="s">
        <v>27</v>
      </c>
      <c r="C47" s="282"/>
      <c r="D47" s="283">
        <f>+'Dramakan hosqer'!D59</f>
        <v>0</v>
      </c>
      <c r="E47" s="283">
        <f t="shared" si="0"/>
        <v>0</v>
      </c>
      <c r="F47" s="282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8" customHeight="1">
      <c r="A50" s="61">
        <v>7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hidden="1" customHeight="1">
      <c r="A51" s="61">
        <v>17</v>
      </c>
      <c r="B51" s="284" t="s">
        <v>77</v>
      </c>
      <c r="C51" s="282"/>
      <c r="D51" s="283">
        <f>+'Dramakan hosqer'!D63</f>
        <v>0</v>
      </c>
      <c r="E51" s="283">
        <f t="shared" si="0"/>
        <v>0</v>
      </c>
      <c r="F51" s="282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1">
        <v>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9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customHeight="1">
      <c r="A54" s="61">
        <v>10</v>
      </c>
      <c r="B54" s="284" t="s">
        <v>124</v>
      </c>
      <c r="C54" s="282">
        <v>30</v>
      </c>
      <c r="D54" s="283">
        <f>+'Dramakan hosqer'!D66</f>
        <v>29.3</v>
      </c>
      <c r="E54" s="283">
        <f t="shared" si="0"/>
        <v>-0.69999999999999929</v>
      </c>
      <c r="F54" s="282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1">
        <v>11</v>
      </c>
      <c r="B56" s="284" t="s">
        <v>66</v>
      </c>
      <c r="C56" s="282">
        <v>72</v>
      </c>
      <c r="D56" s="283">
        <f>+'Dramakan hosqer'!D68</f>
        <v>56.8</v>
      </c>
      <c r="E56" s="283">
        <f t="shared" si="0"/>
        <v>-15.200000000000003</v>
      </c>
      <c r="F56" s="282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27</v>
      </c>
      <c r="B57" s="284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customHeight="1">
      <c r="A58" s="61">
        <v>12</v>
      </c>
      <c r="B58" s="284" t="s">
        <v>158</v>
      </c>
      <c r="C58" s="282">
        <v>50</v>
      </c>
      <c r="D58" s="283">
        <f>+'Dramakan hosqer'!D70</f>
        <v>50</v>
      </c>
      <c r="E58" s="283">
        <f t="shared" si="0"/>
        <v>0</v>
      </c>
      <c r="F58" s="282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customHeight="1">
      <c r="A59" s="61">
        <v>13</v>
      </c>
      <c r="B59" s="287" t="s">
        <v>300</v>
      </c>
      <c r="C59" s="282">
        <v>3900</v>
      </c>
      <c r="D59" s="282">
        <f>+'Dramakan hosqer'!D71</f>
        <v>5500</v>
      </c>
      <c r="E59" s="282">
        <f>D59-C59</f>
        <v>1600</v>
      </c>
      <c r="F59" s="282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customHeight="1">
      <c r="A60" s="61">
        <v>14</v>
      </c>
      <c r="B60" s="287" t="s">
        <v>308</v>
      </c>
      <c r="C60" s="282"/>
      <c r="D60" s="282">
        <f>+'Dramakan hosqer'!D72</f>
        <v>150</v>
      </c>
      <c r="E60" s="282">
        <f>D60-C60</f>
        <v>150</v>
      </c>
      <c r="F60" s="282"/>
      <c r="G60" s="105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customHeight="1">
      <c r="A61" s="61">
        <v>15</v>
      </c>
      <c r="B61" s="289" t="s">
        <v>37</v>
      </c>
      <c r="C61" s="283">
        <f>SUM(C62:C64)</f>
        <v>5</v>
      </c>
      <c r="D61" s="283">
        <f>SUM(D62:D64)</f>
        <v>5</v>
      </c>
      <c r="E61" s="282">
        <f>D61-C61</f>
        <v>0</v>
      </c>
      <c r="F61" s="282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4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4">
        <f>+'Dramakan hosqer'!D75</f>
        <v>0</v>
      </c>
      <c r="E63" s="294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customHeight="1">
      <c r="A64" s="14">
        <v>15.1</v>
      </c>
      <c r="B64" s="165" t="s">
        <v>86</v>
      </c>
      <c r="C64" s="257">
        <v>5</v>
      </c>
      <c r="D64" s="294">
        <f>+'Dramakan hosqer'!D76</f>
        <v>5</v>
      </c>
      <c r="E64" s="294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0">
        <v>16</v>
      </c>
      <c r="B65" s="289" t="s">
        <v>39</v>
      </c>
      <c r="C65" s="282">
        <v>28.9</v>
      </c>
      <c r="D65" s="283">
        <f>+'Dramakan hosqer'!D77</f>
        <v>28.9</v>
      </c>
      <c r="E65" s="283">
        <f t="shared" si="0"/>
        <v>0</v>
      </c>
      <c r="F65" s="282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hidden="1" customHeight="1">
      <c r="A66" s="70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5" t="s">
        <v>233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customHeight="1">
      <c r="A67" s="161" t="s">
        <v>59</v>
      </c>
      <c r="B67" s="13" t="s">
        <v>62</v>
      </c>
      <c r="C67" s="290">
        <f>+C68+C75</f>
        <v>200</v>
      </c>
      <c r="D67" s="290">
        <f>+D68+D75</f>
        <v>360</v>
      </c>
      <c r="E67" s="290">
        <f t="shared" si="0"/>
        <v>160</v>
      </c>
      <c r="F67" s="256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17.25">
      <c r="A68" s="70">
        <v>1</v>
      </c>
      <c r="B68" s="291" t="s">
        <v>92</v>
      </c>
      <c r="C68" s="283">
        <f>SUM(C69:C74)</f>
        <v>200</v>
      </c>
      <c r="D68" s="283">
        <f>SUM(D69:D74)</f>
        <v>360</v>
      </c>
      <c r="E68" s="283">
        <f t="shared" si="0"/>
        <v>160</v>
      </c>
      <c r="F68" s="282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7.25">
      <c r="A69" s="70">
        <v>1.1000000000000001</v>
      </c>
      <c r="B69" s="292" t="s">
        <v>88</v>
      </c>
      <c r="C69" s="282"/>
      <c r="D69" s="283">
        <f>+'Dramakan hosqer'!D81</f>
        <v>160</v>
      </c>
      <c r="E69" s="283">
        <f t="shared" ref="E69:E82" si="2">D69-C69</f>
        <v>160</v>
      </c>
      <c r="F69" s="282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7.25" hidden="1">
      <c r="A70" s="70">
        <v>1.1000000000000001</v>
      </c>
      <c r="B70" s="292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7.25">
      <c r="A71" s="70">
        <v>1.1000000000000001</v>
      </c>
      <c r="B71" s="292" t="s">
        <v>90</v>
      </c>
      <c r="C71" s="282">
        <v>200</v>
      </c>
      <c r="D71" s="283">
        <f>+'Dramakan hosqer'!D83</f>
        <v>200</v>
      </c>
      <c r="E71" s="283">
        <f t="shared" si="2"/>
        <v>0</v>
      </c>
      <c r="F71" s="282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0">
        <v>1.4</v>
      </c>
      <c r="B72" s="292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0">
        <v>1.5</v>
      </c>
      <c r="B73" s="293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1" customFormat="1" ht="18" hidden="1" customHeight="1">
      <c r="A74" s="70">
        <v>1.6</v>
      </c>
      <c r="B74" s="293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39.75" hidden="1" customHeight="1">
      <c r="A75" s="70">
        <v>2</v>
      </c>
      <c r="B75" s="292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4" customFormat="1" ht="18.75" hidden="1" customHeight="1">
      <c r="A76" s="70">
        <v>2.1</v>
      </c>
      <c r="B76" s="291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0"/>
      <c r="I76" s="101"/>
      <c r="J76" s="101"/>
      <c r="K76" s="101"/>
      <c r="L76" s="101"/>
      <c r="M76" s="101"/>
      <c r="N76" s="101"/>
      <c r="O76" s="93"/>
      <c r="P76" s="93"/>
      <c r="Q76" s="93"/>
    </row>
    <row r="77" spans="1:20" s="58" customFormat="1" ht="19.5" hidden="1" customHeight="1">
      <c r="A77" s="70">
        <v>2.2000000000000002</v>
      </c>
      <c r="B77" s="291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8" customFormat="1" ht="18" hidden="1" customHeight="1">
      <c r="A78" s="70">
        <v>2.2999999999999998</v>
      </c>
      <c r="B78" s="291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8.25" hidden="1" customHeight="1">
      <c r="A79" s="161" t="s">
        <v>60</v>
      </c>
      <c r="B79" s="13" t="s">
        <v>155</v>
      </c>
      <c r="C79" s="290">
        <f>SUM(C80:C81)</f>
        <v>0</v>
      </c>
      <c r="D79" s="290">
        <f>SUM(D80:D81)</f>
        <v>730.3</v>
      </c>
      <c r="E79" s="290">
        <f t="shared" si="2"/>
        <v>730.3</v>
      </c>
      <c r="F79" s="256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18" hidden="1" customHeight="1">
      <c r="A80" s="70">
        <v>1</v>
      </c>
      <c r="B80" s="287" t="str">
        <f>+'Dramakan hosqer'!B92</f>
        <v>Սննդի գծով</v>
      </c>
      <c r="C80" s="282"/>
      <c r="D80" s="283">
        <f>+'Dramakan hosqer'!D92</f>
        <v>730.3</v>
      </c>
      <c r="E80" s="282">
        <f>D80-C80</f>
        <v>730.3</v>
      </c>
      <c r="F80" s="282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9" customFormat="1" ht="18" hidden="1" customHeight="1">
      <c r="A81" s="70">
        <v>2</v>
      </c>
      <c r="B81" s="287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5"/>
      <c r="H81" s="104"/>
      <c r="I81" s="104"/>
      <c r="J81" s="104"/>
      <c r="K81" s="104"/>
      <c r="L81" s="104"/>
      <c r="M81" s="104"/>
      <c r="N81" s="99"/>
      <c r="O81" s="99"/>
      <c r="P81" s="99"/>
      <c r="Q81" s="99"/>
      <c r="R81" s="99"/>
      <c r="S81" s="99"/>
      <c r="T81" s="99"/>
    </row>
    <row r="82" spans="1:20" s="39" customFormat="1" ht="43.5" customHeight="1">
      <c r="A82" s="12" t="s">
        <v>40</v>
      </c>
      <c r="B82" s="13" t="s">
        <v>41</v>
      </c>
      <c r="C82" s="290">
        <f>C6+C7-C23</f>
        <v>6831.3000000000029</v>
      </c>
      <c r="D82" s="290">
        <f>D6+D7-D23</f>
        <v>707.22000000000116</v>
      </c>
      <c r="E82" s="290">
        <f t="shared" si="2"/>
        <v>-6124.0800000000017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29" t="str">
        <f>+'Ekamut-caxs'!C83</f>
        <v>Ա.Խաչատրյան</v>
      </c>
      <c r="E84" s="526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47"/>
    </row>
    <row r="86" spans="1:20" s="19" customFormat="1" ht="22.5" customHeight="1">
      <c r="A86" s="20"/>
      <c r="B86" s="39" t="s">
        <v>6</v>
      </c>
      <c r="C86" s="20"/>
      <c r="D86" s="526" t="str">
        <f>+'Ekamut-caxs'!C85</f>
        <v>Հ.Պողոսյան</v>
      </c>
      <c r="E86" s="526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47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C87" sqref="C87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4" t="s">
        <v>71</v>
      </c>
      <c r="B1" s="534"/>
      <c r="C1" s="534"/>
      <c r="D1" s="534"/>
      <c r="E1" s="534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35" t="str">
        <f>+'Ekamut-caxs'!A14:D14</f>
        <v xml:space="preserve">«Երևանի հ․154 մսուր-մանկապարտեզ» ՀՈԱԿ-ի </v>
      </c>
      <c r="B2" s="536"/>
      <c r="C2" s="536"/>
      <c r="D2" s="536"/>
      <c r="E2" s="5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7" t="s">
        <v>160</v>
      </c>
      <c r="B3" s="537"/>
      <c r="C3" s="537"/>
      <c r="D3" s="537"/>
      <c r="E3" s="53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38" t="s">
        <v>255</v>
      </c>
      <c r="B4" s="538"/>
      <c r="C4" s="538"/>
      <c r="D4" s="538"/>
      <c r="E4" s="538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39" t="s">
        <v>165</v>
      </c>
      <c r="B7" s="540"/>
      <c r="C7" s="540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502.09999999999997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225</v>
      </c>
      <c r="C14" s="219" t="s">
        <v>176</v>
      </c>
      <c r="D14" s="31"/>
      <c r="E14" s="31"/>
    </row>
    <row r="15" spans="1:22" ht="33.75" customHeight="1">
      <c r="A15" s="219">
        <v>1.7</v>
      </c>
      <c r="B15" s="221"/>
      <c r="C15" s="219" t="s">
        <v>200</v>
      </c>
      <c r="D15" s="31"/>
      <c r="E15" s="31"/>
    </row>
    <row r="16" spans="1:22" ht="22.5" customHeight="1">
      <c r="A16" s="219">
        <v>1.8</v>
      </c>
      <c r="B16" s="221"/>
      <c r="C16" s="223" t="s">
        <v>199</v>
      </c>
      <c r="D16" s="31">
        <v>387.2</v>
      </c>
      <c r="E16" s="31" t="s">
        <v>301</v>
      </c>
    </row>
    <row r="17" spans="1:22" ht="18" customHeight="1">
      <c r="A17" s="219">
        <v>1.9</v>
      </c>
      <c r="B17" s="221"/>
      <c r="C17" s="223"/>
      <c r="D17" s="31"/>
      <c r="E17" s="31"/>
    </row>
    <row r="18" spans="1:22" ht="18" customHeight="1">
      <c r="A18" s="224">
        <v>2</v>
      </c>
      <c r="B18" s="221"/>
      <c r="C18" s="223"/>
      <c r="D18" s="31"/>
      <c r="E18" s="31"/>
    </row>
    <row r="19" spans="1:22" ht="18" customHeight="1">
      <c r="A19" s="219">
        <v>2.1</v>
      </c>
      <c r="B19" s="221"/>
      <c r="C19" s="223"/>
      <c r="D19" s="31"/>
      <c r="E19" s="31"/>
    </row>
    <row r="20" spans="1:22" ht="18" customHeight="1">
      <c r="A20" s="219">
        <v>2.2000000000000002</v>
      </c>
      <c r="B20" s="221"/>
      <c r="C20" s="223"/>
      <c r="D20" s="31"/>
      <c r="E20" s="31"/>
    </row>
    <row r="21" spans="1:22" ht="18" customHeight="1">
      <c r="A21" s="219">
        <v>2.2999999999999998</v>
      </c>
      <c r="B21" s="221"/>
      <c r="C21" s="223"/>
      <c r="D21" s="31"/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177</v>
      </c>
      <c r="C25" s="219" t="s">
        <v>178</v>
      </c>
      <c r="D25" s="31">
        <v>42.9</v>
      </c>
      <c r="E25" s="31" t="s">
        <v>301</v>
      </c>
    </row>
    <row r="26" spans="1:22" ht="27.75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customHeight="1">
      <c r="A29" s="225">
        <v>2.11</v>
      </c>
      <c r="B29" s="221"/>
      <c r="C29" s="223" t="s">
        <v>184</v>
      </c>
      <c r="D29" s="31">
        <v>72</v>
      </c>
      <c r="E29" s="31" t="s">
        <v>301</v>
      </c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502.09999999999997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39" t="s">
        <v>190</v>
      </c>
      <c r="B35" s="540"/>
      <c r="C35" s="540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/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/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/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/>
      <c r="E40" s="31"/>
    </row>
    <row r="41" spans="1:22" ht="20.25" customHeight="1">
      <c r="A41" s="219">
        <v>1.6</v>
      </c>
      <c r="B41" s="220" t="s">
        <v>225</v>
      </c>
      <c r="C41" s="219" t="s">
        <v>176</v>
      </c>
      <c r="D41" s="31"/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1"/>
      <c r="C43" s="223" t="s">
        <v>199</v>
      </c>
      <c r="D43" s="31"/>
      <c r="E43" s="31"/>
    </row>
    <row r="44" spans="1:22" ht="23.25" customHeight="1">
      <c r="A44" s="219">
        <v>1.9</v>
      </c>
      <c r="B44" s="221"/>
      <c r="C44" s="223"/>
      <c r="D44" s="31"/>
      <c r="E44" s="31"/>
    </row>
    <row r="45" spans="1:22" ht="23.25" customHeight="1">
      <c r="A45" s="224">
        <v>2</v>
      </c>
      <c r="B45" s="221"/>
      <c r="C45" s="223"/>
      <c r="D45" s="31"/>
      <c r="E45" s="31"/>
    </row>
    <row r="46" spans="1:22" ht="23.25" customHeight="1">
      <c r="A46" s="219">
        <v>2.1</v>
      </c>
      <c r="B46" s="221"/>
      <c r="C46" s="223"/>
      <c r="D46" s="31"/>
      <c r="E46" s="31"/>
    </row>
    <row r="47" spans="1:22" ht="2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31.5" customHeight="1">
      <c r="A52" s="219">
        <v>2.7</v>
      </c>
      <c r="B52" s="221" t="s">
        <v>182</v>
      </c>
      <c r="C52" s="219" t="s">
        <v>302</v>
      </c>
      <c r="D52" s="31">
        <v>28.9</v>
      </c>
      <c r="E52" s="31" t="s">
        <v>301</v>
      </c>
    </row>
    <row r="53" spans="1:22" ht="24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0</v>
      </c>
      <c r="E54" s="31"/>
      <c r="F54" s="339">
        <f>SUM(D36:D53)</f>
        <v>28.9</v>
      </c>
      <c r="G54" s="339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/>
      <c r="E55" s="31"/>
    </row>
    <row r="56" spans="1:22" ht="30" customHeight="1">
      <c r="A56" s="219">
        <v>1.2</v>
      </c>
      <c r="B56" s="232"/>
      <c r="C56" s="219" t="s">
        <v>186</v>
      </c>
      <c r="D56" s="31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28.9</v>
      </c>
      <c r="E59" s="236"/>
      <c r="F59" s="440">
        <f>+D59-D55</f>
        <v>28.9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256</v>
      </c>
      <c r="C62" s="235">
        <f>+'Dramakan hosqer'!D19</f>
        <v>1826.4</v>
      </c>
      <c r="D62" s="530" t="s">
        <v>193</v>
      </c>
      <c r="E62" s="531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32" t="str">
        <f>+'Ekamut-caxs'!C83</f>
        <v>Ա.Խաչատրյան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32" t="str">
        <f>+'Ekamut-caxs'!C85</f>
        <v>Հ.Պողոսյան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C87" sqref="C8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4" t="str">
        <f>+'Ekamut-caxs'!A14</f>
        <v xml:space="preserve">«Երևանի հ․154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5" t="s">
        <v>259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5" ht="21" customHeight="1" thickBot="1">
      <c r="N4" s="348" t="s">
        <v>0</v>
      </c>
    </row>
    <row r="5" spans="1:15" ht="33.75" customHeight="1">
      <c r="A5" s="553" t="s">
        <v>156</v>
      </c>
      <c r="B5" s="555" t="s">
        <v>72</v>
      </c>
      <c r="C5" s="557" t="s">
        <v>229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49" t="s">
        <v>226</v>
      </c>
      <c r="E6" s="350" t="s">
        <v>234</v>
      </c>
      <c r="F6" s="350" t="s">
        <v>235</v>
      </c>
      <c r="G6" s="350" t="s">
        <v>157</v>
      </c>
      <c r="H6" s="350" t="s">
        <v>214</v>
      </c>
      <c r="I6" s="350" t="s">
        <v>213</v>
      </c>
      <c r="J6" s="350" t="s">
        <v>121</v>
      </c>
      <c r="K6" s="351" t="s">
        <v>289</v>
      </c>
      <c r="L6" s="351" t="s">
        <v>196</v>
      </c>
      <c r="M6" s="352" t="s">
        <v>212</v>
      </c>
      <c r="N6" s="552"/>
    </row>
    <row r="7" spans="1:15" ht="27.75" customHeight="1">
      <c r="A7" s="349">
        <v>1</v>
      </c>
      <c r="B7" s="353" t="s">
        <v>220</v>
      </c>
      <c r="C7" s="354">
        <v>36016.5</v>
      </c>
      <c r="D7" s="355">
        <v>7232.3</v>
      </c>
      <c r="E7" s="356"/>
      <c r="F7" s="356"/>
      <c r="G7" s="356">
        <v>108.7</v>
      </c>
      <c r="H7" s="356">
        <v>374.1</v>
      </c>
      <c r="I7" s="356"/>
      <c r="J7" s="356">
        <v>56</v>
      </c>
      <c r="K7" s="356"/>
      <c r="L7" s="356"/>
      <c r="M7" s="357"/>
      <c r="N7" s="358">
        <f>ROUND(SUM(C7:M7),1)</f>
        <v>43787.6</v>
      </c>
    </row>
    <row r="8" spans="1:15" ht="28.5" customHeight="1">
      <c r="A8" s="349">
        <v>1.1000000000000001</v>
      </c>
      <c r="B8" s="359" t="s">
        <v>121</v>
      </c>
      <c r="C8" s="360"/>
      <c r="D8" s="361" t="s">
        <v>202</v>
      </c>
      <c r="E8" s="362" t="s">
        <v>202</v>
      </c>
      <c r="F8" s="362" t="s">
        <v>202</v>
      </c>
      <c r="G8" s="362" t="s">
        <v>202</v>
      </c>
      <c r="H8" s="362" t="s">
        <v>202</v>
      </c>
      <c r="I8" s="362" t="s">
        <v>202</v>
      </c>
      <c r="J8" s="362" t="s">
        <v>202</v>
      </c>
      <c r="K8" s="362" t="s">
        <v>202</v>
      </c>
      <c r="L8" s="362" t="s">
        <v>202</v>
      </c>
      <c r="M8" s="363" t="s">
        <v>202</v>
      </c>
      <c r="N8" s="364" t="s">
        <v>202</v>
      </c>
    </row>
    <row r="9" spans="1:15" ht="30" customHeight="1">
      <c r="A9" s="349">
        <v>1.2</v>
      </c>
      <c r="B9" s="359" t="s">
        <v>212</v>
      </c>
      <c r="C9" s="360">
        <v>725</v>
      </c>
      <c r="D9" s="361" t="s">
        <v>202</v>
      </c>
      <c r="E9" s="362" t="s">
        <v>202</v>
      </c>
      <c r="F9" s="362" t="s">
        <v>202</v>
      </c>
      <c r="G9" s="362" t="s">
        <v>202</v>
      </c>
      <c r="H9" s="362" t="s">
        <v>202</v>
      </c>
      <c r="I9" s="362" t="s">
        <v>202</v>
      </c>
      <c r="J9" s="362" t="s">
        <v>202</v>
      </c>
      <c r="K9" s="362" t="s">
        <v>202</v>
      </c>
      <c r="L9" s="362" t="s">
        <v>202</v>
      </c>
      <c r="M9" s="363" t="s">
        <v>202</v>
      </c>
      <c r="N9" s="364" t="s">
        <v>202</v>
      </c>
    </row>
    <row r="10" spans="1:15" ht="30" customHeight="1">
      <c r="A10" s="349">
        <v>1.3</v>
      </c>
      <c r="B10" s="465" t="s">
        <v>289</v>
      </c>
      <c r="C10" s="360"/>
      <c r="D10" s="361" t="s">
        <v>202</v>
      </c>
      <c r="E10" s="361" t="s">
        <v>202</v>
      </c>
      <c r="F10" s="362" t="s">
        <v>202</v>
      </c>
      <c r="G10" s="362" t="s">
        <v>202</v>
      </c>
      <c r="H10" s="362" t="s">
        <v>202</v>
      </c>
      <c r="I10" s="362" t="s">
        <v>202</v>
      </c>
      <c r="J10" s="362" t="s">
        <v>202</v>
      </c>
      <c r="K10" s="362" t="s">
        <v>202</v>
      </c>
      <c r="L10" s="362" t="s">
        <v>202</v>
      </c>
      <c r="M10" s="363" t="s">
        <v>202</v>
      </c>
      <c r="N10" s="364" t="s">
        <v>202</v>
      </c>
    </row>
    <row r="11" spans="1:15" ht="35.25" customHeight="1">
      <c r="A11" s="349">
        <v>2</v>
      </c>
      <c r="B11" s="365" t="s">
        <v>94</v>
      </c>
      <c r="C11" s="366">
        <v>120</v>
      </c>
      <c r="D11" s="355">
        <v>24</v>
      </c>
      <c r="E11" s="362" t="s">
        <v>202</v>
      </c>
      <c r="F11" s="362" t="s">
        <v>202</v>
      </c>
      <c r="G11" s="362" t="s">
        <v>202</v>
      </c>
      <c r="H11" s="362" t="s">
        <v>202</v>
      </c>
      <c r="I11" s="362" t="s">
        <v>202</v>
      </c>
      <c r="J11" s="362" t="s">
        <v>202</v>
      </c>
      <c r="K11" s="362" t="s">
        <v>202</v>
      </c>
      <c r="L11" s="362" t="s">
        <v>202</v>
      </c>
      <c r="M11" s="363" t="s">
        <v>202</v>
      </c>
      <c r="N11" s="358">
        <f>ROUND(SUM(C11:M11),1)</f>
        <v>144</v>
      </c>
    </row>
    <row r="12" spans="1:15" s="374" customFormat="1" ht="34.5" customHeight="1" thickBot="1">
      <c r="A12" s="367"/>
      <c r="B12" s="368" t="s">
        <v>73</v>
      </c>
      <c r="C12" s="369" t="s">
        <v>202</v>
      </c>
      <c r="D12" s="370" t="s">
        <v>202</v>
      </c>
      <c r="E12" s="371" t="s">
        <v>202</v>
      </c>
      <c r="F12" s="371" t="s">
        <v>202</v>
      </c>
      <c r="G12" s="371" t="s">
        <v>202</v>
      </c>
      <c r="H12" s="371" t="s">
        <v>202</v>
      </c>
      <c r="I12" s="371" t="s">
        <v>202</v>
      </c>
      <c r="J12" s="371" t="s">
        <v>202</v>
      </c>
      <c r="K12" s="371" t="s">
        <v>202</v>
      </c>
      <c r="L12" s="371" t="s">
        <v>202</v>
      </c>
      <c r="M12" s="372" t="s">
        <v>202</v>
      </c>
      <c r="N12" s="373">
        <f>ROUND(SUM(N7:N11),1)</f>
        <v>43931.6</v>
      </c>
    </row>
    <row r="13" spans="1:15" s="374" customFormat="1" ht="34.5" customHeight="1">
      <c r="B13" s="375">
        <f>3616.27*2</f>
        <v>7232.54</v>
      </c>
      <c r="C13" s="122"/>
      <c r="D13" s="376"/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5"/>
      <c r="E14" s="383"/>
      <c r="F14" s="383"/>
      <c r="G14" s="384"/>
      <c r="H14" s="160"/>
      <c r="I14" s="160"/>
      <c r="J14" s="245"/>
      <c r="K14" s="245"/>
      <c r="L14" s="543"/>
      <c r="M14" s="543"/>
      <c r="N14" s="385"/>
    </row>
    <row r="15" spans="1:15" s="374" customFormat="1" ht="69" customHeight="1">
      <c r="B15" s="544" t="s">
        <v>217</v>
      </c>
      <c r="C15" s="546"/>
      <c r="D15" s="545"/>
      <c r="G15" s="245"/>
      <c r="H15" s="245"/>
      <c r="I15" s="544" t="s">
        <v>216</v>
      </c>
      <c r="J15" s="545"/>
      <c r="K15" s="384"/>
      <c r="L15" s="245"/>
      <c r="M15" s="245"/>
      <c r="N15" s="245"/>
    </row>
    <row r="16" spans="1:15" s="374" customFormat="1" ht="48" customHeight="1">
      <c r="B16" s="386" t="s">
        <v>197</v>
      </c>
      <c r="C16" s="387" t="s">
        <v>236</v>
      </c>
      <c r="D16" s="387" t="s">
        <v>237</v>
      </c>
      <c r="G16" s="388"/>
      <c r="H16" s="389"/>
      <c r="I16" s="386" t="s">
        <v>197</v>
      </c>
      <c r="J16" s="387" t="s">
        <v>215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4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41" t="str">
        <f>+'Ekamut-caxs'!C83</f>
        <v>Ա.Խաչատրյան</v>
      </c>
      <c r="I20" s="541"/>
      <c r="J20" s="541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42" t="s">
        <v>97</v>
      </c>
      <c r="I21" s="542"/>
      <c r="J21" s="542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41" t="str">
        <f>+'Ekamut-caxs'!C85</f>
        <v>Հ.Պողոսյան</v>
      </c>
      <c r="I22" s="541"/>
      <c r="J22" s="541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42" t="s">
        <v>97</v>
      </c>
      <c r="I23" s="542"/>
      <c r="J23" s="542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87" sqref="C87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0.5703125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66" t="s">
        <v>71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139" customFormat="1" ht="21.75" customHeight="1">
      <c r="A2" s="562" t="str">
        <f>+'Ekamut-caxs'!A14:D14</f>
        <v xml:space="preserve">«Երևանի հ․154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39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6" customFormat="1" ht="24.75" customHeight="1">
      <c r="A5" s="568" t="s">
        <v>119</v>
      </c>
      <c r="B5" s="570" t="s">
        <v>99</v>
      </c>
      <c r="C5" s="572" t="s">
        <v>100</v>
      </c>
      <c r="D5" s="573"/>
      <c r="E5" s="573"/>
      <c r="F5" s="574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8" customFormat="1" ht="51" customHeight="1">
      <c r="A6" s="569"/>
      <c r="B6" s="571"/>
      <c r="C6" s="436" t="s">
        <v>242</v>
      </c>
      <c r="D6" s="437" t="s">
        <v>243</v>
      </c>
      <c r="E6" s="437" t="s">
        <v>272</v>
      </c>
      <c r="F6" s="438" t="s">
        <v>273</v>
      </c>
      <c r="G6" s="437" t="s">
        <v>244</v>
      </c>
      <c r="H6" s="439" t="s">
        <v>243</v>
      </c>
      <c r="I6" s="437" t="s">
        <v>274</v>
      </c>
      <c r="J6" s="439" t="s">
        <v>273</v>
      </c>
      <c r="K6" s="437" t="s">
        <v>242</v>
      </c>
      <c r="L6" s="437" t="s">
        <v>272</v>
      </c>
      <c r="M6" s="439" t="s">
        <v>292</v>
      </c>
      <c r="N6" s="147" t="s">
        <v>275</v>
      </c>
      <c r="O6" s="147" t="s">
        <v>276</v>
      </c>
    </row>
    <row r="7" spans="1:15" ht="19.5" customHeight="1">
      <c r="A7" s="141">
        <v>1</v>
      </c>
      <c r="B7" s="194" t="s">
        <v>102</v>
      </c>
      <c r="C7" s="273" t="s">
        <v>228</v>
      </c>
      <c r="D7" s="265" t="s">
        <v>228</v>
      </c>
      <c r="E7" s="472"/>
      <c r="F7" s="477"/>
      <c r="G7" s="279" t="s">
        <v>228</v>
      </c>
      <c r="H7" s="265" t="s">
        <v>228</v>
      </c>
      <c r="I7" s="472"/>
      <c r="J7" s="474"/>
      <c r="K7" s="317" t="s">
        <v>228</v>
      </c>
      <c r="L7" s="472"/>
      <c r="M7" s="441">
        <f>+L7*200.47</f>
        <v>0</v>
      </c>
      <c r="N7" s="442">
        <f>+L7*7.94904</f>
        <v>0</v>
      </c>
      <c r="O7" s="333">
        <f>+N7+M7</f>
        <v>0</v>
      </c>
    </row>
    <row r="8" spans="1:15" ht="19.5" customHeight="1">
      <c r="A8" s="141">
        <v>2</v>
      </c>
      <c r="B8" s="194" t="s">
        <v>103</v>
      </c>
      <c r="C8" s="273" t="s">
        <v>228</v>
      </c>
      <c r="D8" s="265" t="s">
        <v>228</v>
      </c>
      <c r="E8" s="472"/>
      <c r="F8" s="477"/>
      <c r="G8" s="279" t="s">
        <v>228</v>
      </c>
      <c r="H8" s="265" t="s">
        <v>228</v>
      </c>
      <c r="I8" s="472"/>
      <c r="J8" s="474"/>
      <c r="K8" s="317" t="s">
        <v>228</v>
      </c>
      <c r="L8" s="472"/>
      <c r="M8" s="441">
        <f t="shared" ref="M8:M18" si="0">+L8*200.47</f>
        <v>0</v>
      </c>
      <c r="N8" s="442">
        <f t="shared" ref="N8:N18" si="1">+L8*7.94904</f>
        <v>0</v>
      </c>
      <c r="O8" s="333">
        <f t="shared" ref="O8:O18" si="2">+N8+M8</f>
        <v>0</v>
      </c>
    </row>
    <row r="9" spans="1:15" ht="19.5" customHeight="1">
      <c r="A9" s="141">
        <v>3</v>
      </c>
      <c r="B9" s="194" t="s">
        <v>104</v>
      </c>
      <c r="C9" s="273" t="s">
        <v>228</v>
      </c>
      <c r="D9" s="265" t="s">
        <v>228</v>
      </c>
      <c r="E9" s="472"/>
      <c r="F9" s="477"/>
      <c r="G9" s="279" t="s">
        <v>228</v>
      </c>
      <c r="H9" s="265" t="s">
        <v>228</v>
      </c>
      <c r="I9" s="472"/>
      <c r="J9" s="474"/>
      <c r="K9" s="317" t="s">
        <v>228</v>
      </c>
      <c r="L9" s="472"/>
      <c r="M9" s="441">
        <f t="shared" si="0"/>
        <v>0</v>
      </c>
      <c r="N9" s="442">
        <f t="shared" si="1"/>
        <v>0</v>
      </c>
      <c r="O9" s="333">
        <f t="shared" si="2"/>
        <v>0</v>
      </c>
    </row>
    <row r="10" spans="1:15" ht="19.5" customHeight="1">
      <c r="A10" s="141">
        <v>4</v>
      </c>
      <c r="B10" s="194" t="s">
        <v>105</v>
      </c>
      <c r="C10" s="274" t="s">
        <v>228</v>
      </c>
      <c r="D10" s="266" t="s">
        <v>228</v>
      </c>
      <c r="E10" s="472"/>
      <c r="F10" s="477"/>
      <c r="G10" s="279" t="s">
        <v>228</v>
      </c>
      <c r="H10" s="269" t="s">
        <v>228</v>
      </c>
      <c r="I10" s="472"/>
      <c r="J10" s="474"/>
      <c r="K10" s="317" t="s">
        <v>228</v>
      </c>
      <c r="L10" s="472"/>
      <c r="M10" s="441">
        <f t="shared" si="0"/>
        <v>0</v>
      </c>
      <c r="N10" s="442">
        <f t="shared" si="1"/>
        <v>0</v>
      </c>
      <c r="O10" s="333">
        <f t="shared" si="2"/>
        <v>0</v>
      </c>
    </row>
    <row r="11" spans="1:15" ht="19.5" customHeight="1">
      <c r="A11" s="141">
        <v>5</v>
      </c>
      <c r="B11" s="194" t="s">
        <v>106</v>
      </c>
      <c r="C11" s="274" t="s">
        <v>228</v>
      </c>
      <c r="D11" s="266" t="s">
        <v>228</v>
      </c>
      <c r="E11" s="472"/>
      <c r="F11" s="477"/>
      <c r="G11" s="279" t="s">
        <v>228</v>
      </c>
      <c r="H11" s="269" t="s">
        <v>228</v>
      </c>
      <c r="I11" s="472"/>
      <c r="J11" s="474"/>
      <c r="K11" s="317" t="s">
        <v>228</v>
      </c>
      <c r="L11" s="472"/>
      <c r="M11" s="441">
        <f t="shared" si="0"/>
        <v>0</v>
      </c>
      <c r="N11" s="442">
        <f t="shared" si="1"/>
        <v>0</v>
      </c>
      <c r="O11" s="333">
        <f t="shared" si="2"/>
        <v>0</v>
      </c>
    </row>
    <row r="12" spans="1:15" ht="19.5" customHeight="1">
      <c r="A12" s="141">
        <v>6</v>
      </c>
      <c r="B12" s="194" t="s">
        <v>107</v>
      </c>
      <c r="C12" s="274" t="s">
        <v>228</v>
      </c>
      <c r="D12" s="266" t="s">
        <v>228</v>
      </c>
      <c r="E12" s="472"/>
      <c r="F12" s="477"/>
      <c r="G12" s="279" t="s">
        <v>228</v>
      </c>
      <c r="H12" s="269" t="s">
        <v>228</v>
      </c>
      <c r="I12" s="472"/>
      <c r="J12" s="474"/>
      <c r="K12" s="317" t="s">
        <v>228</v>
      </c>
      <c r="L12" s="472"/>
      <c r="M12" s="441">
        <f t="shared" si="0"/>
        <v>0</v>
      </c>
      <c r="N12" s="442">
        <f t="shared" si="1"/>
        <v>0</v>
      </c>
      <c r="O12" s="333">
        <f t="shared" si="2"/>
        <v>0</v>
      </c>
    </row>
    <row r="13" spans="1:15" ht="19.5" customHeight="1">
      <c r="A13" s="141">
        <v>7</v>
      </c>
      <c r="B13" s="194" t="s">
        <v>108</v>
      </c>
      <c r="C13" s="274" t="s">
        <v>228</v>
      </c>
      <c r="D13" s="266" t="s">
        <v>228</v>
      </c>
      <c r="E13" s="472"/>
      <c r="F13" s="477"/>
      <c r="G13" s="279" t="s">
        <v>228</v>
      </c>
      <c r="H13" s="269" t="s">
        <v>228</v>
      </c>
      <c r="I13" s="472"/>
      <c r="J13" s="474"/>
      <c r="K13" s="317" t="s">
        <v>228</v>
      </c>
      <c r="L13" s="472"/>
      <c r="M13" s="441">
        <f t="shared" si="0"/>
        <v>0</v>
      </c>
      <c r="N13" s="442">
        <f t="shared" si="1"/>
        <v>0</v>
      </c>
      <c r="O13" s="333">
        <f t="shared" si="2"/>
        <v>0</v>
      </c>
    </row>
    <row r="14" spans="1:15" ht="19.5" customHeight="1">
      <c r="A14" s="141">
        <v>8</v>
      </c>
      <c r="B14" s="195" t="s">
        <v>109</v>
      </c>
      <c r="C14" s="274" t="s">
        <v>228</v>
      </c>
      <c r="D14" s="266" t="s">
        <v>228</v>
      </c>
      <c r="E14" s="472"/>
      <c r="F14" s="477"/>
      <c r="G14" s="279" t="s">
        <v>228</v>
      </c>
      <c r="H14" s="269" t="s">
        <v>228</v>
      </c>
      <c r="I14" s="472"/>
      <c r="J14" s="474"/>
      <c r="K14" s="317" t="s">
        <v>228</v>
      </c>
      <c r="L14" s="472"/>
      <c r="M14" s="441">
        <f t="shared" si="0"/>
        <v>0</v>
      </c>
      <c r="N14" s="442">
        <f t="shared" si="1"/>
        <v>0</v>
      </c>
      <c r="O14" s="333">
        <f t="shared" si="2"/>
        <v>0</v>
      </c>
    </row>
    <row r="15" spans="1:15" ht="19.5" customHeight="1">
      <c r="A15" s="141">
        <v>9</v>
      </c>
      <c r="B15" s="195" t="s">
        <v>110</v>
      </c>
      <c r="C15" s="274" t="s">
        <v>228</v>
      </c>
      <c r="D15" s="266" t="s">
        <v>228</v>
      </c>
      <c r="E15" s="472"/>
      <c r="F15" s="477"/>
      <c r="G15" s="279" t="s">
        <v>228</v>
      </c>
      <c r="H15" s="269" t="s">
        <v>228</v>
      </c>
      <c r="I15" s="472"/>
      <c r="J15" s="474"/>
      <c r="K15" s="317" t="s">
        <v>228</v>
      </c>
      <c r="L15" s="472"/>
      <c r="M15" s="441">
        <f t="shared" si="0"/>
        <v>0</v>
      </c>
      <c r="N15" s="442">
        <f t="shared" si="1"/>
        <v>0</v>
      </c>
      <c r="O15" s="333">
        <f t="shared" si="2"/>
        <v>0</v>
      </c>
    </row>
    <row r="16" spans="1:15" ht="19.5" customHeight="1">
      <c r="A16" s="141">
        <v>10</v>
      </c>
      <c r="B16" s="195" t="s">
        <v>111</v>
      </c>
      <c r="C16" s="274" t="s">
        <v>228</v>
      </c>
      <c r="D16" s="266" t="s">
        <v>228</v>
      </c>
      <c r="E16" s="472"/>
      <c r="F16" s="477"/>
      <c r="G16" s="278" t="s">
        <v>228</v>
      </c>
      <c r="H16" s="269" t="s">
        <v>228</v>
      </c>
      <c r="I16" s="472"/>
      <c r="J16" s="474"/>
      <c r="K16" s="317" t="s">
        <v>228</v>
      </c>
      <c r="L16" s="472"/>
      <c r="M16" s="441">
        <f t="shared" si="0"/>
        <v>0</v>
      </c>
      <c r="N16" s="442">
        <f t="shared" si="1"/>
        <v>0</v>
      </c>
      <c r="O16" s="333">
        <f t="shared" si="2"/>
        <v>0</v>
      </c>
    </row>
    <row r="17" spans="1:15" ht="19.5" customHeight="1">
      <c r="A17" s="141">
        <v>11</v>
      </c>
      <c r="B17" s="195" t="s">
        <v>112</v>
      </c>
      <c r="C17" s="478"/>
      <c r="D17" s="479"/>
      <c r="E17" s="276">
        <f>+MAX(C17,E9)</f>
        <v>0</v>
      </c>
      <c r="F17" s="267">
        <f>+E17*143.7</f>
        <v>0</v>
      </c>
      <c r="G17" s="475"/>
      <c r="H17" s="476"/>
      <c r="I17" s="276">
        <f>+MAX(G17,I7)</f>
        <v>0</v>
      </c>
      <c r="J17" s="268">
        <f>+I17*53.48</f>
        <v>0</v>
      </c>
      <c r="K17" s="473"/>
      <c r="L17" s="276">
        <f>+MAX(K17,L8)</f>
        <v>0</v>
      </c>
      <c r="M17" s="441">
        <f t="shared" si="0"/>
        <v>0</v>
      </c>
      <c r="N17" s="442">
        <f t="shared" si="1"/>
        <v>0</v>
      </c>
      <c r="O17" s="333">
        <f t="shared" si="2"/>
        <v>0</v>
      </c>
    </row>
    <row r="18" spans="1:15" ht="19.5" customHeight="1">
      <c r="A18" s="141">
        <v>12</v>
      </c>
      <c r="B18" s="195" t="s">
        <v>113</v>
      </c>
      <c r="C18" s="478"/>
      <c r="D18" s="479"/>
      <c r="E18" s="276">
        <f>+MAX(C18,E7)</f>
        <v>0</v>
      </c>
      <c r="F18" s="267">
        <f>+E18*143.7</f>
        <v>0</v>
      </c>
      <c r="G18" s="475"/>
      <c r="H18" s="476"/>
      <c r="I18" s="276">
        <f>+MAX(G18,I7)</f>
        <v>0</v>
      </c>
      <c r="J18" s="268">
        <f>+I18*53.48</f>
        <v>0</v>
      </c>
      <c r="K18" s="473"/>
      <c r="L18" s="276">
        <f>+MAX(K18,L7)</f>
        <v>0</v>
      </c>
      <c r="M18" s="441">
        <f t="shared" si="0"/>
        <v>0</v>
      </c>
      <c r="N18" s="442">
        <f t="shared" si="1"/>
        <v>0</v>
      </c>
      <c r="O18" s="333">
        <f t="shared" si="2"/>
        <v>0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0</v>
      </c>
      <c r="D19" s="270">
        <f>SUM(D7:D18)</f>
        <v>0</v>
      </c>
      <c r="E19" s="277">
        <f t="shared" si="3"/>
        <v>0</v>
      </c>
      <c r="F19" s="271">
        <f>SUM(F7:F18)</f>
        <v>0</v>
      </c>
      <c r="G19" s="280">
        <f>SUM(G7:G18)</f>
        <v>0</v>
      </c>
      <c r="H19" s="270">
        <f>SUM(H7:H18)</f>
        <v>0</v>
      </c>
      <c r="I19" s="277">
        <f>SUM(I7:I18)</f>
        <v>0</v>
      </c>
      <c r="J19" s="272">
        <f>SUM(J7:J18)</f>
        <v>0</v>
      </c>
      <c r="K19" s="275">
        <f t="shared" si="3"/>
        <v>0</v>
      </c>
      <c r="L19" s="277">
        <f>SUM(L7:L18)</f>
        <v>0</v>
      </c>
      <c r="M19" s="272">
        <f>SUM(M7:M18)</f>
        <v>0</v>
      </c>
      <c r="N19" s="443">
        <f>SUM(N7:N18)</f>
        <v>0</v>
      </c>
      <c r="O19" s="272">
        <f>SUM(O7:O18)</f>
        <v>0</v>
      </c>
    </row>
    <row r="20" spans="1:15" ht="21.75" customHeight="1">
      <c r="B20" s="149"/>
      <c r="C20" s="249"/>
      <c r="D20" s="182"/>
      <c r="E20" s="249"/>
      <c r="F20" s="182">
        <f>ROUND(F19/1000,1)</f>
        <v>0</v>
      </c>
      <c r="G20" s="249"/>
      <c r="H20" s="182"/>
      <c r="I20" s="249"/>
      <c r="J20" s="182">
        <f>ROUND(J19/1000,1)</f>
        <v>0</v>
      </c>
      <c r="K20" s="249"/>
      <c r="L20" s="249"/>
      <c r="M20" s="182">
        <f>ROUND(M19/1000,1)</f>
        <v>0</v>
      </c>
      <c r="N20" s="182">
        <f t="shared" ref="N20:O20" si="4">ROUND(N19/1000,1)</f>
        <v>0</v>
      </c>
      <c r="O20" s="182">
        <f t="shared" si="4"/>
        <v>0</v>
      </c>
    </row>
    <row r="21" spans="1:15" ht="33.75" customHeight="1" thickBot="1">
      <c r="B21" s="567" t="s">
        <v>207</v>
      </c>
      <c r="C21" s="567"/>
      <c r="D21" s="567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228</v>
      </c>
      <c r="E22" s="199" t="s">
        <v>228</v>
      </c>
      <c r="F22" s="200" t="s">
        <v>228</v>
      </c>
      <c r="G22" s="199" t="s">
        <v>152</v>
      </c>
      <c r="H22" s="199" t="s">
        <v>228</v>
      </c>
      <c r="I22" s="199" t="s">
        <v>228</v>
      </c>
      <c r="J22" s="201" t="s">
        <v>228</v>
      </c>
      <c r="K22" s="199" t="s">
        <v>152</v>
      </c>
      <c r="L22" s="199" t="s">
        <v>228</v>
      </c>
      <c r="M22" s="466" t="s">
        <v>228</v>
      </c>
      <c r="N22" s="197" t="s">
        <v>228</v>
      </c>
      <c r="O22" s="201" t="s">
        <v>228</v>
      </c>
    </row>
    <row r="23" spans="1:15" ht="23.25" customHeight="1">
      <c r="A23" s="185">
        <v>1</v>
      </c>
      <c r="B23" s="480"/>
      <c r="C23" s="479"/>
      <c r="D23" s="333" t="s">
        <v>228</v>
      </c>
      <c r="E23" s="333" t="s">
        <v>228</v>
      </c>
      <c r="F23" s="477"/>
      <c r="G23" s="484"/>
      <c r="H23" s="333" t="s">
        <v>228</v>
      </c>
      <c r="I23" s="333" t="s">
        <v>228</v>
      </c>
      <c r="J23" s="486"/>
      <c r="K23" s="484"/>
      <c r="L23" s="333" t="s">
        <v>228</v>
      </c>
      <c r="M23" s="487"/>
      <c r="N23" s="185" t="s">
        <v>228</v>
      </c>
      <c r="O23" s="468" t="s">
        <v>228</v>
      </c>
    </row>
    <row r="24" spans="1:15" ht="23.25" customHeight="1">
      <c r="A24" s="185">
        <v>2</v>
      </c>
      <c r="B24" s="480"/>
      <c r="C24" s="479"/>
      <c r="D24" s="333" t="s">
        <v>228</v>
      </c>
      <c r="E24" s="333" t="s">
        <v>228</v>
      </c>
      <c r="F24" s="477"/>
      <c r="G24" s="484"/>
      <c r="H24" s="333" t="s">
        <v>228</v>
      </c>
      <c r="I24" s="333" t="s">
        <v>228</v>
      </c>
      <c r="J24" s="486"/>
      <c r="K24" s="484"/>
      <c r="L24" s="333" t="s">
        <v>228</v>
      </c>
      <c r="M24" s="487"/>
      <c r="N24" s="185" t="s">
        <v>228</v>
      </c>
      <c r="O24" s="468" t="s">
        <v>228</v>
      </c>
    </row>
    <row r="25" spans="1:15" s="148" customFormat="1" ht="23.25" customHeight="1">
      <c r="A25" s="141">
        <v>3</v>
      </c>
      <c r="B25" s="481"/>
      <c r="C25" s="482"/>
      <c r="D25" s="334" t="s">
        <v>228</v>
      </c>
      <c r="E25" s="334" t="s">
        <v>228</v>
      </c>
      <c r="F25" s="483"/>
      <c r="G25" s="485"/>
      <c r="H25" s="334" t="s">
        <v>228</v>
      </c>
      <c r="I25" s="334" t="s">
        <v>228</v>
      </c>
      <c r="J25" s="483"/>
      <c r="K25" s="485"/>
      <c r="L25" s="334" t="s">
        <v>228</v>
      </c>
      <c r="M25" s="488"/>
      <c r="N25" s="469" t="s">
        <v>228</v>
      </c>
      <c r="O25" s="470" t="s">
        <v>228</v>
      </c>
    </row>
    <row r="26" spans="1:15" s="139" customFormat="1" ht="24" customHeight="1">
      <c r="A26" s="186"/>
      <c r="B26" s="180" t="s">
        <v>73</v>
      </c>
      <c r="C26" s="335" t="s">
        <v>228</v>
      </c>
      <c r="D26" s="335" t="s">
        <v>228</v>
      </c>
      <c r="E26" s="335" t="s">
        <v>228</v>
      </c>
      <c r="F26" s="336">
        <f>SUM(F23:F25)</f>
        <v>0</v>
      </c>
      <c r="G26" s="337" t="s">
        <v>228</v>
      </c>
      <c r="H26" s="335" t="s">
        <v>228</v>
      </c>
      <c r="I26" s="335" t="s">
        <v>228</v>
      </c>
      <c r="J26" s="336">
        <f>SUM(J23:J25)</f>
        <v>0</v>
      </c>
      <c r="K26" s="337" t="s">
        <v>228</v>
      </c>
      <c r="L26" s="335" t="s">
        <v>228</v>
      </c>
      <c r="M26" s="467">
        <f>SUM(M23:M25)</f>
        <v>0</v>
      </c>
      <c r="N26" s="186" t="s">
        <v>228</v>
      </c>
      <c r="O26" s="471" t="s">
        <v>228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228</v>
      </c>
      <c r="F27" s="271">
        <f>+F20-F26</f>
        <v>0</v>
      </c>
      <c r="G27" s="332" t="s">
        <v>228</v>
      </c>
      <c r="H27" s="270" t="s">
        <v>228</v>
      </c>
      <c r="I27" s="270" t="s">
        <v>228</v>
      </c>
      <c r="J27" s="271">
        <f>J20-J26</f>
        <v>0</v>
      </c>
      <c r="K27" s="332" t="s">
        <v>228</v>
      </c>
      <c r="L27" s="270" t="s">
        <v>228</v>
      </c>
      <c r="M27" s="272">
        <f>M20-M26</f>
        <v>0</v>
      </c>
      <c r="N27" s="187" t="s">
        <v>228</v>
      </c>
      <c r="O27" s="271">
        <f>+O20-M26</f>
        <v>0</v>
      </c>
    </row>
    <row r="28" spans="1:15" s="139" customFormat="1" ht="25.5" customHeight="1">
      <c r="B28" s="181"/>
      <c r="C28" s="564" t="s">
        <v>298</v>
      </c>
      <c r="D28" s="564"/>
      <c r="E28" s="564"/>
      <c r="F28" s="564"/>
      <c r="G28" s="564"/>
      <c r="H28" s="564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17.25">
      <c r="B30" s="150"/>
      <c r="C30" s="562" t="s">
        <v>2</v>
      </c>
      <c r="D30" s="562"/>
      <c r="E30" s="150"/>
      <c r="F30" s="150"/>
      <c r="G30" s="563"/>
      <c r="H30" s="563"/>
      <c r="I30" s="262"/>
      <c r="J30" s="565" t="str">
        <f>+'Ekamut-caxs'!C83</f>
        <v>Ա.Խաչատրյան</v>
      </c>
      <c r="K30" s="565"/>
      <c r="M30" s="143"/>
    </row>
    <row r="31" spans="1:15" s="139" customFormat="1">
      <c r="C31" s="145"/>
      <c r="D31" s="145"/>
      <c r="E31" s="144"/>
      <c r="F31" s="144"/>
      <c r="G31" s="559" t="s">
        <v>96</v>
      </c>
      <c r="H31" s="559"/>
      <c r="I31" s="263"/>
      <c r="J31" s="559" t="s">
        <v>114</v>
      </c>
      <c r="K31" s="559"/>
    </row>
    <row r="32" spans="1:15" s="149" customFormat="1" ht="17.25">
      <c r="B32" s="150"/>
      <c r="C32" s="151" t="s">
        <v>6</v>
      </c>
      <c r="D32" s="151"/>
      <c r="E32" s="150"/>
      <c r="F32" s="150"/>
      <c r="G32" s="565"/>
      <c r="H32" s="565"/>
      <c r="I32" s="152"/>
      <c r="J32" s="565" t="str">
        <f>+'Ekamut-caxs'!C85</f>
        <v>Հ.Պողոսյան</v>
      </c>
      <c r="K32" s="565"/>
    </row>
    <row r="33" spans="3:13" s="139" customFormat="1">
      <c r="C33" s="142"/>
      <c r="D33" s="142"/>
      <c r="G33" s="559" t="s">
        <v>96</v>
      </c>
      <c r="H33" s="559"/>
      <c r="I33" s="263"/>
      <c r="J33" s="559" t="s">
        <v>114</v>
      </c>
      <c r="K33" s="559"/>
    </row>
    <row r="34" spans="3:13">
      <c r="F34" s="153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293</v>
      </c>
      <c r="I35" s="434" t="s">
        <v>117</v>
      </c>
      <c r="J35" s="435" t="s">
        <v>245</v>
      </c>
      <c r="K35" s="420"/>
      <c r="L35" s="435" t="s">
        <v>246</v>
      </c>
      <c r="M35" s="435" t="s">
        <v>247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266</v>
      </c>
      <c r="I36" s="560" t="s">
        <v>268</v>
      </c>
      <c r="J36" s="560"/>
      <c r="K36" s="420"/>
      <c r="L36" s="560" t="s">
        <v>269</v>
      </c>
      <c r="M36" s="560"/>
    </row>
    <row r="37" spans="3:13">
      <c r="C37" s="433"/>
      <c r="D37" s="433"/>
      <c r="E37" s="560" t="s">
        <v>267</v>
      </c>
      <c r="F37" s="560"/>
      <c r="I37" s="560"/>
      <c r="J37" s="560"/>
      <c r="K37" s="420"/>
      <c r="L37" s="560"/>
      <c r="M37" s="560"/>
    </row>
    <row r="38" spans="3:13">
      <c r="C38" s="433"/>
      <c r="D38" s="433"/>
      <c r="E38" s="560"/>
      <c r="F38" s="560"/>
    </row>
  </sheetData>
  <mergeCells count="22">
    <mergeCell ref="A1:M1"/>
    <mergeCell ref="A2:M2"/>
    <mergeCell ref="A3:M3"/>
    <mergeCell ref="B21:D21"/>
    <mergeCell ref="A5:A6"/>
    <mergeCell ref="B5:B6"/>
    <mergeCell ref="C5:F5"/>
    <mergeCell ref="G5:J5"/>
    <mergeCell ref="G33:H33"/>
    <mergeCell ref="J33:K33"/>
    <mergeCell ref="E37:F38"/>
    <mergeCell ref="K5:O5"/>
    <mergeCell ref="C30:D30"/>
    <mergeCell ref="I36:J37"/>
    <mergeCell ref="L36:M37"/>
    <mergeCell ref="G30:H30"/>
    <mergeCell ref="G31:H31"/>
    <mergeCell ref="C28:H28"/>
    <mergeCell ref="G32:H32"/>
    <mergeCell ref="J30:K30"/>
    <mergeCell ref="J31:K31"/>
    <mergeCell ref="J32:K32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87" sqref="C87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34" t="s">
        <v>71</v>
      </c>
      <c r="B1" s="534"/>
      <c r="C1" s="534"/>
      <c r="D1" s="534"/>
      <c r="E1" s="534"/>
    </row>
    <row r="2" spans="1:13" ht="23.25" customHeight="1">
      <c r="A2" s="537" t="str">
        <f>+'Ekamut-caxs'!A14:D14</f>
        <v xml:space="preserve">«Երևանի հ․154 մսուր-մանկապարտեզ» ՀՈԱԿ-ի </v>
      </c>
      <c r="B2" s="537"/>
      <c r="C2" s="537"/>
      <c r="D2" s="537"/>
      <c r="E2" s="537"/>
    </row>
    <row r="3" spans="1:13" ht="28.5" customHeight="1">
      <c r="A3" s="537" t="s">
        <v>287</v>
      </c>
      <c r="B3" s="537"/>
      <c r="C3" s="537"/>
      <c r="D3" s="537"/>
      <c r="E3" s="537"/>
    </row>
    <row r="5" spans="1:13">
      <c r="E5" s="209" t="s">
        <v>150</v>
      </c>
    </row>
    <row r="6" spans="1:13" ht="73.5" customHeight="1">
      <c r="A6" s="318" t="s">
        <v>3</v>
      </c>
      <c r="B6" s="318" t="s">
        <v>99</v>
      </c>
      <c r="C6" s="318" t="s">
        <v>312</v>
      </c>
      <c r="D6" s="318" t="s">
        <v>294</v>
      </c>
      <c r="E6" s="318" t="s">
        <v>285</v>
      </c>
    </row>
    <row r="7" spans="1:13" ht="14.25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</row>
    <row r="8" spans="1:13" ht="54.75" customHeight="1" thickBot="1">
      <c r="A8" s="259">
        <v>1</v>
      </c>
      <c r="B8" s="444" t="s">
        <v>311</v>
      </c>
      <c r="C8" s="255">
        <v>53905</v>
      </c>
      <c r="D8" s="255">
        <v>291</v>
      </c>
      <c r="E8" s="255">
        <v>13527.8</v>
      </c>
      <c r="F8" s="445" t="s">
        <v>281</v>
      </c>
      <c r="G8" s="455" t="s">
        <v>277</v>
      </c>
      <c r="H8" s="449" t="s">
        <v>202</v>
      </c>
      <c r="I8" s="447" t="s">
        <v>278</v>
      </c>
      <c r="J8" s="449" t="s">
        <v>202</v>
      </c>
      <c r="K8" s="451" t="s">
        <v>279</v>
      </c>
      <c r="L8" s="452" t="s">
        <v>203</v>
      </c>
      <c r="M8" s="453" t="s">
        <v>280</v>
      </c>
    </row>
    <row r="9" spans="1:13" s="324" customFormat="1" ht="25.5" customHeight="1">
      <c r="A9" s="321">
        <v>2</v>
      </c>
      <c r="B9" s="322" t="s">
        <v>316</v>
      </c>
      <c r="C9" s="456"/>
      <c r="D9" s="456">
        <v>50</v>
      </c>
      <c r="E9" s="323">
        <f>+M9</f>
        <v>1936</v>
      </c>
      <c r="F9" s="446">
        <v>11</v>
      </c>
      <c r="G9" s="500">
        <v>160</v>
      </c>
      <c r="H9" s="450" t="s">
        <v>202</v>
      </c>
      <c r="I9" s="501">
        <v>22</v>
      </c>
      <c r="J9" s="450" t="s">
        <v>202</v>
      </c>
      <c r="K9" s="501">
        <v>550</v>
      </c>
      <c r="L9" s="452" t="s">
        <v>203</v>
      </c>
      <c r="M9" s="502">
        <f>+(G9*I9*K9)/1000</f>
        <v>1936</v>
      </c>
    </row>
    <row r="10" spans="1:13" s="324" customFormat="1" ht="25.5" customHeight="1" thickBot="1">
      <c r="A10" s="321">
        <v>3</v>
      </c>
      <c r="B10" s="322" t="s">
        <v>218</v>
      </c>
      <c r="C10" s="456">
        <f>+G10*30+1000+546.6</f>
        <v>6016.6</v>
      </c>
      <c r="D10" s="456">
        <v>50</v>
      </c>
      <c r="E10" s="323">
        <f>+M10</f>
        <v>1720.95</v>
      </c>
      <c r="F10" s="446">
        <v>12</v>
      </c>
      <c r="G10" s="457">
        <v>149</v>
      </c>
      <c r="H10" s="450" t="s">
        <v>202</v>
      </c>
      <c r="I10" s="448">
        <v>21</v>
      </c>
      <c r="J10" s="450" t="s">
        <v>202</v>
      </c>
      <c r="K10" s="448">
        <v>550</v>
      </c>
      <c r="L10" s="452" t="s">
        <v>203</v>
      </c>
      <c r="M10" s="454">
        <f>+(G10*I10*K10)/1000</f>
        <v>1720.95</v>
      </c>
    </row>
    <row r="11" spans="1:13" s="179" customFormat="1" ht="31.5" customHeight="1">
      <c r="A11" s="238"/>
      <c r="B11" s="319" t="s">
        <v>219</v>
      </c>
      <c r="C11" s="320">
        <f>ROUND(SUM(C8:C10),1)</f>
        <v>59921.599999999999</v>
      </c>
      <c r="D11" s="320">
        <f>ROUND(SUM(D8:D10),1)</f>
        <v>391</v>
      </c>
      <c r="E11" s="320">
        <f>ROUND(SUM(E8:E10),1)</f>
        <v>17184.8</v>
      </c>
    </row>
    <row r="12" spans="1:13">
      <c r="C12" s="456">
        <v>13499</v>
      </c>
    </row>
    <row r="13" spans="1:13" ht="51" customHeight="1">
      <c r="B13" s="577" t="s">
        <v>221</v>
      </c>
      <c r="C13" s="577"/>
      <c r="D13" s="577"/>
      <c r="E13" s="577"/>
    </row>
    <row r="18" spans="2:5" ht="20.25" customHeight="1">
      <c r="B18" s="138" t="s">
        <v>2</v>
      </c>
      <c r="C18" s="138"/>
      <c r="D18" s="578" t="str">
        <f>+'Ekamut-caxs'!C83</f>
        <v>Ա.Խաչատրյան</v>
      </c>
      <c r="E18" s="578"/>
    </row>
    <row r="19" spans="2:5" ht="18.75" customHeight="1">
      <c r="B19" s="138" t="s">
        <v>4</v>
      </c>
      <c r="D19" s="575" t="s">
        <v>5</v>
      </c>
      <c r="E19" s="575"/>
    </row>
    <row r="20" spans="2:5" ht="18.75" customHeight="1">
      <c r="B20" s="138"/>
      <c r="D20" s="343"/>
      <c r="E20" s="343"/>
    </row>
    <row r="21" spans="2:5" ht="18.75" customHeight="1">
      <c r="B21" s="138" t="s">
        <v>6</v>
      </c>
      <c r="D21" s="576" t="str">
        <f>+'Ekamut-caxs'!C85</f>
        <v>Հ.Պողոսյան</v>
      </c>
      <c r="E21" s="576"/>
    </row>
    <row r="22" spans="2:5" ht="23.25" customHeight="1">
      <c r="D22" s="575" t="s">
        <v>5</v>
      </c>
      <c r="E22" s="575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" right="0" top="0.27559055118110237" bottom="0.19685039370078741" header="0.19685039370078741" footer="0.1574803149606299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C87" sqref="C87"/>
    </sheetView>
  </sheetViews>
  <sheetFormatPr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հ․154 մսուր-մանկապարտեզ» ՀՈԱԿ-ի </v>
      </c>
      <c r="B2" s="581"/>
      <c r="C2" s="581"/>
      <c r="D2" s="581"/>
    </row>
    <row r="3" spans="1:4" ht="27" customHeight="1">
      <c r="A3" s="581" t="s">
        <v>271</v>
      </c>
      <c r="B3" s="581"/>
      <c r="C3" s="581"/>
      <c r="D3" s="581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2</v>
      </c>
      <c r="D11" s="169">
        <f>SUM(D12:D14)</f>
        <v>60</v>
      </c>
    </row>
    <row r="12" spans="1:4" ht="21.75" customHeight="1">
      <c r="A12" s="172">
        <v>2.1</v>
      </c>
      <c r="B12" s="173" t="s">
        <v>282</v>
      </c>
      <c r="C12" s="172">
        <v>2</v>
      </c>
      <c r="D12" s="172">
        <v>60</v>
      </c>
    </row>
    <row r="13" spans="1:4" ht="21.75" customHeight="1">
      <c r="A13" s="172">
        <v>2.2000000000000002</v>
      </c>
      <c r="B13" s="173" t="s">
        <v>136</v>
      </c>
      <c r="C13" s="172"/>
      <c r="D13" s="172"/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2</v>
      </c>
      <c r="D15" s="169">
        <f>SUM(D16:D18)</f>
        <v>60</v>
      </c>
    </row>
    <row r="16" spans="1:4" ht="23.25" customHeight="1">
      <c r="A16" s="172">
        <v>3.1</v>
      </c>
      <c r="B16" s="175" t="s">
        <v>139</v>
      </c>
      <c r="C16" s="172">
        <v>2</v>
      </c>
      <c r="D16" s="172">
        <v>60</v>
      </c>
    </row>
    <row r="17" spans="1:4" ht="23.25" customHeight="1">
      <c r="A17" s="172">
        <v>3.2</v>
      </c>
      <c r="B17" s="175" t="s">
        <v>140</v>
      </c>
      <c r="C17" s="172"/>
      <c r="D17" s="172"/>
    </row>
    <row r="18" spans="1:4" ht="23.25" customHeight="1">
      <c r="A18" s="172">
        <v>3.3</v>
      </c>
      <c r="B18" s="175" t="s">
        <v>141</v>
      </c>
      <c r="C18" s="172"/>
      <c r="D18" s="172"/>
    </row>
    <row r="19" spans="1:4" s="171" customFormat="1" ht="50.25" customHeight="1">
      <c r="A19" s="169">
        <v>4</v>
      </c>
      <c r="B19" s="170" t="s">
        <v>142</v>
      </c>
      <c r="C19" s="169">
        <f>SUM(C20:C22)</f>
        <v>2</v>
      </c>
      <c r="D19" s="169">
        <f>SUM(D20:D22)</f>
        <v>60</v>
      </c>
    </row>
    <row r="20" spans="1:4" ht="23.25" customHeight="1">
      <c r="A20" s="172">
        <v>4.0999999999999996</v>
      </c>
      <c r="B20" s="175" t="s">
        <v>143</v>
      </c>
      <c r="C20" s="172">
        <v>2</v>
      </c>
      <c r="D20" s="172">
        <v>60</v>
      </c>
    </row>
    <row r="21" spans="1:4" ht="23.25" customHeight="1">
      <c r="A21" s="172">
        <v>4.2</v>
      </c>
      <c r="B21" s="175" t="s">
        <v>144</v>
      </c>
      <c r="C21" s="172"/>
      <c r="D21" s="172"/>
    </row>
    <row r="22" spans="1:4" ht="23.25" customHeight="1">
      <c r="A22" s="172">
        <v>4.3</v>
      </c>
      <c r="B22" s="175" t="s">
        <v>145</v>
      </c>
      <c r="C22" s="172"/>
      <c r="D22" s="172"/>
    </row>
    <row r="23" spans="1:4" s="171" customFormat="1" ht="31.5" customHeight="1">
      <c r="A23" s="169"/>
      <c r="B23" s="170" t="s">
        <v>73</v>
      </c>
      <c r="C23" s="169">
        <f>C7+C11+C15+C19</f>
        <v>6</v>
      </c>
      <c r="D23" s="169">
        <f>D7+D11+D15+D19</f>
        <v>180</v>
      </c>
    </row>
    <row r="24" spans="1:4" ht="48.75" customHeight="1"/>
    <row r="25" spans="1:4" ht="18">
      <c r="B25" s="177" t="s">
        <v>2</v>
      </c>
      <c r="C25" s="582" t="str">
        <f>+'Ekamut-caxs'!C83</f>
        <v>Ա.Խաչատրյան</v>
      </c>
      <c r="D25" s="582"/>
    </row>
    <row r="26" spans="1:4" ht="15.75" customHeight="1">
      <c r="B26" s="178" t="s">
        <v>4</v>
      </c>
      <c r="C26" s="579" t="s">
        <v>5</v>
      </c>
      <c r="D26" s="579"/>
    </row>
    <row r="27" spans="1:4" ht="27" customHeight="1">
      <c r="B27" s="171" t="s">
        <v>6</v>
      </c>
      <c r="C27" s="582" t="str">
        <f>+'Ekamut-caxs'!C85</f>
        <v>Հ.Պողոսյան</v>
      </c>
      <c r="D27" s="582"/>
    </row>
    <row r="28" spans="1:4">
      <c r="C28" s="579" t="s">
        <v>5</v>
      </c>
      <c r="D28" s="579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https://mul2.yerevan.am/tasks/1236395/oneclick/b78cb9d24ccac2b688c85a11868f0f1cd675beb289bad1038f54920ed4b3c184.xlsx?token=ab48f9d5cf7ba377eb6bd31d9ff12ff9</cp:keywords>
  <cp:lastModifiedBy>Lusine Petrosyan</cp:lastModifiedBy>
  <cp:lastPrinted>2023-12-12T08:30:29Z</cp:lastPrinted>
  <dcterms:created xsi:type="dcterms:W3CDTF">1996-10-14T23:33:28Z</dcterms:created>
  <dcterms:modified xsi:type="dcterms:W3CDTF">2023-12-28T08:11:57Z</dcterms:modified>
</cp:coreProperties>
</file>