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0D2B76F-AA7E-47EC-8A71-F397A76A97E1}" xr6:coauthVersionLast="47" xr6:coauthVersionMax="47" xr10:uidLastSave="{00000000-0000-0000-0000-000000000000}"/>
  <bookViews>
    <workbookView xWindow="-120" yWindow="-120" windowWidth="29040" windowHeight="15720" tabRatio="936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1" l="1"/>
  <c r="E9" i="21" s="1"/>
  <c r="B13" i="11" l="1"/>
  <c r="C10" i="21" l="1"/>
  <c r="D66" i="18" l="1"/>
  <c r="D64" i="18"/>
  <c r="F54" i="18"/>
  <c r="D54" i="18"/>
  <c r="D59" i="18" s="1"/>
  <c r="G54" i="18" s="1"/>
  <c r="D30" i="18"/>
  <c r="D8" i="18"/>
  <c r="A2" i="18"/>
  <c r="C27" i="15"/>
  <c r="C25" i="15"/>
  <c r="D19" i="15"/>
  <c r="C19" i="15"/>
  <c r="D15" i="15"/>
  <c r="C15" i="15"/>
  <c r="D11" i="15"/>
  <c r="C11" i="15"/>
  <c r="D7" i="15"/>
  <c r="D23" i="15" s="1"/>
  <c r="C7" i="15"/>
  <c r="A2" i="15"/>
  <c r="H22" i="11"/>
  <c r="H20" i="11"/>
  <c r="C17" i="11"/>
  <c r="N11" i="11"/>
  <c r="N7" i="11"/>
  <c r="N12" i="11" s="1"/>
  <c r="A2" i="11"/>
  <c r="J32" i="12"/>
  <c r="J30" i="12"/>
  <c r="M26" i="12"/>
  <c r="J26" i="12"/>
  <c r="F26" i="12"/>
  <c r="K19" i="12"/>
  <c r="H19" i="12"/>
  <c r="G19" i="12"/>
  <c r="D19" i="12"/>
  <c r="C19" i="12"/>
  <c r="L18" i="12"/>
  <c r="N18" i="12" s="1"/>
  <c r="I18" i="12"/>
  <c r="J18" i="12" s="1"/>
  <c r="E18" i="12"/>
  <c r="F18" i="12" s="1"/>
  <c r="L17" i="12"/>
  <c r="N17" i="12" s="1"/>
  <c r="I17" i="12"/>
  <c r="J17" i="12" s="1"/>
  <c r="E17" i="12"/>
  <c r="E19" i="12" s="1"/>
  <c r="N16" i="12"/>
  <c r="M16" i="12"/>
  <c r="N15" i="12"/>
  <c r="O15" i="12" s="1"/>
  <c r="M15" i="12"/>
  <c r="N14" i="12"/>
  <c r="M14" i="12"/>
  <c r="N13" i="12"/>
  <c r="M13" i="12"/>
  <c r="N12" i="12"/>
  <c r="O12" i="12" s="1"/>
  <c r="M12" i="12"/>
  <c r="N11" i="12"/>
  <c r="M11" i="12"/>
  <c r="N10" i="12"/>
  <c r="M10" i="12"/>
  <c r="N9" i="12"/>
  <c r="M9" i="12"/>
  <c r="O9" i="12" s="1"/>
  <c r="N8" i="12"/>
  <c r="O8" i="12" s="1"/>
  <c r="M8" i="12"/>
  <c r="N7" i="12"/>
  <c r="M7" i="12"/>
  <c r="A2" i="12"/>
  <c r="O10" i="12" l="1"/>
  <c r="N19" i="12"/>
  <c r="N20" i="12" s="1"/>
  <c r="O14" i="12"/>
  <c r="O11" i="12"/>
  <c r="O13" i="12"/>
  <c r="O16" i="12"/>
  <c r="M28" i="12"/>
  <c r="C23" i="15"/>
  <c r="D34" i="18"/>
  <c r="J19" i="12"/>
  <c r="J20" i="12" s="1"/>
  <c r="J27" i="12" s="1"/>
  <c r="O17" i="12"/>
  <c r="O7" i="12"/>
  <c r="F17" i="12"/>
  <c r="F19" i="12" s="1"/>
  <c r="F20" i="12" s="1"/>
  <c r="F27" i="12" s="1"/>
  <c r="M17" i="12"/>
  <c r="M18" i="12"/>
  <c r="O18" i="12" s="1"/>
  <c r="L19" i="12"/>
  <c r="I19" i="12"/>
  <c r="B72" i="7"/>
  <c r="B71" i="7"/>
  <c r="B70" i="7"/>
  <c r="B30" i="7"/>
  <c r="B29" i="7"/>
  <c r="B28" i="7"/>
  <c r="B25" i="7"/>
  <c r="B22" i="7"/>
  <c r="B37" i="7"/>
  <c r="M19" i="12" l="1"/>
  <c r="M20" i="12" s="1"/>
  <c r="M27" i="12" s="1"/>
  <c r="O19" i="12"/>
  <c r="O20" i="12" s="1"/>
  <c r="O27" i="12" s="1"/>
  <c r="A74" i="7"/>
  <c r="A75" i="7" s="1"/>
  <c r="A76" i="7" s="1"/>
  <c r="A90" i="7"/>
  <c r="A89" i="7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A47" i="19" l="1"/>
  <c r="A45" i="7"/>
  <c r="E20" i="10"/>
  <c r="E22" i="9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A51" i="7" l="1"/>
  <c r="D11" i="9"/>
  <c r="E11" i="9" s="1"/>
  <c r="D25" i="7"/>
  <c r="D12" i="10" s="1"/>
  <c r="E12" i="10" s="1"/>
  <c r="D8" i="9"/>
  <c r="E8" i="9" s="1"/>
  <c r="D22" i="7"/>
  <c r="D9" i="10" s="1"/>
  <c r="E9" i="10" s="1"/>
  <c r="A52" i="7" l="1"/>
  <c r="A55" i="19" l="1"/>
  <c r="A53" i="7"/>
  <c r="D5" i="7"/>
  <c r="D4" i="7"/>
  <c r="A56" i="19" l="1"/>
  <c r="A54" i="7"/>
  <c r="D101" i="7"/>
  <c r="B101" i="7"/>
  <c r="A57" i="19" l="1"/>
  <c r="A55" i="7"/>
  <c r="A56" i="7" l="1"/>
  <c r="A58" i="19"/>
  <c r="A57" i="7" l="1"/>
  <c r="A59" i="19"/>
  <c r="D19" i="7"/>
  <c r="F5" i="10"/>
  <c r="D67" i="7"/>
  <c r="O53" i="19"/>
  <c r="A60" i="19" l="1"/>
  <c r="A58" i="7"/>
  <c r="D21" i="21"/>
  <c r="D18" i="21"/>
  <c r="D86" i="10"/>
  <c r="D84" i="10"/>
  <c r="B81" i="10"/>
  <c r="B80" i="10"/>
  <c r="D70" i="9"/>
  <c r="D68" i="9"/>
  <c r="D98" i="7"/>
  <c r="D96" i="7"/>
  <c r="A59" i="7" l="1"/>
  <c r="A61" i="19"/>
  <c r="A60" i="7" l="1"/>
  <c r="A62" i="19"/>
  <c r="A2" i="21"/>
  <c r="A2" i="10"/>
  <c r="A2" i="9"/>
  <c r="A14" i="7"/>
  <c r="D40" i="19"/>
  <c r="D39" i="19"/>
  <c r="D11" i="21"/>
  <c r="E11" i="21"/>
  <c r="D42" i="19" s="1"/>
  <c r="C11" i="21"/>
  <c r="D26" i="19" l="1"/>
  <c r="D28" i="7" s="1"/>
  <c r="A61" i="7"/>
  <c r="D21" i="7"/>
  <c r="D25" i="19"/>
  <c r="D48" i="19"/>
  <c r="A62" i="7" l="1"/>
  <c r="D45" i="19"/>
  <c r="F45" i="19" s="1"/>
  <c r="D14" i="9"/>
  <c r="E14" i="9" s="1"/>
  <c r="D46" i="7"/>
  <c r="D45" i="7"/>
  <c r="D28" i="19" l="1"/>
  <c r="D62" i="19" s="1"/>
  <c r="A63" i="7"/>
  <c r="D30" i="7" l="1"/>
  <c r="A64" i="7"/>
  <c r="A65" i="7" l="1"/>
  <c r="A67" i="19"/>
  <c r="D38" i="19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41" i="7"/>
  <c r="A71" i="19" l="1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8" i="10"/>
  <c r="E61" i="9"/>
  <c r="E60" i="9"/>
  <c r="D79" i="7" l="1"/>
  <c r="D68" i="10"/>
  <c r="C68" i="10"/>
  <c r="D79" i="10"/>
  <c r="C75" i="10" l="1"/>
  <c r="C67" i="10" s="1"/>
  <c r="D75" i="10"/>
  <c r="D67" i="10" s="1"/>
  <c r="E76" i="10"/>
  <c r="D17" i="10" l="1"/>
  <c r="D44" i="19"/>
  <c r="F44" i="19" s="1"/>
  <c r="E75" i="10"/>
  <c r="D43" i="19" l="1"/>
  <c r="F43" i="19" s="1"/>
  <c r="D17" i="9"/>
  <c r="D43" i="7"/>
  <c r="F43" i="7" s="1"/>
  <c r="D32" i="9"/>
  <c r="D61" i="7" l="1"/>
  <c r="D49" i="10" s="1"/>
  <c r="D50" i="9"/>
  <c r="D42" i="7"/>
  <c r="F42" i="7" s="1"/>
  <c r="D31" i="10"/>
  <c r="D31" i="9"/>
  <c r="E60" i="10"/>
  <c r="E59" i="10"/>
  <c r="E62" i="10"/>
  <c r="D44" i="7" l="1"/>
  <c r="D30" i="10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<sst xmlns="http://schemas.openxmlformats.org/spreadsheetml/2006/main" count="770" uniqueCount="304">
  <si>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</si>
  <si>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</si>
  <si>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</si>
  <si>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</si>
  <si>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</si>
  <si>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</si>
  <si>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</si>
  <si>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</si>
  <si>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</si>
  <si>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</si>
  <si>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</si>
  <si>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</si>
  <si>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</si>
  <si>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</si>
  <si>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</si>
  <si>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</si>
  <si>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</si>
  <si>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</si>
  <si>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</si>
  <si>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</si>
  <si>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</si>
  <si>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</si>
  <si>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</si>
  <si>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</si>
  <si>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</si>
  <si>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</si>
  <si>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</si>
  <si>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</si>
  <si>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</si>
  <si>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</si>
  <si>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</si>
  <si>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</si>
  <si>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</si>
  <si>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</si>
  <si>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</si>
  <si>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</si>
  <si>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</si>
  <si>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</si>
  <si>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</si>
  <si>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</si>
  <si>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</si>
  <si>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</si>
  <si>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</si>
  <si>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</si>
  <si>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</si>
  <si>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</si>
  <si>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</si>
  <si>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</si>
  <si>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</si>
  <si>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</si>
  <si>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</si>
  <si>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</si>
  <si>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</si>
  <si>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</si>
  <si>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</si>
  <si>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</si>
  <si>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</si>
  <si>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</si>
  <si>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</si>
  <si>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</si>
  <si>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</si>
  <si>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</si>
  <si>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</si>
  <si>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</si>
  <si>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</si>
  <si>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</si>
  <si>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</si>
  <si>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</si>
  <si>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</si>
  <si>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</si>
  <si>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</si>
  <si>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</si>
  <si>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</si>
  <si>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</si>
  <si>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</si>
  <si>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</si>
  <si>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</si>
  <si>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</si>
  <si>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</si>
  <si>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</si>
  <si>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</si>
  <si>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</si>
  <si>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</si>
  <si>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</si>
  <si>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</si>
  <si>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</si>
  <si>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</si>
  <si>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</si>
  <si>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</si>
  <si>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</si>
  <si>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</si>
  <si>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</si>
  <si>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</si>
  <si>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</si>
  <si>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</si>
  <si>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</si>
  <si>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</si>
  <si>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</si>
  <si>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</si>
  <si>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</si>
  <si>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</si>
  <si>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</si>
  <si>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</si>
  <si>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</si>
  <si>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</si>
  <si>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</si>
  <si>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</si>
  <si>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</si>
  <si>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</si>
  <si>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</si>
  <si>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</si>
  <si>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</si>
  <si>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</si>
  <si>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</si>
  <si>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</si>
  <si>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</si>
  <si>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</si>
  <si>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</si>
  <si>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</si>
  <si>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</si>
  <si>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</si>
  <si>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</si>
  <si>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</si>
  <si>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</si>
  <si>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</si>
  <si>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</si>
  <si>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</si>
  <si>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</si>
  <si>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</si>
  <si>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</si>
  <si>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</si>
  <si>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</si>
  <si>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</si>
  <si>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</si>
  <si>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</si>
  <si>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</si>
  <si>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</si>
  <si>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</si>
  <si>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</si>
  <si>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</si>
  <si>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</si>
  <si>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</si>
  <si>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</si>
  <si>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</si>
  <si>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</si>
  <si>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</si>
  <si>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</si>
  <si>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</si>
  <si>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</si>
  <si>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</si>
  <si>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</si>
  <si>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</si>
  <si>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</si>
  <si>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</si>
  <si>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</si>
  <si>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</si>
  <si>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</si>
  <si>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</si>
  <si>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</si>
  <si>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</si>
  <si>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</si>
  <si>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</si>
  <si>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</si>
  <si>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</si>
  <si>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</si>
  <si>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</si>
  <si>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</si>
  <si>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</si>
  <si>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</si>
  <si>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</si>
  <si>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</si>
  <si>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</si>
  <si>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</si>
  <si>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</si>
  <si>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</si>
  <si>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</si>
  <si>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</si>
  <si>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</si>
  <si>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</si>
  <si>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</si>
  <si>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</si>
  <si>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</si>
  <si>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</si>
  <si>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</si>
  <si>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</si>
  <si>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</si>
  <si>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</si>
  <si>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</si>
  <si>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</si>
  <si>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</si>
  <si>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</si>
  <si>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</si>
  <si>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</si>
  <si>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</si>
  <si>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</si>
  <si>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</si>
  <si>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</si>
  <si>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</si>
  <si>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</si>
  <si>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</si>
  <si>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</si>
  <si>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</si>
  <si>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</si>
  <si>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</si>
  <si>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</si>
  <si>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</si>
  <si>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</si>
  <si>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</si>
  <si>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</si>
  <si>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</si>
  <si>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</si>
  <si>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</si>
  <si>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</si>
  <si>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</si>
  <si>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</si>
  <si>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</si>
  <si>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</si>
  <si>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</si>
  <si>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</si>
  <si>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</si>
  <si>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</si>
  <si>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</si>
  <si>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</si>
  <si>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</si>
  <si>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</si>
  <si>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</si>
  <si>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</si>
  <si>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</si>
  <si>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</si>
  <si>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</si>
  <si>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</si>
  <si>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</si>
  <si>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</si>
  <si>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</si>
  <si>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</si>
  <si>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</si>
  <si>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</si>
  <si>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</si>
  <si>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</si>
  <si>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</si>
  <si>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</si>
  <si>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</si>
  <si>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</si>
  <si>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</si>
  <si>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</si>
  <si>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</si>
  <si>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</si>
  <si>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</si>
  <si>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</si>
  <si>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</si>
  <si>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</si>
  <si>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</si>
  <si>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</si>
  <si>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</si>
  <si>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</si>
  <si>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</si>
  <si>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</si>
  <si>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</si>
  <si>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</si>
  <si>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</si>
  <si>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</si>
  <si>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</si>
  <si>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</si>
  <si>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</si>
  <si>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</si>
  <si>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</si>
  <si>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</si>
  <si>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</si>
  <si>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</si>
  <si>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</si>
  <si>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</si>
  <si>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</si>
  <si>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</si>
  <si>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</si>
  <si>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</si>
  <si>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</si>
  <si>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</si>
  <si>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</si>
  <si>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</si>
  <si>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</si>
  <si>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</si>
  <si>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</si>
  <si>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</si>
  <si>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</si>
  <si>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</si>
  <si>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</si>
  <si>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</si>
  <si>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</si>
  <si>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</si>
  <si>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</si>
  <si>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</si>
  <si>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</si>
  <si>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</si>
  <si>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</si>
  <si>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</si>
  <si>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հ․160 մսուր-մանկապարտեզ» ՀՈԱԿ-ի </t>
  </si>
  <si>
    <t>Ս.Շամախյան</t>
  </si>
  <si>
    <t>Ա.Ներսիսյան</t>
  </si>
  <si>
    <t>31,12,2022</t>
  </si>
  <si>
    <t>31,12,2022թ</t>
  </si>
  <si>
    <t>ֆինանսական օգնությունից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</si>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</sst>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12" xfId="59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5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5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5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22" xfId="59" applyFont="1" applyBorder="1" applyAlignment="1">
      <alignment horizontal="left" vertical="center"/>
    </xf>
    <xf numFmtId="0" fontId="40" fillId="0" borderId="22" xfId="59" applyFont="1" applyBorder="1" applyAlignment="1">
      <alignment horizontal="center" vertical="center" wrapText="1"/>
    </xf>
    <xf numFmtId="164" fontId="40" fillId="0" borderId="22" xfId="59" applyNumberFormat="1" applyFont="1" applyBorder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3" fontId="42" fillId="0" borderId="0" xfId="59" applyNumberFormat="1" applyFont="1" applyAlignment="1" applyProtection="1">
      <alignment horizontal="center" vertical="center" wrapText="1"/>
      <protection locked="0"/>
    </xf>
    <xf numFmtId="3" fontId="62" fillId="0" borderId="0" xfId="59" applyNumberFormat="1" applyFont="1" applyAlignment="1" applyProtection="1">
      <alignment horizontal="center" vertical="center" wrapText="1"/>
      <protection locked="0"/>
    </xf>
    <xf numFmtId="3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0" xfId="59" applyNumberFormat="1" applyFont="1" applyAlignment="1" applyProtection="1">
      <alignment horizontal="center" vertical="center" wrapText="1"/>
      <protection locked="0"/>
    </xf>
    <xf numFmtId="166" fontId="42" fillId="0" borderId="0" xfId="59" applyNumberFormat="1" applyFont="1" applyAlignment="1" applyProtection="1">
      <alignment horizontal="center" vertical="center" wrapText="1"/>
      <protection locked="0"/>
    </xf>
    <xf numFmtId="0" fontId="28" fillId="0" borderId="0" xfId="59" applyFont="1" applyAlignment="1" applyProtection="1">
      <alignment horizontal="left" vertical="center" wrapText="1"/>
      <protection locked="0"/>
    </xf>
    <xf numFmtId="0" fontId="43" fillId="0" borderId="0" xfId="59" applyFont="1" applyAlignment="1" applyProtection="1">
      <alignment horizontal="center" vertical="center" wrapText="1"/>
      <protection locked="0"/>
    </xf>
    <xf numFmtId="0" fontId="38" fillId="0" borderId="12" xfId="59" applyFont="1" applyBorder="1" applyAlignment="1" applyProtection="1">
      <alignment vertical="center" wrapText="1"/>
      <protection locked="0"/>
    </xf>
    <xf numFmtId="0" fontId="38" fillId="0" borderId="0" xfId="59" applyFont="1" applyAlignment="1" applyProtection="1">
      <alignment vertical="center" wrapText="1"/>
      <protection locked="0"/>
    </xf>
    <xf numFmtId="0" fontId="28" fillId="0" borderId="0" xfId="59" applyFont="1" applyAlignment="1" applyProtection="1">
      <alignment horizontal="center" vertical="center" wrapText="1"/>
      <protection locked="0"/>
    </xf>
    <xf numFmtId="0" fontId="32" fillId="0" borderId="0" xfId="59" applyFont="1" applyAlignment="1" applyProtection="1">
      <alignment horizontal="left" vertical="center" wrapText="1"/>
      <protection locked="0"/>
    </xf>
    <xf numFmtId="0" fontId="40" fillId="0" borderId="0" xfId="59" applyFont="1" applyAlignment="1" applyProtection="1">
      <alignment horizontal="center" vertical="center" wrapText="1"/>
      <protection locked="0"/>
    </xf>
    <xf numFmtId="0" fontId="29" fillId="0" borderId="11" xfId="59" applyFont="1" applyBorder="1" applyAlignment="1" applyProtection="1">
      <alignment horizontal="center" vertical="center" wrapText="1"/>
      <protection locked="0"/>
    </xf>
    <xf numFmtId="0" fontId="29" fillId="0" borderId="0" xfId="59" applyFont="1" applyAlignment="1" applyProtection="1">
      <alignment horizontal="center" vertical="center" wrapText="1"/>
      <protection locked="0"/>
    </xf>
    <xf numFmtId="0" fontId="29" fillId="0" borderId="0" xfId="59" applyFont="1" applyAlignment="1" applyProtection="1">
      <alignment vertical="center" wrapText="1"/>
      <protection locked="0"/>
    </xf>
    <xf numFmtId="0" fontId="28" fillId="0" borderId="0" xfId="59" applyFont="1" applyAlignment="1" applyProtection="1">
      <alignment horizontal="left" vertical="center"/>
      <protection locked="0"/>
    </xf>
    <xf numFmtId="0" fontId="28" fillId="0" borderId="12" xfId="59" applyFont="1" applyBorder="1" applyAlignment="1" applyProtection="1">
      <alignment vertical="center" wrapText="1"/>
      <protection locked="0"/>
    </xf>
    <xf numFmtId="0" fontId="28" fillId="0" borderId="0" xfId="59" applyFont="1" applyAlignment="1" applyProtection="1">
      <alignment vertical="center" wrapText="1"/>
      <protection locked="0"/>
    </xf>
    <xf numFmtId="0" fontId="41" fillId="0" borderId="0" xfId="59" applyFont="1" applyAlignment="1" applyProtection="1">
      <alignment horizontal="center" vertical="center" wrapText="1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0" xfId="0" applyFont="1" applyProtection="1">
      <protection locked="0" hidden="1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59" applyFont="1" applyBorder="1" applyAlignment="1" applyProtection="1">
      <alignment horizontal="center" vertical="center" wrapText="1"/>
      <protection locked="0"/>
    </xf>
    <xf numFmtId="0" fontId="29" fillId="0" borderId="11" xfId="5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4ACAAUABNAAAAAAAAAAAAAAAAAAAAAAAAAAAAAAAAAAAAAAAAAAAAAAAAAAAAAAAAAAAAAAAAAAAAAAAAAAAAAAAAAAAAAAAAAAAAAAAAAAAAAAAAAAAAAAAAAAAAAADnBwwABAAcAAwAC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4MzRaMCMGCSqGSIb3DQEJBDEWBBTXyEghhO4YvayD6egbEKkW0Yc3/zArBgsqhkiG9w0BCRACDDEcMBowGDAWBBRE5xMFRVajmd/v2Zzf5CvSbEm8HjANBgkqhkiG9w0BAQEFAASCAQC5WmHVzuJd+Gbw+eNOciuPUs7r7LviV+jQQAqnHidevHNvi+XUMsZRzD4BThF4ZwExI9UxGT0b3mI89RBUwRINGRQCvrHez9Mn/HpfaVzzUECMeZLLeGapJhoZmnjWUp8nYCUltkiaU96pGnBEIQL5GEfUhEY00o2yMVKeFbJd5g4xIv9xMD/E8/UwyV94YEFnqimGmU5+OIX77g35gTrIgsRbSWjxBAgdoN5ZnczStPv9Th3qCpkV9FOYAOJbllBfnG7LVDKBfZmzfqMU9got8Sze/DSI0H9OK1e/vlWU+ct0FyP7CwLdrUjGdAR/CHeWClAjLzj9p29gPt8Azaj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4ACAAUABNAAAAAAAAAAAAAAAAAAAAAAAAAAAAAAAAAAAAAAAAAAAAAAAAAAAAAAAAAAAAAAAAAAAAAAAAAAAAAAAAAAAAAAAAAAAAAAAAAAAAAAAAAAAAAAAAAAAAAADnBwwABAAcAAwAC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4MjlaMCMGCSqGSIb3DQEJBDEWBBQf16BsEsuDEOiHDXXkkg/9otqYVDArBgsqhkiG9w0BCRACDDEcMBowGDAWBBRE5xMFRVajmd/v2Zzf5CvSbEm8HjANBgkqhkiG9w0BAQEFAASCAQA87KnKQF7p2jxMmidjvw7jEn6i5X9RjyWMZa1N+alIT8HnxcYPWrtY1zFBmW0KinAA5HkHl5M/Sg0JovF6wyfhOMmmygZqwZcu48bJFausQ67VSW79UJTFqxpnlefiInCzbXd4/jCl37JCA0+wvVlvJb17SGb3pD5asX61SO+BGcZep7wsuTWguoZVHs/cmmE9EAnQt15HXLaF3PTrTWKKpNj+0PincD2pEhnnroSjjpSyudjYSrw+OUEvlUmGpt4qfIMigbBRF5375LxUTcYG0kBSmm/0vCtXgeNlkLYuJ7c3kO6ggZJViYe5t4HK/gAKDVPvXkBKuBYrR89ceqH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04426FB-FB89-0207-1692-BD1B0F618A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6239AE3-0B3D-B197-F6F1-57419D94F9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2023&#1337;\&#1350;&#1329;&#1341;&#1329;&#1344;&#1329;&#1351;&#1339;&#1358;%202023&#1385;\&#1398;&#1377;&#1389;&#1377;&#1392;&#1377;&#1399;&#1387;&#1406;%20&#1392;&#1377;&#1405;&#1407;&#1377;&#1407;&#1406;&#1377;&#1390;2023&#1385;\160+%20(22)%20&#1406;&#1381;&#1408;&#1403;&#1398;&#1377;&#1391;&#1377;&#1398;%20%20&#1392;&#1377;&#1405;&#1407;&#1377;&#1407;&#1406;&#1377;&#1390;%20&#1398;&#1377;&#1389;&#1377;&#1392;&#1377;&#1399;&#1387;&#140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&#1395;&#1399;.&#1398;&#1377;&#1389;&#1377;&#1392;&#1377;&#1399;&#1387;&#1406;%202023&#1385;\Naxahashiv%20MANKAPARTEZ%20chshtum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հ․160 մսուր-մանկապարտեզ» ՀՈԱԿ-ի </v>
          </cell>
        </row>
        <row r="67">
          <cell r="D67" t="str">
            <v>Ս.Շամախյան</v>
          </cell>
        </row>
        <row r="69">
          <cell r="D69" t="str">
            <v>Ա.Ներսիսյան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14">
          <cell r="A14" t="str">
            <v xml:space="preserve">«Երևանի հ․160 մսուր-մանկապարտեզ» ՀՈԱԿ-ի </v>
          </cell>
        </row>
        <row r="80">
          <cell r="C80" t="str">
            <v>Ս.Շամախյան</v>
          </cell>
        </row>
        <row r="82">
          <cell r="C82" t="str">
            <v>Ա.Ներսիսյան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4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9.140625" style="6" hidden="1" customWidth="1"/>
    <col min="9" max="9" width="18.85546875" style="6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9.140625" style="6" hidden="1" customWidth="1"/>
    <col min="14" max="14" width="3.28515625" style="6" hidden="1" customWidth="1"/>
    <col min="15" max="15" width="9.140625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9.140625" style="7" hidden="1" customWidth="1"/>
    <col min="21" max="21" width="0" style="7" hidden="1" customWidth="1"/>
    <col min="22" max="16384" width="9.140625" style="7"/>
  </cols>
  <sheetData>
    <row r="1" spans="1:11">
      <c r="D1" s="42" t="s">
        <v>205</v>
      </c>
      <c r="E1" s="107">
        <v>307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69" t="s">
        <v>248</v>
      </c>
      <c r="E4" s="169"/>
    </row>
    <row r="5" spans="1:11" ht="27.75" customHeight="1">
      <c r="D5" s="169" t="s">
        <v>201</v>
      </c>
      <c r="E5" s="169"/>
    </row>
    <row r="7" spans="1:11" ht="21" customHeight="1">
      <c r="C7" s="42"/>
      <c r="D7" s="42" t="s">
        <v>252</v>
      </c>
      <c r="E7" s="107">
        <v>307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69"/>
      <c r="D10" s="169" t="s">
        <v>253</v>
      </c>
      <c r="E10" s="169"/>
      <c r="F10" s="42"/>
    </row>
    <row r="11" spans="1:11" ht="24" customHeight="1">
      <c r="C11" s="169"/>
      <c r="D11" s="169" t="s">
        <v>254</v>
      </c>
      <c r="E11" s="169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342"/>
      <c r="F13" s="45"/>
    </row>
    <row r="14" spans="1:11" ht="27.75" customHeight="1">
      <c r="A14" s="499" t="s">
        <v>295</v>
      </c>
      <c r="B14" s="499"/>
      <c r="C14" s="499"/>
      <c r="D14" s="499"/>
      <c r="E14" s="343"/>
    </row>
    <row r="15" spans="1:11" ht="18.75" customHeight="1">
      <c r="A15" s="500" t="s">
        <v>251</v>
      </c>
      <c r="B15" s="500"/>
      <c r="C15" s="500"/>
      <c r="D15" s="500"/>
      <c r="E15" s="344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278"/>
      <c r="E17" s="278"/>
    </row>
    <row r="18" spans="1:14" ht="18" customHeight="1">
      <c r="A18" s="117">
        <v>1</v>
      </c>
      <c r="B18" s="22" t="s">
        <v>120</v>
      </c>
      <c r="C18" s="22"/>
      <c r="D18" s="217">
        <v>73143.3</v>
      </c>
      <c r="E18" s="215"/>
    </row>
    <row r="19" spans="1:14" ht="18" customHeight="1">
      <c r="A19" s="117">
        <f>+A18+1</f>
        <v>2</v>
      </c>
      <c r="B19" s="22" t="s">
        <v>260</v>
      </c>
      <c r="C19" s="22"/>
      <c r="D19" s="217">
        <f>+D20+D21</f>
        <v>41.6</v>
      </c>
      <c r="E19" s="215"/>
    </row>
    <row r="20" spans="1:14" ht="18" customHeight="1">
      <c r="A20" s="116">
        <f>+A19+0.1</f>
        <v>2.1</v>
      </c>
      <c r="B20" s="20" t="s">
        <v>261</v>
      </c>
      <c r="C20" s="20"/>
      <c r="D20" s="216">
        <v>41.6</v>
      </c>
      <c r="E20" s="215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16"/>
      <c r="E21" s="215"/>
    </row>
    <row r="22" spans="1:14" ht="18.75" customHeight="1">
      <c r="A22" s="117">
        <f>+A19+1</f>
        <v>3</v>
      </c>
      <c r="B22" s="21" t="s">
        <v>265</v>
      </c>
      <c r="C22" s="21"/>
      <c r="D22" s="217">
        <f>+D23+D24</f>
        <v>3361.5</v>
      </c>
      <c r="E22" s="215"/>
      <c r="F22" s="383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16">
        <v>2716.2</v>
      </c>
      <c r="E23" s="215"/>
    </row>
    <row r="24" spans="1:14" ht="18" customHeight="1">
      <c r="A24" s="116">
        <f>+A23+0.1</f>
        <v>3.2</v>
      </c>
      <c r="B24" s="20" t="s">
        <v>263</v>
      </c>
      <c r="C24" s="20"/>
      <c r="D24" s="216">
        <v>645.29999999999995</v>
      </c>
      <c r="E24" s="215"/>
    </row>
    <row r="25" spans="1:14" ht="18" customHeight="1">
      <c r="A25" s="117">
        <f>+A22+1</f>
        <v>4</v>
      </c>
      <c r="B25" s="22" t="s">
        <v>270</v>
      </c>
      <c r="C25" s="22"/>
      <c r="D25" s="215">
        <f>+Komunal!N20</f>
        <v>22.9</v>
      </c>
      <c r="E25" s="215"/>
    </row>
    <row r="26" spans="1:14" s="3" customFormat="1" ht="18" customHeight="1">
      <c r="A26" s="117">
        <f>+A25+1</f>
        <v>5</v>
      </c>
      <c r="B26" s="22" t="s">
        <v>8</v>
      </c>
      <c r="C26" s="22"/>
      <c r="D26" s="217">
        <f>+'Snund ev finans. pastaci'!D11</f>
        <v>1575</v>
      </c>
      <c r="E26" s="215"/>
      <c r="F26" s="279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4.5" hidden="1" customHeight="1">
      <c r="A27" s="117">
        <f t="shared" ref="A27:A28" si="0">+A26+1</f>
        <v>6</v>
      </c>
      <c r="B27" s="22" t="s">
        <v>55</v>
      </c>
      <c r="C27" s="22"/>
      <c r="D27" s="215"/>
      <c r="E27" s="215"/>
      <c r="F27" s="281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17">
        <f>+Komunal!M28</f>
        <v>0</v>
      </c>
      <c r="E28" s="215"/>
    </row>
    <row r="29" spans="1:14" ht="18" customHeight="1">
      <c r="A29" s="117">
        <v>6</v>
      </c>
      <c r="B29" s="22" t="s">
        <v>127</v>
      </c>
      <c r="C29" s="22"/>
      <c r="D29" s="217">
        <f>SUM(D30:D31)</f>
        <v>2688.6</v>
      </c>
      <c r="E29" s="217"/>
    </row>
    <row r="30" spans="1:14" s="3" customFormat="1" ht="17.25" customHeight="1">
      <c r="A30" s="116">
        <v>6.1</v>
      </c>
      <c r="B30" s="20" t="s">
        <v>74</v>
      </c>
      <c r="C30" s="20"/>
      <c r="D30" s="227">
        <f>+D75</f>
        <v>2688.6</v>
      </c>
      <c r="E30" s="227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7.2</v>
      </c>
      <c r="B31" s="20" t="s">
        <v>75</v>
      </c>
      <c r="C31" s="20"/>
      <c r="D31" s="216"/>
      <c r="E31" s="216"/>
      <c r="F31" s="57" t="s">
        <v>227</v>
      </c>
      <c r="G31" s="2"/>
      <c r="H31" s="2"/>
      <c r="I31" s="286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15">
        <v>5</v>
      </c>
      <c r="E32" s="215"/>
    </row>
    <row r="33" spans="1:24" s="3" customFormat="1" ht="17.25" hidden="1" customHeight="1">
      <c r="A33" s="146">
        <f>+A32+1</f>
        <v>8</v>
      </c>
      <c r="B33" s="21"/>
      <c r="C33" s="21"/>
      <c r="D33" s="215"/>
      <c r="E33" s="215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46">
        <f>+A33+1</f>
        <v>9</v>
      </c>
      <c r="B34" s="21"/>
      <c r="C34" s="21"/>
      <c r="D34" s="215"/>
      <c r="E34" s="215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262">
        <f>SUM(D18:D19,D22,D25:D29,D32:D34)</f>
        <v>80837.900000000009</v>
      </c>
      <c r="E35" s="262"/>
    </row>
    <row r="36" spans="1:24" ht="23.25" customHeight="1">
      <c r="A36" s="43"/>
      <c r="B36" s="50"/>
      <c r="C36" s="51"/>
      <c r="D36" s="217"/>
      <c r="E36" s="217"/>
    </row>
    <row r="37" spans="1:24" ht="24.75" customHeight="1">
      <c r="A37" s="50" t="s">
        <v>11</v>
      </c>
      <c r="B37" s="387" t="s">
        <v>149</v>
      </c>
      <c r="C37" s="387"/>
      <c r="D37" s="263"/>
      <c r="E37" s="26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17">
        <f>+Ashkhatavardz!N12</f>
        <v>47252.6</v>
      </c>
      <c r="E38" s="217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47">
        <v>1.1000000000000001</v>
      </c>
      <c r="B39" s="20" t="s">
        <v>121</v>
      </c>
      <c r="C39" s="20"/>
      <c r="D39" s="227">
        <f>+Ashkhatavardz!C8+Ashkhatavardz!J7</f>
        <v>972</v>
      </c>
      <c r="E39" s="227"/>
      <c r="F39" s="25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47">
        <v>1.2</v>
      </c>
      <c r="B40" s="20" t="s">
        <v>13</v>
      </c>
      <c r="C40" s="20"/>
      <c r="D40" s="227">
        <f>+Ashkhatavardz!C9+Ashkhatavardz!M7</f>
        <v>870</v>
      </c>
      <c r="E40" s="22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47">
        <v>1.3</v>
      </c>
      <c r="B41" s="20" t="s">
        <v>288</v>
      </c>
      <c r="C41" s="20"/>
      <c r="D41" s="227">
        <f>+Ashkhatavardz!K7+Ashkhatavardz!C10</f>
        <v>0</v>
      </c>
      <c r="E41" s="22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17">
        <f>+'Snund ev finans. pastaci'!E11-'Dramakan hosqer'!D92</f>
        <v>18070</v>
      </c>
      <c r="E42" s="215"/>
      <c r="F42" s="57"/>
      <c r="G42" s="2"/>
      <c r="H42" s="2"/>
      <c r="I42" s="2"/>
      <c r="J42" s="2"/>
      <c r="K42" s="275"/>
      <c r="L42" s="89"/>
      <c r="M42" s="276"/>
      <c r="N42" s="89"/>
      <c r="O42" s="89"/>
      <c r="P42" s="89"/>
      <c r="Q42" s="277"/>
      <c r="R42" s="89"/>
      <c r="S42" s="216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15">
        <f>+Komunal!F27</f>
        <v>1766.4</v>
      </c>
      <c r="E43" s="215"/>
      <c r="F43" s="285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15">
        <f>+Komunal!J27</f>
        <v>2274</v>
      </c>
      <c r="E44" s="215"/>
      <c r="F44" s="285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15">
        <f>+Komunal!O27</f>
        <v>600.9</v>
      </c>
      <c r="E45" s="215"/>
      <c r="F45" s="285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15">
        <v>52</v>
      </c>
      <c r="E46" s="215"/>
    </row>
    <row r="47" spans="1:24" ht="18" customHeight="1">
      <c r="A47" s="117">
        <f t="shared" si="1"/>
        <v>7</v>
      </c>
      <c r="B47" s="21" t="s">
        <v>19</v>
      </c>
      <c r="C47" s="21"/>
      <c r="D47" s="215">
        <v>24</v>
      </c>
      <c r="E47" s="215"/>
    </row>
    <row r="48" spans="1:24" ht="18" customHeight="1">
      <c r="A48" s="117">
        <f t="shared" si="1"/>
        <v>8</v>
      </c>
      <c r="B48" s="21" t="s">
        <v>20</v>
      </c>
      <c r="C48" s="21"/>
      <c r="D48" s="264">
        <f>SUM(D49:D51)</f>
        <v>189.6</v>
      </c>
      <c r="E48" s="26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16">
        <v>57.6</v>
      </c>
      <c r="E49" s="216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16">
        <v>12</v>
      </c>
      <c r="E50" s="216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4.25" thickBot="1">
      <c r="A51" s="116">
        <f>+A50+0.1</f>
        <v>8.2999999999999989</v>
      </c>
      <c r="B51" s="20" t="s">
        <v>23</v>
      </c>
      <c r="C51" s="20"/>
      <c r="D51" s="216">
        <v>120</v>
      </c>
      <c r="E51" s="216"/>
      <c r="F51" s="2"/>
      <c r="G51" s="2"/>
      <c r="H51" s="2"/>
      <c r="I51" s="2"/>
      <c r="J51" s="2"/>
      <c r="K51" s="2"/>
      <c r="L51" s="2"/>
      <c r="M51" s="2"/>
      <c r="N51" s="2"/>
      <c r="Q51" s="501" t="s">
        <v>238</v>
      </c>
    </row>
    <row r="52" spans="1:19" ht="18" hidden="1" thickBot="1">
      <c r="A52" s="117">
        <f>+A48+1</f>
        <v>9</v>
      </c>
      <c r="B52" s="21" t="s">
        <v>24</v>
      </c>
      <c r="C52" s="21"/>
      <c r="D52" s="215"/>
      <c r="E52" s="215"/>
      <c r="K52" s="89" t="s">
        <v>204</v>
      </c>
      <c r="O52" s="8" t="s">
        <v>239</v>
      </c>
      <c r="P52" s="8"/>
      <c r="Q52" s="502"/>
    </row>
    <row r="53" spans="1:19" ht="18" thickBot="1">
      <c r="A53" s="117">
        <v>9</v>
      </c>
      <c r="B53" s="21" t="s">
        <v>31</v>
      </c>
      <c r="C53" s="21"/>
      <c r="D53" s="215">
        <f>+S53</f>
        <v>882</v>
      </c>
      <c r="E53" s="215"/>
      <c r="F53" s="6" t="s">
        <v>224</v>
      </c>
      <c r="K53" s="253">
        <v>6</v>
      </c>
      <c r="L53" s="89" t="s">
        <v>202</v>
      </c>
      <c r="M53" s="255">
        <v>147</v>
      </c>
      <c r="N53" s="89" t="s">
        <v>203</v>
      </c>
      <c r="O53" s="254">
        <f>+K53*M53/12*2</f>
        <v>147</v>
      </c>
      <c r="P53" s="43" t="s">
        <v>223</v>
      </c>
      <c r="Q53" s="284">
        <v>735</v>
      </c>
      <c r="R53" s="7" t="s">
        <v>203</v>
      </c>
      <c r="S53" s="282">
        <f>+O53+Q53</f>
        <v>882</v>
      </c>
    </row>
    <row r="54" spans="1:19" ht="18" customHeight="1">
      <c r="A54" s="117">
        <v>10</v>
      </c>
      <c r="B54" s="21" t="s">
        <v>25</v>
      </c>
      <c r="C54" s="21"/>
      <c r="D54" s="215">
        <v>98</v>
      </c>
      <c r="E54" s="215"/>
    </row>
    <row r="55" spans="1:19" ht="18" customHeight="1">
      <c r="A55" s="117">
        <f t="shared" ref="A55:A73" si="2">+A54+1</f>
        <v>11</v>
      </c>
      <c r="B55" s="21" t="s">
        <v>76</v>
      </c>
      <c r="C55" s="21"/>
      <c r="D55" s="215">
        <v>70</v>
      </c>
      <c r="E55" s="215"/>
    </row>
    <row r="56" spans="1:19" ht="18" customHeight="1">
      <c r="A56" s="117">
        <f t="shared" si="2"/>
        <v>12</v>
      </c>
      <c r="B56" s="21" t="s">
        <v>50</v>
      </c>
      <c r="C56" s="21"/>
      <c r="D56" s="215">
        <v>50</v>
      </c>
      <c r="E56" s="215"/>
    </row>
    <row r="57" spans="1:19" ht="18.75" customHeight="1">
      <c r="A57" s="117">
        <f t="shared" si="2"/>
        <v>13</v>
      </c>
      <c r="B57" s="21" t="s">
        <v>122</v>
      </c>
      <c r="C57" s="21"/>
      <c r="D57" s="215">
        <v>50</v>
      </c>
      <c r="E57" s="215"/>
    </row>
    <row r="58" spans="1:19" ht="18" customHeight="1">
      <c r="A58" s="117">
        <f t="shared" si="2"/>
        <v>14</v>
      </c>
      <c r="B58" s="21" t="s">
        <v>123</v>
      </c>
      <c r="C58" s="21"/>
      <c r="D58" s="215">
        <v>80</v>
      </c>
      <c r="E58" s="215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15">
        <v>50</v>
      </c>
      <c r="E59" s="215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15">
        <v>274</v>
      </c>
      <c r="E60" s="215"/>
    </row>
    <row r="61" spans="1:19">
      <c r="A61" s="117">
        <f t="shared" si="2"/>
        <v>17</v>
      </c>
      <c r="B61" s="21" t="s">
        <v>69</v>
      </c>
      <c r="C61" s="21"/>
      <c r="D61" s="215">
        <v>996</v>
      </c>
      <c r="E61" s="215"/>
    </row>
    <row r="62" spans="1:19" hidden="1">
      <c r="A62" s="117">
        <f t="shared" si="2"/>
        <v>18</v>
      </c>
      <c r="B62" s="21" t="s">
        <v>56</v>
      </c>
      <c r="C62" s="21"/>
      <c r="D62" s="217">
        <f>+D28</f>
        <v>0</v>
      </c>
      <c r="E62" s="215"/>
    </row>
    <row r="63" spans="1:19">
      <c r="A63" s="117">
        <v>18</v>
      </c>
      <c r="B63" s="21" t="s">
        <v>47</v>
      </c>
      <c r="C63" s="21"/>
      <c r="D63" s="215">
        <v>60</v>
      </c>
      <c r="E63" s="215"/>
    </row>
    <row r="64" spans="1:19" ht="18.75" customHeight="1">
      <c r="A64" s="117">
        <v>19</v>
      </c>
      <c r="B64" s="21" t="s">
        <v>77</v>
      </c>
      <c r="C64" s="21"/>
      <c r="D64" s="215">
        <v>25</v>
      </c>
      <c r="E64" s="215"/>
    </row>
    <row r="65" spans="1:14" ht="18.75" customHeight="1">
      <c r="A65" s="117">
        <v>20</v>
      </c>
      <c r="B65" s="21" t="s">
        <v>78</v>
      </c>
      <c r="C65" s="21"/>
      <c r="D65" s="215">
        <v>95</v>
      </c>
      <c r="E65" s="215"/>
    </row>
    <row r="66" spans="1:14" ht="18.75" customHeight="1">
      <c r="A66" s="117">
        <v>21</v>
      </c>
      <c r="B66" s="21" t="s">
        <v>48</v>
      </c>
      <c r="C66" s="21"/>
      <c r="D66" s="215">
        <v>6</v>
      </c>
      <c r="E66" s="215"/>
    </row>
    <row r="67" spans="1:14" ht="17.25" customHeight="1">
      <c r="A67" s="117">
        <f t="shared" si="2"/>
        <v>22</v>
      </c>
      <c r="B67" s="21" t="s">
        <v>124</v>
      </c>
      <c r="C67" s="21"/>
      <c r="D67" s="215">
        <v>27.6</v>
      </c>
      <c r="E67" s="215"/>
    </row>
    <row r="68" spans="1:14" ht="18.75" hidden="1" customHeight="1">
      <c r="A68" s="117">
        <f t="shared" si="2"/>
        <v>23</v>
      </c>
      <c r="B68" s="21" t="s">
        <v>49</v>
      </c>
      <c r="C68" s="21"/>
      <c r="D68" s="215"/>
      <c r="E68" s="215"/>
    </row>
    <row r="69" spans="1:14" ht="15.75" customHeight="1">
      <c r="A69" s="117">
        <v>23</v>
      </c>
      <c r="B69" s="21" t="s">
        <v>66</v>
      </c>
      <c r="C69" s="21"/>
      <c r="D69" s="215">
        <v>41.6</v>
      </c>
      <c r="E69" s="215"/>
    </row>
    <row r="70" spans="1:14" ht="1.5" hidden="1" customHeight="1">
      <c r="A70" s="117">
        <f t="shared" si="2"/>
        <v>24</v>
      </c>
      <c r="B70" s="21" t="s">
        <v>79</v>
      </c>
      <c r="C70" s="21"/>
      <c r="D70" s="215"/>
      <c r="E70" s="215"/>
    </row>
    <row r="71" spans="1:14" ht="18.75" hidden="1" customHeight="1">
      <c r="A71" s="117">
        <f t="shared" si="2"/>
        <v>25</v>
      </c>
      <c r="B71" s="21"/>
      <c r="C71" s="21"/>
      <c r="D71" s="215"/>
      <c r="E71" s="215"/>
    </row>
    <row r="72" spans="1:14" ht="18.75" hidden="1" customHeight="1">
      <c r="A72" s="117">
        <f t="shared" si="2"/>
        <v>26</v>
      </c>
      <c r="B72" s="21"/>
      <c r="C72" s="21"/>
      <c r="D72" s="215"/>
      <c r="E72" s="215"/>
    </row>
    <row r="73" spans="1:14" ht="18.75" hidden="1" customHeight="1">
      <c r="A73" s="117">
        <f t="shared" si="2"/>
        <v>27</v>
      </c>
      <c r="B73" s="21"/>
      <c r="C73" s="21"/>
      <c r="D73" s="215"/>
      <c r="E73" s="215"/>
      <c r="F73" s="57" t="s">
        <v>125</v>
      </c>
    </row>
    <row r="74" spans="1:14" ht="18.75" customHeight="1">
      <c r="A74" s="117">
        <v>24</v>
      </c>
      <c r="B74" s="21" t="s">
        <v>28</v>
      </c>
      <c r="C74" s="21"/>
      <c r="D74" s="215">
        <v>2688.6</v>
      </c>
      <c r="E74" s="215"/>
    </row>
    <row r="75" spans="1:14" s="3" customFormat="1" ht="18.75" customHeight="1">
      <c r="A75" s="147">
        <v>24.1</v>
      </c>
      <c r="B75" s="20" t="s">
        <v>80</v>
      </c>
      <c r="C75" s="20"/>
      <c r="D75" s="215">
        <v>2688.6</v>
      </c>
      <c r="E75" s="215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25</v>
      </c>
      <c r="B76" s="21" t="s">
        <v>81</v>
      </c>
      <c r="C76" s="21"/>
      <c r="D76" s="215"/>
      <c r="E76" s="215"/>
    </row>
    <row r="77" spans="1:14" s="17" customFormat="1" ht="20.25" customHeight="1">
      <c r="A77" s="117">
        <v>25</v>
      </c>
      <c r="B77" s="21" t="s">
        <v>70</v>
      </c>
      <c r="C77" s="21"/>
      <c r="D77" s="215">
        <v>5114.6000000000004</v>
      </c>
      <c r="E77" s="215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388" t="s">
        <v>32</v>
      </c>
      <c r="C78" s="388"/>
      <c r="D78" s="262">
        <f>SUM(D38,D42:D48,D52:D74,D76:D77)</f>
        <v>80837.900000000023</v>
      </c>
      <c r="E78" s="382" t="s">
        <v>249</v>
      </c>
      <c r="F78" s="259">
        <f>+D35-D78</f>
        <v>0</v>
      </c>
    </row>
    <row r="79" spans="1:14" ht="21" customHeight="1">
      <c r="B79" s="55"/>
      <c r="C79" s="8"/>
    </row>
    <row r="80" spans="1:14" ht="26.25" hidden="1" customHeight="1">
      <c r="B80" s="9" t="s">
        <v>2</v>
      </c>
      <c r="C80" s="265" t="s">
        <v>296</v>
      </c>
      <c r="D80" s="389"/>
      <c r="E80" s="16"/>
    </row>
    <row r="81" spans="2:15" ht="12.75" hidden="1" customHeight="1">
      <c r="B81" s="55"/>
      <c r="C81" s="214" t="s">
        <v>97</v>
      </c>
      <c r="D81" s="168"/>
      <c r="E81" s="168"/>
    </row>
    <row r="82" spans="2:15" ht="27" hidden="1" customHeight="1">
      <c r="B82" s="9" t="s">
        <v>6</v>
      </c>
      <c r="C82" s="265" t="s">
        <v>297</v>
      </c>
      <c r="D82" s="16"/>
      <c r="E82" s="16"/>
    </row>
    <row r="83" spans="2:15" ht="13.5" hidden="1" customHeight="1">
      <c r="C83" s="214" t="s">
        <v>97</v>
      </c>
      <c r="D83" s="168"/>
      <c r="E83" s="168"/>
    </row>
    <row r="84" spans="2:15" hidden="1">
      <c r="B84" s="8" t="s">
        <v>210</v>
      </c>
    </row>
    <row r="85" spans="2:15" ht="111.75" customHeight="1">
      <c r="B85" s="386" t="s">
        <v>241</v>
      </c>
      <c r="D85" s="280" t="s">
        <v>250</v>
      </c>
      <c r="E85" s="7"/>
      <c r="F85" s="43"/>
      <c r="O85" s="6"/>
    </row>
    <row r="86" spans="2:15" ht="40.5" customHeight="1">
      <c r="B86" s="226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28515625" style="83" customWidth="1"/>
    <col min="3" max="3" width="36.85546875" style="83" customWidth="1"/>
    <col min="4" max="4" width="16.28515625" style="83" customWidth="1"/>
    <col min="5" max="5" width="6.710937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" width="0" style="83" hidden="1" customWidth="1"/>
    <col min="17" max="16384" width="9.140625" style="83"/>
  </cols>
  <sheetData>
    <row r="1" spans="1:13" ht="17.25">
      <c r="D1" s="289" t="s">
        <v>205</v>
      </c>
      <c r="E1" s="355">
        <f>+'Ekamut-caxs'!E1+1</f>
        <v>308</v>
      </c>
    </row>
    <row r="2" spans="1:13" ht="17.25">
      <c r="D2" s="212" t="s">
        <v>42</v>
      </c>
      <c r="E2" s="212"/>
    </row>
    <row r="3" spans="1:13" ht="18.75" customHeight="1">
      <c r="D3" s="212" t="s">
        <v>30</v>
      </c>
      <c r="E3" s="212"/>
    </row>
    <row r="4" spans="1:13" ht="30.75" customHeight="1">
      <c r="D4" s="169" t="str">
        <f>+'Ekamut-caxs'!D4</f>
        <v>«---------» ---------------- 2023թ.</v>
      </c>
      <c r="E4" s="169"/>
    </row>
    <row r="5" spans="1:13" ht="33" customHeight="1">
      <c r="D5" s="169" t="str">
        <f>+'Ekamut-caxs'!D5</f>
        <v>հ. --------------- - Ա որոշմամբ</v>
      </c>
      <c r="E5" s="169"/>
    </row>
    <row r="7" spans="1:13" s="75" customFormat="1" ht="18.75" customHeight="1">
      <c r="A7" s="73"/>
      <c r="B7" s="74"/>
      <c r="C7" s="74"/>
      <c r="D7" s="289" t="s">
        <v>252</v>
      </c>
      <c r="E7" s="355">
        <f>+'Ekamut-caxs'!E7+1</f>
        <v>308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12" t="s">
        <v>42</v>
      </c>
      <c r="E8" s="212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2" t="s">
        <v>30</v>
      </c>
      <c r="E9" s="212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69" t="s">
        <v>253</v>
      </c>
      <c r="E10" s="169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69" t="s">
        <v>254</v>
      </c>
      <c r="E11" s="169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6" t="s">
        <v>43</v>
      </c>
      <c r="B13" s="506"/>
      <c r="C13" s="506"/>
      <c r="D13" s="506"/>
      <c r="E13" s="345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հ․160 մսուր-մանկապարտեզ» ՀՈԱԿ-ի </v>
      </c>
      <c r="B14" s="499"/>
      <c r="C14" s="499"/>
      <c r="D14" s="499"/>
      <c r="E14" s="343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284</v>
      </c>
      <c r="B15" s="500"/>
      <c r="C15" s="500"/>
      <c r="D15" s="500"/>
      <c r="E15" s="344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7" t="s">
        <v>33</v>
      </c>
      <c r="C18" s="508"/>
      <c r="D18" s="88" t="s">
        <v>45</v>
      </c>
      <c r="E18" s="346"/>
      <c r="F18" s="252">
        <f>+D19-D77</f>
        <v>-1412.5</v>
      </c>
      <c r="G18" s="89"/>
      <c r="H18" s="89"/>
      <c r="I18" s="89"/>
      <c r="J18" s="258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41">
        <f>+'Dramakani ham.'!D6</f>
        <v>27.5</v>
      </c>
      <c r="E19" s="347"/>
      <c r="F19" s="504" t="s">
        <v>230</v>
      </c>
      <c r="G19" s="505"/>
      <c r="H19" s="257"/>
      <c r="I19" s="257"/>
      <c r="J19" s="256"/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41">
        <f>SUM(D21:D22,D25,D28:D34)</f>
        <v>78126.400000000009</v>
      </c>
      <c r="E20" s="34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1" t="s">
        <v>120</v>
      </c>
      <c r="C21" s="512"/>
      <c r="D21" s="233">
        <f>+'Ekamut-caxs'!D18</f>
        <v>73143.3</v>
      </c>
      <c r="E21" s="349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1" t="str">
        <f>+'Ekamut-caxs'!B19</f>
        <v>Այլ նպաստներ բյուջեից, որից՝</v>
      </c>
      <c r="C22" s="512"/>
      <c r="D22" s="233">
        <f>+'Ekamut-caxs'!D19</f>
        <v>41.6</v>
      </c>
      <c r="E22" s="349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5" t="s">
        <v>261</v>
      </c>
      <c r="C23" s="516"/>
      <c r="D23" s="222">
        <f>+'Ekamut-caxs'!D20</f>
        <v>41.6</v>
      </c>
      <c r="E23" s="349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5" t="s">
        <v>264</v>
      </c>
      <c r="C24" s="516"/>
      <c r="D24" s="222">
        <f>+'Ekamut-caxs'!D21</f>
        <v>0</v>
      </c>
      <c r="E24" s="349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1" t="str">
        <f>+'Ekamut-caxs'!B22</f>
        <v>Դրամաշնորհներ բյուջեից, որից՝</v>
      </c>
      <c r="C25" s="512"/>
      <c r="D25" s="232">
        <f>+'Ekamut-caxs'!D22</f>
        <v>3361.5</v>
      </c>
      <c r="E25" s="349"/>
      <c r="F25" s="383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5" t="s">
        <v>262</v>
      </c>
      <c r="C26" s="516"/>
      <c r="D26" s="222">
        <f>+'Ekamut-caxs'!D23</f>
        <v>2716.2</v>
      </c>
      <c r="E26" s="34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5" t="s">
        <v>263</v>
      </c>
      <c r="C27" s="516"/>
      <c r="D27" s="222">
        <f>+'Ekamut-caxs'!D24</f>
        <v>645.29999999999995</v>
      </c>
      <c r="E27" s="349"/>
      <c r="F27" s="107"/>
      <c r="G27" s="494"/>
      <c r="H27" s="44"/>
      <c r="I27" s="44"/>
      <c r="J27" s="44"/>
      <c r="K27" s="77"/>
      <c r="L27" s="77"/>
      <c r="M27" s="77"/>
    </row>
    <row r="28" spans="1:13" s="75" customFormat="1" ht="15" customHeight="1">
      <c r="A28" s="61">
        <f>+A25+1</f>
        <v>4</v>
      </c>
      <c r="B28" s="511" t="str">
        <f>+'Ekamut-caxs'!B26</f>
        <v xml:space="preserve">Վճարովի ծառայություններից </v>
      </c>
      <c r="C28" s="512"/>
      <c r="D28" s="233">
        <f>+'Ekamut-caxs'!D26</f>
        <v>1575</v>
      </c>
      <c r="E28" s="349"/>
      <c r="F28" s="44"/>
      <c r="G28" s="44"/>
      <c r="H28" s="44"/>
      <c r="I28" s="44"/>
      <c r="J28" s="44"/>
      <c r="K28" s="77"/>
      <c r="L28" s="77"/>
      <c r="M28" s="77"/>
    </row>
    <row r="29" spans="1:13" s="75" customFormat="1" ht="24" hidden="1" customHeight="1">
      <c r="A29" s="61">
        <f>+A28+1</f>
        <v>5</v>
      </c>
      <c r="B29" s="511" t="str">
        <f>+'Ekamut-caxs'!B27</f>
        <v>Վարձակալությունից</v>
      </c>
      <c r="C29" s="512"/>
      <c r="D29" s="233">
        <f>+'Ekamut-caxs'!D27</f>
        <v>0</v>
      </c>
      <c r="E29" s="350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1" t="str">
        <f>+'Ekamut-caxs'!B28</f>
        <v>Սպասարկման և կոմունալ համավճարներից</v>
      </c>
      <c r="C30" s="512"/>
      <c r="D30" s="233">
        <f>+'Ekamut-caxs'!D28</f>
        <v>0</v>
      </c>
      <c r="E30" s="350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1" t="s">
        <v>35</v>
      </c>
      <c r="C31" s="512"/>
      <c r="D31" s="232"/>
      <c r="E31" s="350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5" customHeight="1">
      <c r="A32" s="61">
        <v>5</v>
      </c>
      <c r="B32" s="511" t="s">
        <v>10</v>
      </c>
      <c r="C32" s="512"/>
      <c r="D32" s="233">
        <f>+'Ekamut-caxs'!D32</f>
        <v>5</v>
      </c>
      <c r="E32" s="349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3" hidden="1" customHeight="1">
      <c r="A33" s="61">
        <f t="shared" si="0"/>
        <v>6</v>
      </c>
      <c r="B33" s="513"/>
      <c r="C33" s="514"/>
      <c r="D33" s="232"/>
      <c r="E33" s="350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3"/>
      <c r="C34" s="514"/>
      <c r="D34" s="232"/>
      <c r="E34" s="350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41">
        <f>D36+D79+D91</f>
        <v>74451.800000000017</v>
      </c>
      <c r="E35" s="348"/>
      <c r="F35" s="26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41">
        <f>SUM(D37,D41:D47,D51:D73,D77:D78)</f>
        <v>74451.800000000017</v>
      </c>
      <c r="E36" s="348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3" t="str">
        <f>+'Ekamut-caxs'!B38</f>
        <v>Աշխատավարձի գծով, որից՝</v>
      </c>
      <c r="C37" s="514"/>
      <c r="D37" s="233">
        <f>+'Ekamut-caxs'!D38</f>
        <v>47252.6</v>
      </c>
      <c r="E37" s="349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5" t="s">
        <v>121</v>
      </c>
      <c r="C38" s="516"/>
      <c r="D38" s="245">
        <f>+'Ekamut-caxs'!D39</f>
        <v>972</v>
      </c>
      <c r="E38" s="351"/>
      <c r="F38" s="25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5" t="s">
        <v>13</v>
      </c>
      <c r="C39" s="516"/>
      <c r="D39" s="245">
        <f>+'Ekamut-caxs'!D40</f>
        <v>870</v>
      </c>
      <c r="E39" s="351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5" t="str">
        <f>+'Ekamut-caxs'!B41</f>
        <v>կամավոր ատեստ. գծով լրավճար</v>
      </c>
      <c r="C40" s="516"/>
      <c r="D40" s="245">
        <f>+'Ekamut-caxs'!D41</f>
        <v>0</v>
      </c>
      <c r="E40" s="351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3" t="s">
        <v>16</v>
      </c>
      <c r="C41" s="514"/>
      <c r="D41" s="232">
        <f>+'Ekamut-caxs'!D42</f>
        <v>18070</v>
      </c>
      <c r="E41" s="350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3" t="s">
        <v>15</v>
      </c>
      <c r="C42" s="514"/>
      <c r="D42" s="232">
        <f>+'Ekamut-caxs'!D43</f>
        <v>1766.4</v>
      </c>
      <c r="E42" s="349"/>
      <c r="F42" s="287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3" t="s">
        <v>14</v>
      </c>
      <c r="C43" s="514"/>
      <c r="D43" s="232">
        <f>+'Ekamut-caxs'!D44</f>
        <v>2274</v>
      </c>
      <c r="E43" s="349"/>
      <c r="F43" s="287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3" t="s">
        <v>17</v>
      </c>
      <c r="C44" s="514"/>
      <c r="D44" s="232">
        <f>+Komunal!M27</f>
        <v>578</v>
      </c>
      <c r="E44" s="349"/>
      <c r="F44" s="287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3" t="s">
        <v>18</v>
      </c>
      <c r="C45" s="514"/>
      <c r="D45" s="233">
        <f>+'Ekamut-caxs'!D46</f>
        <v>52</v>
      </c>
      <c r="E45" s="349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3" t="s">
        <v>19</v>
      </c>
      <c r="C46" s="514"/>
      <c r="D46" s="233">
        <f>+'Ekamut-caxs'!D47</f>
        <v>24</v>
      </c>
      <c r="E46" s="349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3" t="s">
        <v>20</v>
      </c>
      <c r="C47" s="514"/>
      <c r="D47" s="233">
        <f>SUM(D48:D50)</f>
        <v>189.6</v>
      </c>
      <c r="E47" s="349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5" t="s">
        <v>21</v>
      </c>
      <c r="C48" s="516"/>
      <c r="D48" s="245">
        <f>+'Ekamut-caxs'!D49</f>
        <v>57.6</v>
      </c>
      <c r="E48" s="349"/>
    </row>
    <row r="49" spans="1:13" ht="18" customHeight="1">
      <c r="A49" s="27">
        <f>+A48+0.1</f>
        <v>8.1999999999999993</v>
      </c>
      <c r="B49" s="515" t="s">
        <v>22</v>
      </c>
      <c r="C49" s="516"/>
      <c r="D49" s="245">
        <f>+'Ekamut-caxs'!D50</f>
        <v>12</v>
      </c>
      <c r="E49" s="349"/>
    </row>
    <row r="50" spans="1:13" ht="18" customHeight="1">
      <c r="A50" s="27">
        <f>+A49+0.1</f>
        <v>8.2999999999999989</v>
      </c>
      <c r="B50" s="515" t="s">
        <v>23</v>
      </c>
      <c r="C50" s="516"/>
      <c r="D50" s="245">
        <f>+'Ekamut-caxs'!D51</f>
        <v>120</v>
      </c>
      <c r="E50" s="349"/>
    </row>
    <row r="51" spans="1:13" s="97" customFormat="1" ht="18" hidden="1" customHeight="1">
      <c r="A51" s="61">
        <f>+'Ekamut-caxs'!A52</f>
        <v>9</v>
      </c>
      <c r="B51" s="513" t="s">
        <v>24</v>
      </c>
      <c r="C51" s="514"/>
      <c r="D51" s="233">
        <f>+'Ekamut-caxs'!D52</f>
        <v>0</v>
      </c>
      <c r="E51" s="349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3" t="s">
        <v>31</v>
      </c>
      <c r="C52" s="514"/>
      <c r="D52" s="232">
        <f>+'Ekamut-caxs'!D53</f>
        <v>882</v>
      </c>
      <c r="E52" s="350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3" t="s">
        <v>25</v>
      </c>
      <c r="C53" s="514"/>
      <c r="D53" s="232">
        <f>+'Ekamut-caxs'!D54</f>
        <v>98</v>
      </c>
      <c r="E53" s="350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3" t="s">
        <v>76</v>
      </c>
      <c r="C54" s="514"/>
      <c r="D54" s="232">
        <f>+'Ekamut-caxs'!D55</f>
        <v>70</v>
      </c>
      <c r="E54" s="350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3" t="s">
        <v>50</v>
      </c>
      <c r="C55" s="514"/>
      <c r="D55" s="233">
        <f>+'Ekamut-caxs'!D56</f>
        <v>50</v>
      </c>
      <c r="E55" s="349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3" t="s">
        <v>122</v>
      </c>
      <c r="C56" s="514"/>
      <c r="D56" s="233">
        <f>+'Ekamut-caxs'!D57</f>
        <v>50</v>
      </c>
      <c r="E56" s="349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3" t="s">
        <v>123</v>
      </c>
      <c r="C57" s="514"/>
      <c r="D57" s="233">
        <f>+'Ekamut-caxs'!D58</f>
        <v>80</v>
      </c>
      <c r="E57" s="349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3" t="s">
        <v>26</v>
      </c>
      <c r="C58" s="514"/>
      <c r="D58" s="233">
        <f>+'Ekamut-caxs'!D59</f>
        <v>50</v>
      </c>
      <c r="E58" s="349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3" t="s">
        <v>27</v>
      </c>
      <c r="C59" s="514"/>
      <c r="D59" s="233">
        <f>+'Ekamut-caxs'!D60</f>
        <v>274</v>
      </c>
      <c r="E59" s="349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7.25" customHeight="1">
      <c r="A60" s="61">
        <f>+'Ekamut-caxs'!A61</f>
        <v>17</v>
      </c>
      <c r="B60" s="513" t="s">
        <v>69</v>
      </c>
      <c r="C60" s="514"/>
      <c r="D60" s="233">
        <f>+'Ekamut-caxs'!D61</f>
        <v>996</v>
      </c>
      <c r="E60" s="349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3" t="s">
        <v>56</v>
      </c>
      <c r="C61" s="514"/>
      <c r="D61" s="233">
        <f>+'Ekamut-caxs'!D62</f>
        <v>0</v>
      </c>
      <c r="E61" s="349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13" t="s">
        <v>47</v>
      </c>
      <c r="C62" s="514"/>
      <c r="D62" s="233">
        <f>+'Ekamut-caxs'!D63</f>
        <v>60</v>
      </c>
      <c r="E62" s="349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13" t="s">
        <v>77</v>
      </c>
      <c r="C63" s="514"/>
      <c r="D63" s="233">
        <f>+'Ekamut-caxs'!D64</f>
        <v>25</v>
      </c>
      <c r="E63" s="349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13" t="s">
        <v>78</v>
      </c>
      <c r="C64" s="514"/>
      <c r="D64" s="233">
        <f>+'Ekamut-caxs'!D65</f>
        <v>95</v>
      </c>
      <c r="E64" s="349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13" t="s">
        <v>48</v>
      </c>
      <c r="C65" s="514"/>
      <c r="D65" s="233">
        <f>+'Ekamut-caxs'!D66</f>
        <v>6</v>
      </c>
      <c r="E65" s="349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7.25">
      <c r="A66" s="61">
        <f>+'Ekamut-caxs'!A67</f>
        <v>22</v>
      </c>
      <c r="B66" s="513" t="s">
        <v>124</v>
      </c>
      <c r="C66" s="514"/>
      <c r="D66" s="233">
        <f>+'Ekamut-caxs'!D67</f>
        <v>27.6</v>
      </c>
      <c r="E66" s="349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>
      <c r="A67" s="61">
        <f>+'Ekamut-caxs'!A68</f>
        <v>23</v>
      </c>
      <c r="B67" s="513" t="s">
        <v>49</v>
      </c>
      <c r="C67" s="514"/>
      <c r="D67" s="233">
        <f>+'Ekamut-caxs'!D68</f>
        <v>0</v>
      </c>
      <c r="E67" s="349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f>+'Ekamut-caxs'!A69</f>
        <v>23</v>
      </c>
      <c r="B68" s="513" t="s">
        <v>66</v>
      </c>
      <c r="C68" s="514"/>
      <c r="D68" s="233">
        <f>+'Ekamut-caxs'!D69</f>
        <v>41.6</v>
      </c>
      <c r="E68" s="34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6.5" customHeight="1">
      <c r="A69" s="61">
        <f>+'Ekamut-caxs'!A70</f>
        <v>24</v>
      </c>
      <c r="B69" s="513" t="s">
        <v>79</v>
      </c>
      <c r="C69" s="514"/>
      <c r="D69" s="233">
        <f>+'Ekamut-caxs'!D70</f>
        <v>0</v>
      </c>
      <c r="E69" s="349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3">
        <f>+'Ekamut-caxs'!B71</f>
        <v>0</v>
      </c>
      <c r="C70" s="514"/>
      <c r="D70" s="232">
        <f>+'Ekamut-caxs'!D71</f>
        <v>0</v>
      </c>
      <c r="E70" s="350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3">
        <f>+'Ekamut-caxs'!B72</f>
        <v>0</v>
      </c>
      <c r="C71" s="514"/>
      <c r="D71" s="232">
        <f>+'Ekamut-caxs'!D72</f>
        <v>0</v>
      </c>
      <c r="E71" s="350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3">
        <f>+'Ekamut-caxs'!B73</f>
        <v>0</v>
      </c>
      <c r="C72" s="514"/>
      <c r="D72" s="232">
        <f>+'Ekamut-caxs'!D73</f>
        <v>0</v>
      </c>
      <c r="E72" s="350"/>
      <c r="F72" s="106" t="s">
        <v>125</v>
      </c>
      <c r="G72" s="67"/>
      <c r="H72" s="67"/>
      <c r="I72" s="67"/>
      <c r="J72" s="56"/>
    </row>
    <row r="73" spans="1:13" s="97" customFormat="1" ht="3" hidden="1" customHeight="1">
      <c r="A73" s="61">
        <v>31</v>
      </c>
      <c r="B73" s="513" t="s">
        <v>37</v>
      </c>
      <c r="C73" s="514"/>
      <c r="D73" s="233">
        <f>SUM(D74:D76)</f>
        <v>0</v>
      </c>
      <c r="E73" s="349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5" t="s">
        <v>38</v>
      </c>
      <c r="C74" s="516"/>
      <c r="D74" s="222"/>
      <c r="E74" s="352"/>
    </row>
    <row r="75" spans="1:13" ht="19.5" hidden="1" customHeight="1">
      <c r="A75" s="14">
        <f>+A74+0.1</f>
        <v>31.200000000000003</v>
      </c>
      <c r="B75" s="515" t="s">
        <v>51</v>
      </c>
      <c r="C75" s="516"/>
      <c r="D75" s="222"/>
      <c r="E75" s="352"/>
    </row>
    <row r="76" spans="1:13" ht="19.5" hidden="1" customHeight="1">
      <c r="A76" s="14">
        <f>+A75+0.1</f>
        <v>31.300000000000004</v>
      </c>
      <c r="B76" s="515" t="s">
        <v>86</v>
      </c>
      <c r="C76" s="516"/>
      <c r="D76" s="222">
        <f>+'Ekamut-caxs'!D76</f>
        <v>0</v>
      </c>
      <c r="E76" s="352"/>
    </row>
    <row r="77" spans="1:13" s="97" customFormat="1" ht="17.25" customHeight="1" thickBot="1">
      <c r="A77" s="71">
        <v>25</v>
      </c>
      <c r="B77" s="513" t="s">
        <v>39</v>
      </c>
      <c r="C77" s="514"/>
      <c r="D77" s="233">
        <f>+'Deb. ev kreditor'!D59-'Deb. ev kreditor'!D55</f>
        <v>1440</v>
      </c>
      <c r="E77" s="349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.5" hidden="1" customHeight="1">
      <c r="A78" s="71">
        <v>33</v>
      </c>
      <c r="B78" s="513" t="s">
        <v>87</v>
      </c>
      <c r="C78" s="514"/>
      <c r="D78" s="232"/>
      <c r="E78" s="350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7" t="s">
        <v>62</v>
      </c>
      <c r="C79" s="518"/>
      <c r="D79" s="241">
        <f>D80+D87</f>
        <v>0</v>
      </c>
      <c r="E79" s="348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3" t="s">
        <v>92</v>
      </c>
      <c r="C80" s="514"/>
      <c r="D80" s="233">
        <f>SUM(D81:D86)</f>
        <v>0</v>
      </c>
      <c r="E80" s="34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3" t="s">
        <v>88</v>
      </c>
      <c r="C81" s="514"/>
      <c r="D81" s="232"/>
      <c r="E81" s="35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3" t="s">
        <v>89</v>
      </c>
      <c r="C82" s="514"/>
      <c r="D82" s="232"/>
      <c r="E82" s="35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3" t="s">
        <v>90</v>
      </c>
      <c r="C83" s="514"/>
      <c r="D83" s="232"/>
      <c r="E83" s="350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5.75" hidden="1" customHeight="1">
      <c r="A84" s="71">
        <f t="shared" si="1"/>
        <v>1.4000000000000004</v>
      </c>
      <c r="B84" s="513" t="s">
        <v>67</v>
      </c>
      <c r="C84" s="514"/>
      <c r="D84" s="232"/>
      <c r="E84" s="350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1.5000000000000004</v>
      </c>
      <c r="B85" s="513" t="s">
        <v>68</v>
      </c>
      <c r="C85" s="514"/>
      <c r="D85" s="232"/>
      <c r="E85" s="350"/>
      <c r="F85" s="111"/>
      <c r="G85" s="102"/>
      <c r="H85" s="102"/>
      <c r="I85" s="102"/>
      <c r="J85" s="102"/>
    </row>
    <row r="86" spans="1:13" s="94" customFormat="1" ht="14.25" hidden="1" customHeight="1">
      <c r="A86" s="71">
        <f t="shared" si="1"/>
        <v>1.6000000000000005</v>
      </c>
      <c r="B86" s="513"/>
      <c r="C86" s="514"/>
      <c r="D86" s="232"/>
      <c r="E86" s="350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3" t="s">
        <v>93</v>
      </c>
      <c r="C87" s="514"/>
      <c r="D87" s="233">
        <f>SUM(D88:D90)</f>
        <v>0</v>
      </c>
      <c r="E87" s="34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3" t="s">
        <v>64</v>
      </c>
      <c r="C88" s="514"/>
      <c r="D88" s="232"/>
      <c r="E88" s="350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3" t="s">
        <v>63</v>
      </c>
      <c r="C89" s="514"/>
      <c r="D89" s="232"/>
      <c r="E89" s="350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3" t="s">
        <v>52</v>
      </c>
      <c r="C90" s="514"/>
      <c r="D90" s="232"/>
      <c r="E90" s="350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9" t="s">
        <v>155</v>
      </c>
      <c r="C91" s="510"/>
      <c r="D91" s="241">
        <f>SUM(D92:D93)</f>
        <v>0</v>
      </c>
      <c r="E91" s="348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3" t="s">
        <v>16</v>
      </c>
      <c r="C92" s="514"/>
      <c r="D92" s="232"/>
      <c r="E92" s="350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3"/>
      <c r="C93" s="514"/>
      <c r="D93" s="232"/>
      <c r="E93" s="350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41">
        <f>D19+D20-D35</f>
        <v>3702.0999999999913</v>
      </c>
      <c r="E94" s="384" t="s">
        <v>249</v>
      </c>
      <c r="F94" s="504" t="s">
        <v>206</v>
      </c>
      <c r="G94" s="505"/>
      <c r="H94" s="257"/>
      <c r="I94" s="257"/>
      <c r="J94" s="256"/>
      <c r="K94" s="98"/>
      <c r="L94" s="98"/>
      <c r="M94" s="98"/>
    </row>
    <row r="95" spans="1:13" s="81" customFormat="1" ht="20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65" t="str">
        <f>+'Ekamut-caxs'!C80</f>
        <v>Ս.Շամախյան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14" t="s">
        <v>97</v>
      </c>
      <c r="E97" s="353"/>
      <c r="F97" s="168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67" t="str">
        <f>+'Ekamut-caxs'!C82</f>
        <v>Ա.Ներսիսյան</v>
      </c>
      <c r="E98" s="354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14" t="s">
        <v>97</v>
      </c>
      <c r="E99" s="353"/>
      <c r="F99" s="168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25" customFormat="1" ht="97.5" customHeight="1">
      <c r="B101" s="386" t="str">
        <f>+'Ekamut-caxs'!B85</f>
        <v>ԵՐԵՎԱՆԻ ՔԱՂԱՔԱՊԵՏ՝</v>
      </c>
      <c r="C101" s="226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8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0" zoomScaleSheetLayoutView="100" workbookViewId="0">
      <selection activeCell="C49" sqref="C49"/>
    </sheetView>
  </sheetViews>
  <sheetFormatPr defaultRowHeight="13.5"/>
  <cols>
    <col min="1" max="1" width="5.85546875" style="24" customWidth="1"/>
    <col min="2" max="2" width="54.140625" style="20" customWidth="1"/>
    <col min="3" max="3" width="12.28515625" style="20" customWidth="1"/>
    <col min="4" max="4" width="12.42578125" style="20" customWidth="1"/>
    <col min="5" max="5" width="11.5703125" style="20" customWidth="1"/>
    <col min="6" max="6" width="14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հ․160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257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13" t="s">
        <v>208</v>
      </c>
      <c r="D5" s="213" t="s">
        <v>209</v>
      </c>
      <c r="E5" s="66" t="s">
        <v>53</v>
      </c>
      <c r="F5" s="291" t="s">
        <v>240</v>
      </c>
    </row>
    <row r="6" spans="1:18" s="22" customFormat="1" ht="31.5" customHeight="1">
      <c r="A6" s="63" t="s">
        <v>7</v>
      </c>
      <c r="B6" s="64" t="s">
        <v>148</v>
      </c>
      <c r="C6" s="260">
        <f>SUM(C7:C18,C21:C24)</f>
        <v>76869.899999999994</v>
      </c>
      <c r="D6" s="260">
        <f>SUM(D7:D18,D21:D24)</f>
        <v>84241.000000000015</v>
      </c>
      <c r="E6" s="260">
        <f t="shared" ref="E6:E66" si="0">D6-C6</f>
        <v>7371.1000000000204</v>
      </c>
      <c r="F6" s="34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4" t="s">
        <v>120</v>
      </c>
      <c r="C7" s="246">
        <v>70622.399999999994</v>
      </c>
      <c r="D7" s="247">
        <f>+'Ekamut-caxs'!D18</f>
        <v>73143.3</v>
      </c>
      <c r="E7" s="247">
        <f t="shared" si="0"/>
        <v>2520.9000000000087</v>
      </c>
      <c r="F7" s="24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379">
        <v>2</v>
      </c>
      <c r="B8" s="234" t="s">
        <v>260</v>
      </c>
      <c r="C8" s="380">
        <f>+C9+C10</f>
        <v>0</v>
      </c>
      <c r="D8" s="247">
        <f>+'Ekamut-caxs'!D19</f>
        <v>41.6</v>
      </c>
      <c r="E8" s="247">
        <f t="shared" si="0"/>
        <v>41.6</v>
      </c>
      <c r="F8" s="24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381"/>
      <c r="D9" s="247">
        <f>+'Ekamut-caxs'!D20</f>
        <v>41.6</v>
      </c>
      <c r="E9" s="247">
        <f t="shared" si="0"/>
        <v>41.6</v>
      </c>
      <c r="F9" s="24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381"/>
      <c r="D10" s="247">
        <f>+'Ekamut-caxs'!D21</f>
        <v>0</v>
      </c>
      <c r="E10" s="247">
        <f t="shared" si="0"/>
        <v>0</v>
      </c>
      <c r="F10" s="24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379">
        <v>3</v>
      </c>
      <c r="B11" s="231" t="s">
        <v>265</v>
      </c>
      <c r="C11" s="380">
        <f>+C12+C13</f>
        <v>0</v>
      </c>
      <c r="D11" s="247">
        <f>+'Ekamut-caxs'!D22</f>
        <v>3361.5</v>
      </c>
      <c r="E11" s="247">
        <f t="shared" si="0"/>
        <v>3361.5</v>
      </c>
      <c r="F11" s="24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356" t="s">
        <v>262</v>
      </c>
      <c r="C12" s="381"/>
      <c r="D12" s="247">
        <f>+'Ekamut-caxs'!D23</f>
        <v>2716.2</v>
      </c>
      <c r="E12" s="247">
        <f t="shared" si="0"/>
        <v>2716.2</v>
      </c>
      <c r="F12" s="24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357" t="s">
        <v>263</v>
      </c>
      <c r="C13" s="381"/>
      <c r="D13" s="247">
        <f>+'Ekamut-caxs'!D24</f>
        <v>645.29999999999995</v>
      </c>
      <c r="E13" s="247">
        <f t="shared" si="0"/>
        <v>645.29999999999995</v>
      </c>
      <c r="F13" s="24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379">
        <v>4</v>
      </c>
      <c r="B14" s="234" t="s">
        <v>270</v>
      </c>
      <c r="C14" s="381"/>
      <c r="D14" s="247">
        <f>+'Ekamut-caxs'!D25</f>
        <v>22.9</v>
      </c>
      <c r="E14" s="247">
        <f t="shared" si="0"/>
        <v>22.9</v>
      </c>
      <c r="F14" s="24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34" t="s">
        <v>8</v>
      </c>
      <c r="C15" s="246">
        <v>2100</v>
      </c>
      <c r="D15" s="247">
        <f>+'Ekamut-caxs'!D26</f>
        <v>1575</v>
      </c>
      <c r="E15" s="247">
        <f>D15-C15</f>
        <v>-525</v>
      </c>
      <c r="F15" s="24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34" t="s">
        <v>55</v>
      </c>
      <c r="C16" s="248"/>
      <c r="D16" s="247">
        <f>+'Ekamut-caxs'!D27</f>
        <v>0</v>
      </c>
      <c r="E16" s="247">
        <f t="shared" si="0"/>
        <v>0</v>
      </c>
      <c r="F16" s="24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34" t="s">
        <v>65</v>
      </c>
      <c r="C17" s="248"/>
      <c r="D17" s="247">
        <f>+'Ekamut-caxs'!D28</f>
        <v>0</v>
      </c>
      <c r="E17" s="247">
        <f t="shared" si="0"/>
        <v>0</v>
      </c>
      <c r="F17" s="24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49" t="s">
        <v>127</v>
      </c>
      <c r="C18" s="250">
        <f>SUM(C19:C20)</f>
        <v>2659.8</v>
      </c>
      <c r="D18" s="250">
        <f>SUM(D19:D20)</f>
        <v>2688.6</v>
      </c>
      <c r="E18" s="247">
        <f t="shared" si="0"/>
        <v>28.799999999999727</v>
      </c>
      <c r="F18" s="24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18">
        <v>2659.8</v>
      </c>
      <c r="D19" s="219">
        <f>+'Ekamut-caxs'!D30</f>
        <v>2688.6</v>
      </c>
      <c r="E19" s="219">
        <f t="shared" si="0"/>
        <v>28.799999999999727</v>
      </c>
      <c r="F19" s="220"/>
    </row>
    <row r="20" spans="1:18" ht="18.75" customHeight="1">
      <c r="A20" s="27">
        <v>8.1999999999999993</v>
      </c>
      <c r="B20" s="32" t="s">
        <v>75</v>
      </c>
      <c r="C20" s="218"/>
      <c r="D20" s="219">
        <f>+'Ekamut-caxs'!D31</f>
        <v>0</v>
      </c>
      <c r="E20" s="219">
        <f t="shared" si="0"/>
        <v>0</v>
      </c>
      <c r="F20" s="220"/>
    </row>
    <row r="21" spans="1:18" s="58" customFormat="1" ht="18.75" customHeight="1">
      <c r="A21" s="61">
        <v>9</v>
      </c>
      <c r="B21" s="236" t="s">
        <v>10</v>
      </c>
      <c r="C21" s="248">
        <v>5</v>
      </c>
      <c r="D21" s="247">
        <f>+'Ekamut-caxs'!D32</f>
        <v>5</v>
      </c>
      <c r="E21" s="247">
        <f t="shared" si="0"/>
        <v>0</v>
      </c>
      <c r="F21" s="24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36" t="s">
        <v>9</v>
      </c>
      <c r="C22" s="248">
        <v>1482.7</v>
      </c>
      <c r="D22" s="247"/>
      <c r="E22" s="247">
        <f t="shared" si="0"/>
        <v>-1482.7</v>
      </c>
      <c r="F22" s="246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37"/>
      <c r="C23" s="248"/>
      <c r="D23" s="246"/>
      <c r="E23" s="246">
        <f>D23-C23</f>
        <v>0</v>
      </c>
      <c r="F23" s="24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37"/>
      <c r="C24" s="248"/>
      <c r="D24" s="246">
        <f>+'Ekamut-caxs'!D34</f>
        <v>0</v>
      </c>
      <c r="E24" s="246">
        <f>D24-C24</f>
        <v>0</v>
      </c>
      <c r="F24" s="24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261">
        <f>SUM(C26,C30:C36,C40:C62,C64:C65)</f>
        <v>76869.900000000009</v>
      </c>
      <c r="D25" s="261">
        <f>SUM(D26,D30:D36,D40:D62,D64:D65)</f>
        <v>80837.900000000023</v>
      </c>
      <c r="E25" s="260">
        <f t="shared" si="0"/>
        <v>3968.0000000000146</v>
      </c>
      <c r="F25" s="34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38" t="s">
        <v>12</v>
      </c>
      <c r="C26" s="248">
        <v>48336.5</v>
      </c>
      <c r="D26" s="250">
        <f>+'Ekamut-caxs'!D38</f>
        <v>47252.6</v>
      </c>
      <c r="E26" s="247">
        <f t="shared" si="0"/>
        <v>-1083.9000000000015</v>
      </c>
      <c r="F26" s="24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43" customFormat="1" ht="21" customHeight="1">
      <c r="A27" s="28">
        <v>1.1000000000000001</v>
      </c>
      <c r="B27" s="141" t="s">
        <v>121</v>
      </c>
      <c r="C27" s="218">
        <v>1260</v>
      </c>
      <c r="D27" s="251">
        <f>+'Ekamut-caxs'!D39</f>
        <v>972</v>
      </c>
      <c r="E27" s="219">
        <f>D27-C27</f>
        <v>-288</v>
      </c>
      <c r="F27" s="220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</row>
    <row r="28" spans="1:18" s="143" customFormat="1" ht="21" customHeight="1">
      <c r="A28" s="28">
        <v>1.2</v>
      </c>
      <c r="B28" s="141" t="s">
        <v>13</v>
      </c>
      <c r="C28" s="218"/>
      <c r="D28" s="251">
        <f>+'Ekamut-caxs'!D40</f>
        <v>870</v>
      </c>
      <c r="E28" s="219">
        <f>D28-C28</f>
        <v>870</v>
      </c>
      <c r="F28" s="220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</row>
    <row r="29" spans="1:18" s="143" customFormat="1" ht="21" customHeight="1">
      <c r="A29" s="28">
        <v>1.3</v>
      </c>
      <c r="B29" s="141" t="str">
        <f>+'Ekamut-caxs'!B41</f>
        <v>կամավոր ատեստ. գծով լրավճար</v>
      </c>
      <c r="C29" s="218"/>
      <c r="D29" s="251">
        <f>+'Ekamut-caxs'!D41</f>
        <v>0</v>
      </c>
      <c r="E29" s="219">
        <f>D29-C29</f>
        <v>0</v>
      </c>
      <c r="F29" s="220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</row>
    <row r="30" spans="1:18" s="58" customFormat="1" ht="21" customHeight="1">
      <c r="A30" s="61">
        <v>2</v>
      </c>
      <c r="B30" s="234" t="s">
        <v>16</v>
      </c>
      <c r="C30" s="248">
        <v>18055.7</v>
      </c>
      <c r="D30" s="250">
        <f>+'Ekamut-caxs'!D42</f>
        <v>18070</v>
      </c>
      <c r="E30" s="247">
        <f t="shared" si="0"/>
        <v>14.299999999999272</v>
      </c>
      <c r="F30" s="24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34" t="s">
        <v>15</v>
      </c>
      <c r="C31" s="248">
        <v>1763.1</v>
      </c>
      <c r="D31" s="250">
        <f>+'Ekamut-caxs'!D43</f>
        <v>1766.4</v>
      </c>
      <c r="E31" s="247">
        <f t="shared" si="0"/>
        <v>3.3000000000001819</v>
      </c>
      <c r="F31" s="24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34" t="s">
        <v>14</v>
      </c>
      <c r="C32" s="248">
        <v>2276.8000000000002</v>
      </c>
      <c r="D32" s="250">
        <f>+'Ekamut-caxs'!D44</f>
        <v>2274</v>
      </c>
      <c r="E32" s="247">
        <f t="shared" si="0"/>
        <v>-2.8000000000001819</v>
      </c>
      <c r="F32" s="24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34" t="s">
        <v>17</v>
      </c>
      <c r="C33" s="248">
        <v>370.9</v>
      </c>
      <c r="D33" s="250">
        <f>+'Ekamut-caxs'!D45</f>
        <v>600.9</v>
      </c>
      <c r="E33" s="247">
        <f t="shared" si="0"/>
        <v>230</v>
      </c>
      <c r="F33" s="246"/>
      <c r="G33" s="170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34" t="s">
        <v>18</v>
      </c>
      <c r="C34" s="248">
        <v>52</v>
      </c>
      <c r="D34" s="250">
        <f>+'Ekamut-caxs'!D46</f>
        <v>52</v>
      </c>
      <c r="E34" s="247">
        <f t="shared" si="0"/>
        <v>0</v>
      </c>
      <c r="F34" s="24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34" t="s">
        <v>19</v>
      </c>
      <c r="C35" s="248">
        <v>24</v>
      </c>
      <c r="D35" s="250">
        <f>+'Ekamut-caxs'!D47</f>
        <v>24</v>
      </c>
      <c r="E35" s="247">
        <f t="shared" si="0"/>
        <v>0</v>
      </c>
      <c r="F35" s="24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34" t="s">
        <v>20</v>
      </c>
      <c r="C36" s="250">
        <f>SUM(C37:C39)</f>
        <v>189.6</v>
      </c>
      <c r="D36" s="250">
        <f>SUM(D37:D39)</f>
        <v>189.6</v>
      </c>
      <c r="E36" s="247">
        <f t="shared" si="0"/>
        <v>0</v>
      </c>
      <c r="F36" s="24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18">
        <v>57.6</v>
      </c>
      <c r="D37" s="251">
        <f>+'Ekamut-caxs'!D49</f>
        <v>57.6</v>
      </c>
      <c r="E37" s="219">
        <f t="shared" si="0"/>
        <v>0</v>
      </c>
      <c r="F37" s="220"/>
    </row>
    <row r="38" spans="1:18" ht="21" customHeight="1">
      <c r="A38" s="27">
        <v>8.1999999999999993</v>
      </c>
      <c r="B38" s="32" t="s">
        <v>22</v>
      </c>
      <c r="C38" s="218">
        <v>12</v>
      </c>
      <c r="D38" s="251">
        <f>+'Ekamut-caxs'!D50</f>
        <v>12</v>
      </c>
      <c r="E38" s="219">
        <f t="shared" si="0"/>
        <v>0</v>
      </c>
      <c r="F38" s="220"/>
    </row>
    <row r="39" spans="1:18" ht="21" customHeight="1">
      <c r="A39" s="27">
        <v>8.3000000000000007</v>
      </c>
      <c r="B39" s="32" t="s">
        <v>23</v>
      </c>
      <c r="C39" s="218">
        <v>120</v>
      </c>
      <c r="D39" s="251">
        <f>+'Ekamut-caxs'!D51</f>
        <v>120</v>
      </c>
      <c r="E39" s="219">
        <f t="shared" si="0"/>
        <v>0</v>
      </c>
      <c r="F39" s="220"/>
    </row>
    <row r="40" spans="1:18" s="58" customFormat="1" ht="0.75" customHeight="1">
      <c r="A40" s="61">
        <v>9</v>
      </c>
      <c r="B40" s="234" t="s">
        <v>24</v>
      </c>
      <c r="C40" s="248"/>
      <c r="D40" s="250">
        <f>+'Ekamut-caxs'!D52</f>
        <v>0</v>
      </c>
      <c r="E40" s="247">
        <f t="shared" si="0"/>
        <v>0</v>
      </c>
      <c r="F40" s="24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34" t="s">
        <v>31</v>
      </c>
      <c r="C41" s="248">
        <v>882</v>
      </c>
      <c r="D41" s="250">
        <f>+'Ekamut-caxs'!D53</f>
        <v>882</v>
      </c>
      <c r="E41" s="247">
        <f t="shared" si="0"/>
        <v>0</v>
      </c>
      <c r="F41" s="24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34" t="s">
        <v>25</v>
      </c>
      <c r="C42" s="248">
        <v>50</v>
      </c>
      <c r="D42" s="250">
        <f>+'Ekamut-caxs'!D54</f>
        <v>98</v>
      </c>
      <c r="E42" s="247">
        <f t="shared" si="0"/>
        <v>48</v>
      </c>
      <c r="F42" s="24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39" t="s">
        <v>76</v>
      </c>
      <c r="C43" s="248">
        <v>50</v>
      </c>
      <c r="D43" s="250">
        <f>+'Ekamut-caxs'!D55</f>
        <v>70</v>
      </c>
      <c r="E43" s="247">
        <f t="shared" si="0"/>
        <v>20</v>
      </c>
      <c r="F43" s="24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34" t="s">
        <v>50</v>
      </c>
      <c r="C44" s="248">
        <v>50</v>
      </c>
      <c r="D44" s="250">
        <f>+'Ekamut-caxs'!D56</f>
        <v>50</v>
      </c>
      <c r="E44" s="247">
        <f t="shared" si="0"/>
        <v>0</v>
      </c>
      <c r="F44" s="24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34" t="s">
        <v>122</v>
      </c>
      <c r="C45" s="248">
        <v>15</v>
      </c>
      <c r="D45" s="250">
        <f>+'Ekamut-caxs'!D57</f>
        <v>50</v>
      </c>
      <c r="E45" s="247">
        <f>D45-C45</f>
        <v>35</v>
      </c>
      <c r="F45" s="24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34" t="s">
        <v>123</v>
      </c>
      <c r="C46" s="248">
        <v>88</v>
      </c>
      <c r="D46" s="250">
        <f>+'Ekamut-caxs'!D58</f>
        <v>80</v>
      </c>
      <c r="E46" s="247">
        <f t="shared" si="0"/>
        <v>-8</v>
      </c>
      <c r="F46" s="24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34" t="s">
        <v>26</v>
      </c>
      <c r="C47" s="246"/>
      <c r="D47" s="250">
        <f>+'Ekamut-caxs'!D59</f>
        <v>50</v>
      </c>
      <c r="E47" s="247">
        <f t="shared" si="0"/>
        <v>50</v>
      </c>
      <c r="F47" s="24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34" t="s">
        <v>27</v>
      </c>
      <c r="C48" s="246">
        <v>274</v>
      </c>
      <c r="D48" s="250">
        <f>+'Ekamut-caxs'!D60</f>
        <v>274</v>
      </c>
      <c r="E48" s="247">
        <f>D48-C48</f>
        <v>0</v>
      </c>
      <c r="F48" s="24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19.5" customHeight="1">
      <c r="A49" s="61">
        <v>17</v>
      </c>
      <c r="B49" s="234" t="s">
        <v>69</v>
      </c>
      <c r="C49" s="246"/>
      <c r="D49" s="250">
        <f>+'Ekamut-caxs'!D61</f>
        <v>996</v>
      </c>
      <c r="E49" s="247">
        <f>D49-C49</f>
        <v>996</v>
      </c>
      <c r="F49" s="24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.25" hidden="1" customHeight="1">
      <c r="A50" s="61">
        <v>19</v>
      </c>
      <c r="B50" s="234" t="s">
        <v>56</v>
      </c>
      <c r="C50" s="246"/>
      <c r="D50" s="250">
        <f>+'Ekamut-caxs'!D62</f>
        <v>0</v>
      </c>
      <c r="E50" s="247">
        <f>D50-C50</f>
        <v>0</v>
      </c>
      <c r="F50" s="24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34" t="s">
        <v>47</v>
      </c>
      <c r="C51" s="248">
        <v>105</v>
      </c>
      <c r="D51" s="250">
        <f>+'Ekamut-caxs'!D63</f>
        <v>60</v>
      </c>
      <c r="E51" s="247">
        <f t="shared" si="0"/>
        <v>-45</v>
      </c>
      <c r="F51" s="24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34" t="s">
        <v>77</v>
      </c>
      <c r="C52" s="248">
        <v>15</v>
      </c>
      <c r="D52" s="250">
        <f>+'Ekamut-caxs'!D64</f>
        <v>25</v>
      </c>
      <c r="E52" s="247">
        <f t="shared" si="0"/>
        <v>10</v>
      </c>
      <c r="F52" s="24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34" t="s">
        <v>78</v>
      </c>
      <c r="C53" s="246">
        <v>95</v>
      </c>
      <c r="D53" s="250">
        <f>+'Ekamut-caxs'!D65</f>
        <v>95</v>
      </c>
      <c r="E53" s="247">
        <f t="shared" si="0"/>
        <v>0</v>
      </c>
      <c r="F53" s="24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34" t="s">
        <v>48</v>
      </c>
      <c r="C54" s="246">
        <v>3</v>
      </c>
      <c r="D54" s="250">
        <f>+'Ekamut-caxs'!D66</f>
        <v>6</v>
      </c>
      <c r="E54" s="247">
        <f t="shared" ref="E54:E65" si="1">D54-C54</f>
        <v>3</v>
      </c>
      <c r="F54" s="24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22</v>
      </c>
      <c r="B55" s="234" t="s">
        <v>124</v>
      </c>
      <c r="C55" s="246"/>
      <c r="D55" s="250">
        <f>+'Ekamut-caxs'!D67</f>
        <v>27.6</v>
      </c>
      <c r="E55" s="247">
        <f t="shared" si="1"/>
        <v>27.6</v>
      </c>
      <c r="F55" s="24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34" t="s">
        <v>49</v>
      </c>
      <c r="C56" s="246"/>
      <c r="D56" s="250">
        <f>+'Ekamut-caxs'!D68</f>
        <v>0</v>
      </c>
      <c r="E56" s="247">
        <f t="shared" si="1"/>
        <v>0</v>
      </c>
      <c r="F56" s="24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8.75" customHeight="1">
      <c r="A57" s="61">
        <v>23</v>
      </c>
      <c r="B57" s="234" t="s">
        <v>66</v>
      </c>
      <c r="C57" s="246">
        <v>102</v>
      </c>
      <c r="D57" s="250">
        <f>+'Ekamut-caxs'!D69</f>
        <v>41.6</v>
      </c>
      <c r="E57" s="247">
        <f t="shared" si="1"/>
        <v>-60.4</v>
      </c>
      <c r="F57" s="24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46"/>
      <c r="D58" s="250">
        <f>+'Ekamut-caxs'!D70</f>
        <v>0</v>
      </c>
      <c r="E58" s="247">
        <f t="shared" si="1"/>
        <v>0</v>
      </c>
      <c r="F58" s="24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34" t="s">
        <v>158</v>
      </c>
      <c r="C59" s="246"/>
      <c r="D59" s="250">
        <f>+'Ekamut-caxs'!D71</f>
        <v>0</v>
      </c>
      <c r="E59" s="247">
        <f t="shared" si="1"/>
        <v>0</v>
      </c>
      <c r="F59" s="24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37"/>
      <c r="C60" s="246"/>
      <c r="D60" s="248">
        <f>+'Ekamut-caxs'!D72</f>
        <v>0</v>
      </c>
      <c r="E60" s="246">
        <f>D60-C60</f>
        <v>0</v>
      </c>
      <c r="F60" s="24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37"/>
      <c r="C61" s="246"/>
      <c r="D61" s="248">
        <f>+'Ekamut-caxs'!D73</f>
        <v>0</v>
      </c>
      <c r="E61" s="246">
        <f>D61-C61</f>
        <v>0</v>
      </c>
      <c r="F61" s="24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38" t="s">
        <v>28</v>
      </c>
      <c r="C62" s="246">
        <v>2659.8</v>
      </c>
      <c r="D62" s="250">
        <f>+'Ekamut-caxs'!D74</f>
        <v>2688.6</v>
      </c>
      <c r="E62" s="247">
        <f t="shared" si="1"/>
        <v>28.799999999999727</v>
      </c>
      <c r="F62" s="24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19.5" customHeight="1">
      <c r="A63" s="28">
        <v>24.1</v>
      </c>
      <c r="B63" s="30" t="s">
        <v>80</v>
      </c>
      <c r="C63" s="220">
        <v>2659.8</v>
      </c>
      <c r="D63" s="251">
        <f>+'Ekamut-caxs'!D75</f>
        <v>2688.6</v>
      </c>
      <c r="E63" s="219">
        <f t="shared" si="1"/>
        <v>28.799999999999727</v>
      </c>
      <c r="F63" s="220"/>
      <c r="G63" s="145"/>
    </row>
    <row r="64" spans="1:18" s="58" customFormat="1" ht="21" hidden="1" customHeight="1">
      <c r="A64" s="61">
        <v>32</v>
      </c>
      <c r="B64" s="249" t="s">
        <v>81</v>
      </c>
      <c r="C64" s="246"/>
      <c r="D64" s="250">
        <f>+'Ekamut-caxs'!D76</f>
        <v>0</v>
      </c>
      <c r="E64" s="247">
        <f t="shared" si="1"/>
        <v>0</v>
      </c>
      <c r="F64" s="24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25</v>
      </c>
      <c r="B65" s="234" t="s">
        <v>70</v>
      </c>
      <c r="C65" s="246">
        <v>1412.5</v>
      </c>
      <c r="D65" s="250">
        <f>+'Ekamut-caxs'!D77</f>
        <v>5114.6000000000004</v>
      </c>
      <c r="E65" s="247">
        <f t="shared" si="1"/>
        <v>3702.1000000000004</v>
      </c>
      <c r="F65" s="24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260">
        <f>C6-C25</f>
        <v>0</v>
      </c>
      <c r="D66" s="260">
        <f>D6-D25</f>
        <v>3403.0999999999913</v>
      </c>
      <c r="E66" s="260">
        <f t="shared" si="0"/>
        <v>3403.0999999999913</v>
      </c>
      <c r="F66" s="341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Ս.Շամախյան</v>
      </c>
      <c r="E68" s="521"/>
      <c r="F68" s="123"/>
    </row>
    <row r="69" spans="1:18" ht="9.75" customHeight="1">
      <c r="B69" s="38"/>
      <c r="D69" s="520" t="s">
        <v>5</v>
      </c>
      <c r="E69" s="520"/>
      <c r="F69" s="290"/>
    </row>
    <row r="70" spans="1:18" ht="24.75" customHeight="1">
      <c r="B70" s="37" t="s">
        <v>6</v>
      </c>
      <c r="C70" s="24"/>
      <c r="D70" s="521" t="str">
        <f>+'Ekamut-caxs'!C82</f>
        <v>Ա.Ներսիսյան</v>
      </c>
      <c r="E70" s="521"/>
      <c r="F70" s="123"/>
    </row>
    <row r="71" spans="1:18" ht="11.25" customHeight="1">
      <c r="D71" s="520" t="s">
        <v>5</v>
      </c>
      <c r="E71" s="520"/>
      <c r="F71" s="290"/>
    </row>
    <row r="72" spans="1:18" s="19" customFormat="1">
      <c r="A72" s="24"/>
      <c r="B72" s="144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5" zoomScaleSheetLayoutView="100" workbookViewId="0">
      <selection activeCell="C49" sqref="C4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11.42578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հ․160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258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13" t="s">
        <v>208</v>
      </c>
      <c r="D5" s="213" t="s">
        <v>209</v>
      </c>
      <c r="E5" s="91" t="s">
        <v>53</v>
      </c>
      <c r="F5" s="291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21">
        <v>27.5</v>
      </c>
      <c r="D6" s="221">
        <v>27.5</v>
      </c>
      <c r="E6" s="241">
        <f t="shared" ref="E6:E68" si="0">D6-C6</f>
        <v>0</v>
      </c>
      <c r="F6" s="22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41">
        <f>SUM(C8:C9,C12,C15:C22)</f>
        <v>75692.799999999988</v>
      </c>
      <c r="D7" s="241">
        <f>SUM(D8:D9,D12,D15:D22)</f>
        <v>78126.400000000009</v>
      </c>
      <c r="E7" s="241">
        <f>D7-C7</f>
        <v>2433.6000000000204</v>
      </c>
      <c r="F7" s="22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1" t="s">
        <v>120</v>
      </c>
      <c r="C8" s="232">
        <v>70622.399999999994</v>
      </c>
      <c r="D8" s="233">
        <f>+'Dramakan hosqer'!D21</f>
        <v>73143.3</v>
      </c>
      <c r="E8" s="233">
        <f>D8-C8</f>
        <v>2520.9000000000087</v>
      </c>
      <c r="F8" s="23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34" t="s">
        <v>260</v>
      </c>
      <c r="C9" s="233">
        <f>+C10+C11</f>
        <v>0</v>
      </c>
      <c r="D9" s="233">
        <f>+'Dramakan hosqer'!D22</f>
        <v>41.6</v>
      </c>
      <c r="E9" s="233">
        <f t="shared" ref="E9:E14" si="1">D9-C9</f>
        <v>41.6</v>
      </c>
      <c r="F9" s="23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22"/>
      <c r="D10" s="233">
        <f>+'Dramakan hosqer'!D23</f>
        <v>41.6</v>
      </c>
      <c r="E10" s="233">
        <f t="shared" si="1"/>
        <v>41.6</v>
      </c>
      <c r="F10" s="23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22"/>
      <c r="D11" s="233">
        <f>+'Dramakan hosqer'!D24</f>
        <v>0</v>
      </c>
      <c r="E11" s="233">
        <f t="shared" si="1"/>
        <v>0</v>
      </c>
      <c r="F11" s="23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31" t="s">
        <v>265</v>
      </c>
      <c r="C12" s="233">
        <f>+C13+C14</f>
        <v>0</v>
      </c>
      <c r="D12" s="233">
        <f>+'Dramakan hosqer'!D25</f>
        <v>3361.5</v>
      </c>
      <c r="E12" s="233">
        <f t="shared" si="1"/>
        <v>3361.5</v>
      </c>
      <c r="F12" s="23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356" t="s">
        <v>262</v>
      </c>
      <c r="C13" s="222"/>
      <c r="D13" s="233">
        <f>+'Dramakan hosqer'!D26</f>
        <v>2716.2</v>
      </c>
      <c r="E13" s="233">
        <f t="shared" si="1"/>
        <v>2716.2</v>
      </c>
      <c r="F13" s="23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357" t="s">
        <v>263</v>
      </c>
      <c r="C14" s="222"/>
      <c r="D14" s="233">
        <f>+'Dramakan hosqer'!D27</f>
        <v>645.29999999999995</v>
      </c>
      <c r="E14" s="233">
        <f t="shared" si="1"/>
        <v>645.29999999999995</v>
      </c>
      <c r="F14" s="23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6.5" customHeight="1">
      <c r="A15" s="61">
        <v>4</v>
      </c>
      <c r="B15" s="234" t="s">
        <v>8</v>
      </c>
      <c r="C15" s="232">
        <v>2100</v>
      </c>
      <c r="D15" s="233">
        <f>+'Dramakan hosqer'!D28</f>
        <v>1575</v>
      </c>
      <c r="E15" s="233">
        <f t="shared" si="0"/>
        <v>-525</v>
      </c>
      <c r="F15" s="23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35" t="s">
        <v>55</v>
      </c>
      <c r="C16" s="232"/>
      <c r="D16" s="233">
        <f>+'Dramakan hosqer'!D29</f>
        <v>0</v>
      </c>
      <c r="E16" s="233">
        <f t="shared" si="0"/>
        <v>0</v>
      </c>
      <c r="F16" s="23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36" t="s">
        <v>65</v>
      </c>
      <c r="C17" s="232"/>
      <c r="D17" s="233">
        <f>+'Dramakan hosqer'!D30</f>
        <v>0</v>
      </c>
      <c r="E17" s="233">
        <f t="shared" si="0"/>
        <v>0</v>
      </c>
      <c r="F17" s="23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31" t="s">
        <v>35</v>
      </c>
      <c r="C18" s="232"/>
      <c r="D18" s="233">
        <f>+'Dramakan hosqer'!D31</f>
        <v>0</v>
      </c>
      <c r="E18" s="233">
        <f t="shared" si="0"/>
        <v>0</v>
      </c>
      <c r="F18" s="23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6.5" customHeight="1">
      <c r="A19" s="61">
        <v>5</v>
      </c>
      <c r="B19" s="231" t="s">
        <v>10</v>
      </c>
      <c r="C19" s="232">
        <v>5</v>
      </c>
      <c r="D19" s="233">
        <f>+'Dramakan hosqer'!D32</f>
        <v>5</v>
      </c>
      <c r="E19" s="233">
        <f>D19-C19</f>
        <v>0</v>
      </c>
      <c r="F19" s="23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0.75" hidden="1" customHeight="1">
      <c r="A20" s="61">
        <v>6</v>
      </c>
      <c r="B20" s="231" t="s">
        <v>9</v>
      </c>
      <c r="C20" s="232">
        <v>1482.7</v>
      </c>
      <c r="D20" s="233"/>
      <c r="E20" s="233">
        <f>D20-C20</f>
        <v>-1482.7</v>
      </c>
      <c r="F20" s="232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6.5" hidden="1" customHeight="1">
      <c r="A21" s="61">
        <v>6</v>
      </c>
      <c r="B21" s="493"/>
      <c r="C21" s="232"/>
      <c r="D21" s="232">
        <f>+'Dramakan hosqer'!D33</f>
        <v>0</v>
      </c>
      <c r="E21" s="232">
        <f t="shared" si="0"/>
        <v>0</v>
      </c>
      <c r="F21" s="23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23.25" customHeight="1">
      <c r="A22" s="61">
        <v>6</v>
      </c>
      <c r="B22" s="493" t="s">
        <v>300</v>
      </c>
      <c r="C22" s="232">
        <v>1482.7</v>
      </c>
      <c r="D22" s="232"/>
      <c r="E22" s="232">
        <f>D22-C22</f>
        <v>-1482.7</v>
      </c>
      <c r="F22" s="23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41">
        <f>+C24+C67+C79</f>
        <v>74237.600000000006</v>
      </c>
      <c r="D23" s="241">
        <f>+D24+D67+D79</f>
        <v>74451.800000000017</v>
      </c>
      <c r="E23" s="241">
        <f t="shared" si="0"/>
        <v>214.20000000001164</v>
      </c>
      <c r="F23" s="221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41">
        <f>SUM(C25,C29:C35,C39:C61,C65:C66)</f>
        <v>74237.600000000006</v>
      </c>
      <c r="D24" s="241">
        <f>SUM(D25,D29:D35,D39:D61,D65:D66)</f>
        <v>74451.800000000017</v>
      </c>
      <c r="E24" s="241">
        <f t="shared" si="0"/>
        <v>214.20000000001164</v>
      </c>
      <c r="F24" s="221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38" t="s">
        <v>12</v>
      </c>
      <c r="C25" s="232">
        <v>48336.5</v>
      </c>
      <c r="D25" s="233">
        <f>+'Dramakan hosqer'!D37</f>
        <v>47252.6</v>
      </c>
      <c r="E25" s="233">
        <f t="shared" si="0"/>
        <v>-1083.9000000000015</v>
      </c>
      <c r="F25" s="23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22">
        <v>1260</v>
      </c>
      <c r="D26" s="245">
        <f>+'Dramakan hosqer'!D38</f>
        <v>972</v>
      </c>
      <c r="E26" s="245">
        <f t="shared" si="0"/>
        <v>-288</v>
      </c>
      <c r="F26" s="222"/>
    </row>
    <row r="27" spans="1:20" ht="18" customHeight="1">
      <c r="A27" s="27">
        <v>1.2</v>
      </c>
      <c r="B27" s="32" t="s">
        <v>13</v>
      </c>
      <c r="C27" s="222"/>
      <c r="D27" s="245">
        <f>+'Dramakan hosqer'!D39</f>
        <v>870</v>
      </c>
      <c r="E27" s="245">
        <f t="shared" si="0"/>
        <v>870</v>
      </c>
      <c r="F27" s="222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22"/>
      <c r="D28" s="245">
        <f>+'Dramakan hosqer'!D40</f>
        <v>0</v>
      </c>
      <c r="E28" s="245">
        <f t="shared" si="0"/>
        <v>0</v>
      </c>
      <c r="F28" s="222"/>
    </row>
    <row r="29" spans="1:20" s="58" customFormat="1" ht="18" customHeight="1">
      <c r="A29" s="61">
        <v>2</v>
      </c>
      <c r="B29" s="234" t="s">
        <v>16</v>
      </c>
      <c r="C29" s="232">
        <v>18055.7</v>
      </c>
      <c r="D29" s="233">
        <f>+'Dramakan hosqer'!D41</f>
        <v>18070</v>
      </c>
      <c r="E29" s="233">
        <f t="shared" si="0"/>
        <v>14.299999999999272</v>
      </c>
      <c r="F29" s="23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34" t="s">
        <v>15</v>
      </c>
      <c r="C30" s="232">
        <v>1763.1</v>
      </c>
      <c r="D30" s="233">
        <f>+'Dramakan hosqer'!D42</f>
        <v>1766.4</v>
      </c>
      <c r="E30" s="233">
        <f t="shared" si="0"/>
        <v>3.3000000000001819</v>
      </c>
      <c r="F30" s="23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34" t="s">
        <v>14</v>
      </c>
      <c r="C31" s="232">
        <v>2276.8000000000002</v>
      </c>
      <c r="D31" s="233">
        <f>+'Dramakan hosqer'!D43</f>
        <v>2274</v>
      </c>
      <c r="E31" s="233">
        <f t="shared" si="0"/>
        <v>-2.8000000000001819</v>
      </c>
      <c r="F31" s="23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34" t="s">
        <v>17</v>
      </c>
      <c r="C32" s="232">
        <v>370.9</v>
      </c>
      <c r="D32" s="233">
        <f>+'Dramakan hosqer'!D44</f>
        <v>578</v>
      </c>
      <c r="E32" s="233">
        <f t="shared" si="0"/>
        <v>207.10000000000002</v>
      </c>
      <c r="F32" s="23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34" t="s">
        <v>18</v>
      </c>
      <c r="C33" s="232">
        <v>52</v>
      </c>
      <c r="D33" s="233">
        <f>+'Dramakan hosqer'!D45</f>
        <v>52</v>
      </c>
      <c r="E33" s="233">
        <f t="shared" si="0"/>
        <v>0</v>
      </c>
      <c r="F33" s="23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34" t="s">
        <v>19</v>
      </c>
      <c r="C34" s="232">
        <v>24</v>
      </c>
      <c r="D34" s="233">
        <f>+'Dramakan hosqer'!D46</f>
        <v>24</v>
      </c>
      <c r="E34" s="233">
        <f t="shared" si="0"/>
        <v>0</v>
      </c>
      <c r="F34" s="23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34" t="s">
        <v>20</v>
      </c>
      <c r="C35" s="233">
        <f>SUM(C36:C38)</f>
        <v>189.6</v>
      </c>
      <c r="D35" s="233">
        <f>SUM(D36:D38)</f>
        <v>189.6</v>
      </c>
      <c r="E35" s="233">
        <f t="shared" si="0"/>
        <v>0</v>
      </c>
      <c r="F35" s="23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22">
        <v>57.6</v>
      </c>
      <c r="D36" s="245">
        <f>+'Dramakan hosqer'!D48</f>
        <v>57.6</v>
      </c>
      <c r="E36" s="245">
        <f t="shared" si="0"/>
        <v>0</v>
      </c>
      <c r="F36" s="222"/>
    </row>
    <row r="37" spans="1:20" s="34" customFormat="1" ht="18" customHeight="1">
      <c r="A37" s="27">
        <v>8.1999999999999993</v>
      </c>
      <c r="B37" s="32" t="s">
        <v>22</v>
      </c>
      <c r="C37" s="222">
        <v>12</v>
      </c>
      <c r="D37" s="245">
        <f>+'Dramakan hosqer'!D49</f>
        <v>12</v>
      </c>
      <c r="E37" s="245">
        <f t="shared" si="0"/>
        <v>0</v>
      </c>
      <c r="F37" s="222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22">
        <v>120</v>
      </c>
      <c r="D38" s="245">
        <f>+'Dramakan hosqer'!D50</f>
        <v>120</v>
      </c>
      <c r="E38" s="245">
        <f t="shared" si="0"/>
        <v>0</v>
      </c>
      <c r="F38" s="222"/>
      <c r="I38" s="137"/>
    </row>
    <row r="39" spans="1:20" s="58" customFormat="1" ht="18" customHeight="1">
      <c r="A39" s="61">
        <v>9</v>
      </c>
      <c r="B39" s="234" t="s">
        <v>24</v>
      </c>
      <c r="C39" s="232"/>
      <c r="D39" s="233">
        <f>+'Dramakan hosqer'!D51</f>
        <v>0</v>
      </c>
      <c r="E39" s="233">
        <f t="shared" si="0"/>
        <v>0</v>
      </c>
      <c r="F39" s="23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34" t="s">
        <v>31</v>
      </c>
      <c r="C40" s="232">
        <v>882</v>
      </c>
      <c r="D40" s="233">
        <f>+'Dramakan hosqer'!D52</f>
        <v>882</v>
      </c>
      <c r="E40" s="233">
        <f t="shared" si="0"/>
        <v>0</v>
      </c>
      <c r="F40" s="23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34" t="s">
        <v>25</v>
      </c>
      <c r="C41" s="232">
        <v>50</v>
      </c>
      <c r="D41" s="233">
        <f>+'Dramakan hosqer'!D53</f>
        <v>98</v>
      </c>
      <c r="E41" s="233">
        <f t="shared" si="0"/>
        <v>48</v>
      </c>
      <c r="F41" s="23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39" t="s">
        <v>76</v>
      </c>
      <c r="C42" s="232">
        <v>50</v>
      </c>
      <c r="D42" s="233">
        <f>+'Dramakan hosqer'!D54</f>
        <v>70</v>
      </c>
      <c r="E42" s="233">
        <f t="shared" si="0"/>
        <v>20</v>
      </c>
      <c r="F42" s="23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34" t="s">
        <v>50</v>
      </c>
      <c r="C43" s="232">
        <v>50</v>
      </c>
      <c r="D43" s="233">
        <f>+'Dramakan hosqer'!D55</f>
        <v>50</v>
      </c>
      <c r="E43" s="233">
        <f t="shared" si="0"/>
        <v>0</v>
      </c>
      <c r="F43" s="23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34" t="s">
        <v>122</v>
      </c>
      <c r="C44" s="232">
        <v>15</v>
      </c>
      <c r="D44" s="233">
        <f>+'Dramakan hosqer'!D56</f>
        <v>50</v>
      </c>
      <c r="E44" s="233">
        <f t="shared" si="0"/>
        <v>35</v>
      </c>
      <c r="F44" s="23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34" t="s">
        <v>123</v>
      </c>
      <c r="C45" s="232">
        <v>88</v>
      </c>
      <c r="D45" s="233">
        <f>+'Dramakan hosqer'!D57</f>
        <v>80</v>
      </c>
      <c r="E45" s="233">
        <f t="shared" si="0"/>
        <v>-8</v>
      </c>
      <c r="F45" s="23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34" t="s">
        <v>26</v>
      </c>
      <c r="C46" s="232"/>
      <c r="D46" s="233">
        <f>+'Dramakan hosqer'!D58</f>
        <v>50</v>
      </c>
      <c r="E46" s="233">
        <f t="shared" si="0"/>
        <v>50</v>
      </c>
      <c r="F46" s="23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34" t="s">
        <v>27</v>
      </c>
      <c r="C47" s="232">
        <v>274</v>
      </c>
      <c r="D47" s="233">
        <f>+'Dramakan hosqer'!D59</f>
        <v>274</v>
      </c>
      <c r="E47" s="233">
        <f t="shared" si="0"/>
        <v>0</v>
      </c>
      <c r="F47" s="23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34" t="s">
        <v>69</v>
      </c>
      <c r="C48" s="232"/>
      <c r="D48" s="233">
        <f>+'Dramakan hosqer'!D60</f>
        <v>996</v>
      </c>
      <c r="E48" s="233">
        <f t="shared" si="0"/>
        <v>996</v>
      </c>
      <c r="F48" s="23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34" t="s">
        <v>56</v>
      </c>
      <c r="C49" s="232"/>
      <c r="D49" s="233">
        <f>+'Dramakan hosqer'!D61</f>
        <v>0</v>
      </c>
      <c r="E49" s="233">
        <f t="shared" si="0"/>
        <v>0</v>
      </c>
      <c r="F49" s="23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34" t="s">
        <v>47</v>
      </c>
      <c r="C50" s="232">
        <v>105</v>
      </c>
      <c r="D50" s="233">
        <f>+'Dramakan hosqer'!D62</f>
        <v>60</v>
      </c>
      <c r="E50" s="233">
        <f t="shared" si="0"/>
        <v>-45</v>
      </c>
      <c r="F50" s="23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34" t="s">
        <v>77</v>
      </c>
      <c r="C51" s="232">
        <v>15</v>
      </c>
      <c r="D51" s="233">
        <f>+'Dramakan hosqer'!D63</f>
        <v>25</v>
      </c>
      <c r="E51" s="233">
        <f t="shared" si="0"/>
        <v>10</v>
      </c>
      <c r="F51" s="23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34" t="s">
        <v>78</v>
      </c>
      <c r="C52" s="232">
        <v>95</v>
      </c>
      <c r="D52" s="233">
        <f>+'Dramakan hosqer'!D64</f>
        <v>95</v>
      </c>
      <c r="E52" s="233">
        <f t="shared" si="0"/>
        <v>0</v>
      </c>
      <c r="F52" s="23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34" t="s">
        <v>48</v>
      </c>
      <c r="C53" s="232">
        <v>3</v>
      </c>
      <c r="D53" s="233">
        <f>+'Dramakan hosqer'!D65</f>
        <v>6</v>
      </c>
      <c r="E53" s="233">
        <f t="shared" si="0"/>
        <v>3</v>
      </c>
      <c r="F53" s="23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4.25" customHeight="1">
      <c r="A54" s="61">
        <v>20</v>
      </c>
      <c r="B54" s="234" t="s">
        <v>124</v>
      </c>
      <c r="C54" s="232"/>
      <c r="D54" s="233">
        <f>+'Dramakan hosqer'!D66</f>
        <v>27.6</v>
      </c>
      <c r="E54" s="233">
        <f t="shared" si="0"/>
        <v>27.6</v>
      </c>
      <c r="F54" s="23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</v>
      </c>
      <c r="B55" s="234" t="s">
        <v>49</v>
      </c>
      <c r="C55" s="232"/>
      <c r="D55" s="233">
        <f>+'Dramakan hosqer'!D67</f>
        <v>0</v>
      </c>
      <c r="E55" s="233">
        <f t="shared" si="0"/>
        <v>0</v>
      </c>
      <c r="F55" s="23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5" customHeight="1">
      <c r="A56" s="61">
        <v>21</v>
      </c>
      <c r="B56" s="234" t="s">
        <v>66</v>
      </c>
      <c r="C56" s="232">
        <v>102</v>
      </c>
      <c r="D56" s="233">
        <f>+'Dramakan hosqer'!D68</f>
        <v>41.6</v>
      </c>
      <c r="E56" s="233">
        <f t="shared" si="0"/>
        <v>-60.4</v>
      </c>
      <c r="F56" s="23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32"/>
      <c r="D57" s="233">
        <f>+'Dramakan hosqer'!D69</f>
        <v>0</v>
      </c>
      <c r="E57" s="233">
        <f t="shared" si="0"/>
        <v>0</v>
      </c>
      <c r="F57" s="23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6.5" hidden="1" customHeight="1">
      <c r="A58" s="61">
        <v>28</v>
      </c>
      <c r="B58" s="234" t="s">
        <v>158</v>
      </c>
      <c r="C58" s="232"/>
      <c r="D58" s="233">
        <f>+'Dramakan hosqer'!D70</f>
        <v>0</v>
      </c>
      <c r="E58" s="233">
        <f t="shared" si="0"/>
        <v>0</v>
      </c>
      <c r="F58" s="23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0.75" hidden="1" customHeight="1">
      <c r="A59" s="61">
        <v>29</v>
      </c>
      <c r="B59" s="237"/>
      <c r="C59" s="232"/>
      <c r="D59" s="232">
        <f>+'Dramakan hosqer'!D71</f>
        <v>0</v>
      </c>
      <c r="E59" s="232">
        <f>D59-C59</f>
        <v>0</v>
      </c>
      <c r="F59" s="23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37"/>
      <c r="C60" s="232"/>
      <c r="D60" s="232">
        <f>+'Dramakan hosqer'!D72</f>
        <v>0</v>
      </c>
      <c r="E60" s="232">
        <f>D60-C60</f>
        <v>0</v>
      </c>
      <c r="F60" s="23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40" t="s">
        <v>37</v>
      </c>
      <c r="C61" s="233">
        <f>SUM(C62:C64)</f>
        <v>0</v>
      </c>
      <c r="D61" s="233">
        <f>SUM(D62:D64)</f>
        <v>0</v>
      </c>
      <c r="E61" s="232">
        <f>D61-C61</f>
        <v>0</v>
      </c>
      <c r="F61" s="23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43" customFormat="1" ht="18" hidden="1" customHeight="1">
      <c r="A62" s="14">
        <v>31.1</v>
      </c>
      <c r="B62" s="149" t="s">
        <v>38</v>
      </c>
      <c r="C62" s="222"/>
      <c r="D62" s="245">
        <f>+'Dramakan hosqer'!D74</f>
        <v>0</v>
      </c>
      <c r="E62" s="222">
        <f>D62-C62</f>
        <v>0</v>
      </c>
      <c r="F62" s="222"/>
      <c r="G62" s="150"/>
      <c r="H62" s="147"/>
      <c r="I62" s="147"/>
      <c r="J62" s="147"/>
      <c r="K62" s="147"/>
      <c r="L62" s="147"/>
      <c r="M62" s="147"/>
      <c r="N62" s="151"/>
      <c r="O62" s="151"/>
      <c r="P62" s="151"/>
      <c r="Q62" s="151"/>
      <c r="R62" s="151"/>
      <c r="S62" s="151"/>
      <c r="T62" s="151"/>
    </row>
    <row r="63" spans="1:20" s="143" customFormat="1" ht="18.75" hidden="1" customHeight="1">
      <c r="A63" s="14">
        <v>31.2</v>
      </c>
      <c r="B63" s="149" t="s">
        <v>51</v>
      </c>
      <c r="C63" s="222"/>
      <c r="D63" s="245">
        <f>+'Dramakan hosqer'!D75</f>
        <v>0</v>
      </c>
      <c r="E63" s="245">
        <f t="shared" si="0"/>
        <v>0</v>
      </c>
      <c r="F63" s="222"/>
      <c r="G63" s="150"/>
      <c r="H63" s="147"/>
      <c r="I63" s="147"/>
      <c r="J63" s="147"/>
      <c r="K63" s="147"/>
      <c r="L63" s="147"/>
      <c r="M63" s="147"/>
      <c r="N63" s="151"/>
      <c r="O63" s="151"/>
      <c r="P63" s="151"/>
      <c r="Q63" s="151"/>
      <c r="R63" s="151"/>
      <c r="S63" s="151"/>
      <c r="T63" s="151"/>
    </row>
    <row r="64" spans="1:20" s="143" customFormat="1" ht="18" hidden="1" customHeight="1">
      <c r="A64" s="14">
        <v>31.3</v>
      </c>
      <c r="B64" s="152" t="s">
        <v>86</v>
      </c>
      <c r="C64" s="222"/>
      <c r="D64" s="245">
        <f>+'Dramakan hosqer'!D76</f>
        <v>0</v>
      </c>
      <c r="E64" s="245">
        <f t="shared" si="0"/>
        <v>0</v>
      </c>
      <c r="F64" s="222"/>
      <c r="G64" s="150"/>
      <c r="H64" s="147"/>
      <c r="I64" s="147"/>
      <c r="J64" s="147"/>
      <c r="K64" s="147"/>
      <c r="L64" s="147"/>
      <c r="M64" s="147"/>
      <c r="N64" s="151"/>
      <c r="O64" s="151"/>
      <c r="P64" s="151"/>
      <c r="Q64" s="151"/>
      <c r="R64" s="151"/>
      <c r="S64" s="151"/>
      <c r="T64" s="151"/>
    </row>
    <row r="65" spans="1:20" s="58" customFormat="1" ht="15" customHeight="1">
      <c r="A65" s="71">
        <v>22</v>
      </c>
      <c r="B65" s="240" t="s">
        <v>39</v>
      </c>
      <c r="C65" s="232">
        <v>1440</v>
      </c>
      <c r="D65" s="233">
        <f>+'Dramakan hosqer'!D77</f>
        <v>1440</v>
      </c>
      <c r="E65" s="233">
        <f t="shared" si="0"/>
        <v>0</v>
      </c>
      <c r="F65" s="23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0.75" hidden="1" customHeight="1">
      <c r="A66" s="71">
        <v>33</v>
      </c>
      <c r="B66" s="235" t="s">
        <v>87</v>
      </c>
      <c r="C66" s="232"/>
      <c r="D66" s="233">
        <f>+'Dramakan hosqer'!D78</f>
        <v>0</v>
      </c>
      <c r="E66" s="233">
        <f t="shared" si="0"/>
        <v>0</v>
      </c>
      <c r="F66" s="232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.25" hidden="1" customHeight="1">
      <c r="A67" s="148" t="s">
        <v>59</v>
      </c>
      <c r="B67" s="13" t="s">
        <v>62</v>
      </c>
      <c r="C67" s="241">
        <f>+C68+C75</f>
        <v>0</v>
      </c>
      <c r="D67" s="241">
        <f>+D68+D75</f>
        <v>0</v>
      </c>
      <c r="E67" s="241">
        <f t="shared" si="0"/>
        <v>0</v>
      </c>
      <c r="F67" s="221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42" t="s">
        <v>92</v>
      </c>
      <c r="C68" s="233">
        <f>SUM(C69:C74)</f>
        <v>0</v>
      </c>
      <c r="D68" s="233">
        <f>SUM(D69:D74)</f>
        <v>0</v>
      </c>
      <c r="E68" s="233">
        <f t="shared" si="0"/>
        <v>0</v>
      </c>
      <c r="F68" s="23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43" t="s">
        <v>88</v>
      </c>
      <c r="C69" s="232"/>
      <c r="D69" s="233">
        <f>+'Dramakan hosqer'!D81</f>
        <v>0</v>
      </c>
      <c r="E69" s="233">
        <f t="shared" ref="E69:E82" si="2">D69-C69</f>
        <v>0</v>
      </c>
      <c r="F69" s="23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43" t="s">
        <v>89</v>
      </c>
      <c r="C70" s="232"/>
      <c r="D70" s="233">
        <f>+'Dramakan hosqer'!D82</f>
        <v>0</v>
      </c>
      <c r="E70" s="233">
        <f>D70-C70</f>
        <v>0</v>
      </c>
      <c r="F70" s="23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43" t="s">
        <v>90</v>
      </c>
      <c r="C71" s="232"/>
      <c r="D71" s="233">
        <f>+'Dramakan hosqer'!D83</f>
        <v>0</v>
      </c>
      <c r="E71" s="233">
        <f t="shared" si="2"/>
        <v>0</v>
      </c>
      <c r="F71" s="23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43" t="s">
        <v>67</v>
      </c>
      <c r="C72" s="232"/>
      <c r="D72" s="233">
        <f>+'Dramakan hosqer'!D84</f>
        <v>0</v>
      </c>
      <c r="E72" s="233">
        <f t="shared" si="2"/>
        <v>0</v>
      </c>
      <c r="F72" s="23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44" t="s">
        <v>68</v>
      </c>
      <c r="C73" s="232"/>
      <c r="D73" s="232">
        <f>+'Dramakan hosqer'!D85</f>
        <v>0</v>
      </c>
      <c r="E73" s="232">
        <f>D73-C73</f>
        <v>0</v>
      </c>
      <c r="F73" s="23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44"/>
      <c r="C74" s="232"/>
      <c r="D74" s="232">
        <f>+'Dramakan hosqer'!D86</f>
        <v>0</v>
      </c>
      <c r="E74" s="232">
        <f>D74-C74</f>
        <v>0</v>
      </c>
      <c r="F74" s="23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43" t="s">
        <v>91</v>
      </c>
      <c r="C75" s="233">
        <f>SUM(C76:C78)</f>
        <v>0</v>
      </c>
      <c r="D75" s="233">
        <f>SUM(D76:D78)</f>
        <v>0</v>
      </c>
      <c r="E75" s="232">
        <f>D75-C75</f>
        <v>0</v>
      </c>
      <c r="F75" s="23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42" t="s">
        <v>64</v>
      </c>
      <c r="C76" s="232"/>
      <c r="D76" s="233">
        <f>+'Dramakan hosqer'!D88</f>
        <v>0</v>
      </c>
      <c r="E76" s="233">
        <f t="shared" si="2"/>
        <v>0</v>
      </c>
      <c r="F76" s="232"/>
      <c r="G76" s="167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42" t="s">
        <v>63</v>
      </c>
      <c r="C77" s="232"/>
      <c r="D77" s="233">
        <f>+'Dramakan hosqer'!D89</f>
        <v>0</v>
      </c>
      <c r="E77" s="233">
        <f t="shared" si="2"/>
        <v>0</v>
      </c>
      <c r="F77" s="23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42" t="s">
        <v>52</v>
      </c>
      <c r="C78" s="232"/>
      <c r="D78" s="233">
        <f>+'Dramakan hosqer'!D90</f>
        <v>0</v>
      </c>
      <c r="E78" s="233">
        <f t="shared" si="2"/>
        <v>0</v>
      </c>
      <c r="F78" s="23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48" t="s">
        <v>60</v>
      </c>
      <c r="B79" s="13" t="s">
        <v>155</v>
      </c>
      <c r="C79" s="241">
        <f>SUM(C80:C81)</f>
        <v>0</v>
      </c>
      <c r="D79" s="241">
        <f>SUM(D80:D81)</f>
        <v>0</v>
      </c>
      <c r="E79" s="241">
        <f t="shared" si="2"/>
        <v>0</v>
      </c>
      <c r="F79" s="22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38" t="str">
        <f>+'Dramakan hosqer'!B92</f>
        <v>Սննդի գծով</v>
      </c>
      <c r="C80" s="232"/>
      <c r="D80" s="233">
        <f>+'Dramakan hosqer'!D92</f>
        <v>0</v>
      </c>
      <c r="E80" s="232">
        <f>D80-C80</f>
        <v>0</v>
      </c>
      <c r="F80" s="23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38">
        <f>+'Dramakan hosqer'!B93</f>
        <v>0</v>
      </c>
      <c r="C81" s="232"/>
      <c r="D81" s="233">
        <f>+'Dramakan hosqer'!D93</f>
        <v>0</v>
      </c>
      <c r="E81" s="232">
        <f>D81-C81</f>
        <v>0</v>
      </c>
      <c r="F81" s="23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41">
        <f>C6+C7-C23</f>
        <v>1482.6999999999825</v>
      </c>
      <c r="D82" s="241">
        <f>D6+D7-D23</f>
        <v>3702.0999999999913</v>
      </c>
      <c r="E82" s="241">
        <f t="shared" si="2"/>
        <v>2219.4000000000087</v>
      </c>
      <c r="F82" s="22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Ս.Շամախյան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292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Ա.Ներսիսյան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29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44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C49" sqref="C4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3.85546875" style="1" customWidth="1"/>
    <col min="6" max="22" width="9.140625" style="19"/>
    <col min="23" max="16384" width="9.140625" style="1"/>
  </cols>
  <sheetData>
    <row r="1" spans="1:22" s="172" customFormat="1" ht="22.5" customHeight="1">
      <c r="A1" s="525" t="s">
        <v>71</v>
      </c>
      <c r="B1" s="525"/>
      <c r="C1" s="525"/>
      <c r="D1" s="525"/>
      <c r="E1" s="525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9" customFormat="1" ht="26.25" customHeight="1">
      <c r="A2" s="526" t="str">
        <f>+'[5]Ekamut-caxs'!A7:D7</f>
        <v xml:space="preserve">«Երևանի հ․160 մսուր-մանկապարտեզ»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160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6" customFormat="1" ht="16.5" customHeight="1">
      <c r="A4" s="529" t="s">
        <v>255</v>
      </c>
      <c r="B4" s="529"/>
      <c r="C4" s="529"/>
      <c r="D4" s="529"/>
      <c r="E4" s="529"/>
      <c r="F4" s="173"/>
      <c r="G4" s="174"/>
      <c r="H4" s="174"/>
      <c r="I4" s="174"/>
      <c r="J4" s="174"/>
      <c r="K4" s="174"/>
      <c r="L4" s="174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8.75" customHeight="1">
      <c r="D5" s="177"/>
      <c r="E5" s="177" t="s">
        <v>150</v>
      </c>
    </row>
    <row r="6" spans="1:22" s="182" customFormat="1" ht="56.25" customHeight="1">
      <c r="A6" s="178" t="s">
        <v>3</v>
      </c>
      <c r="B6" s="179" t="s">
        <v>161</v>
      </c>
      <c r="C6" s="178" t="s">
        <v>162</v>
      </c>
      <c r="D6" s="178" t="s">
        <v>163</v>
      </c>
      <c r="E6" s="180" t="s">
        <v>164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39" customFormat="1" ht="21.75" customHeight="1">
      <c r="A7" s="530" t="s">
        <v>165</v>
      </c>
      <c r="B7" s="531"/>
      <c r="C7" s="531"/>
      <c r="D7" s="207"/>
      <c r="E7" s="20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3">
        <v>1</v>
      </c>
      <c r="B8" s="184" t="s">
        <v>166</v>
      </c>
      <c r="C8" s="183"/>
      <c r="D8" s="185">
        <f>SUM(D9:D29)</f>
        <v>26.6</v>
      </c>
      <c r="E8" s="186" t="s">
        <v>298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7">
        <v>1.1000000000000001</v>
      </c>
      <c r="B9" s="188" t="s">
        <v>167</v>
      </c>
      <c r="C9" s="187" t="s">
        <v>168</v>
      </c>
      <c r="D9" s="31"/>
      <c r="E9" s="31"/>
    </row>
    <row r="10" spans="1:22" ht="27" customHeight="1">
      <c r="A10" s="187">
        <v>1.2</v>
      </c>
      <c r="B10" s="188" t="s">
        <v>169</v>
      </c>
      <c r="C10" s="187" t="s">
        <v>170</v>
      </c>
      <c r="D10" s="31"/>
      <c r="E10" s="31"/>
    </row>
    <row r="11" spans="1:22" ht="27" customHeight="1">
      <c r="A11" s="187">
        <v>1.3</v>
      </c>
      <c r="B11" s="188" t="s">
        <v>171</v>
      </c>
      <c r="C11" s="187" t="s">
        <v>172</v>
      </c>
      <c r="D11" s="31"/>
      <c r="E11" s="31"/>
    </row>
    <row r="12" spans="1:22" ht="27" customHeight="1">
      <c r="A12" s="187">
        <v>1.4</v>
      </c>
      <c r="B12" s="189" t="s">
        <v>173</v>
      </c>
      <c r="C12" s="190" t="s">
        <v>174</v>
      </c>
      <c r="D12" s="31"/>
      <c r="E12" s="31"/>
    </row>
    <row r="13" spans="1:22" ht="27" customHeight="1">
      <c r="A13" s="187">
        <v>1.5</v>
      </c>
      <c r="B13" s="189"/>
      <c r="C13" s="187" t="s">
        <v>175</v>
      </c>
      <c r="D13" s="31"/>
      <c r="E13" s="31"/>
    </row>
    <row r="14" spans="1:22" ht="18" customHeight="1">
      <c r="A14" s="187">
        <v>1.6</v>
      </c>
      <c r="B14" s="188" t="s">
        <v>225</v>
      </c>
      <c r="C14" s="187" t="s">
        <v>176</v>
      </c>
      <c r="D14" s="31"/>
      <c r="E14" s="31"/>
    </row>
    <row r="15" spans="1:22" ht="33.75" customHeight="1">
      <c r="A15" s="187">
        <v>1.7</v>
      </c>
      <c r="B15" s="189"/>
      <c r="C15" s="187" t="s">
        <v>200</v>
      </c>
      <c r="D15" s="31"/>
      <c r="E15" s="31"/>
    </row>
    <row r="16" spans="1:22" ht="22.5" customHeight="1">
      <c r="A16" s="187">
        <v>1.8</v>
      </c>
      <c r="B16" s="189"/>
      <c r="C16" s="191" t="s">
        <v>199</v>
      </c>
      <c r="D16" s="31"/>
      <c r="E16" s="31"/>
    </row>
    <row r="17" spans="1:22" ht="18" customHeight="1">
      <c r="A17" s="187">
        <v>1.9</v>
      </c>
      <c r="B17" s="189"/>
      <c r="C17" s="191"/>
      <c r="D17" s="31"/>
      <c r="E17" s="31"/>
    </row>
    <row r="18" spans="1:22" ht="18" customHeight="1">
      <c r="A18" s="192">
        <v>2</v>
      </c>
      <c r="B18" s="189"/>
      <c r="C18" s="191"/>
      <c r="D18" s="31"/>
      <c r="E18" s="31"/>
    </row>
    <row r="19" spans="1:22" ht="18" customHeight="1">
      <c r="A19" s="187">
        <v>2.1</v>
      </c>
      <c r="B19" s="189"/>
      <c r="C19" s="191"/>
      <c r="D19" s="31"/>
      <c r="E19" s="31"/>
    </row>
    <row r="20" spans="1:22" ht="18" customHeight="1">
      <c r="A20" s="187">
        <v>2.2000000000000002</v>
      </c>
      <c r="B20" s="189"/>
      <c r="C20" s="191"/>
      <c r="D20" s="31"/>
      <c r="E20" s="31"/>
    </row>
    <row r="21" spans="1:22" ht="18" customHeight="1">
      <c r="A21" s="187">
        <v>2.2999999999999998</v>
      </c>
      <c r="B21" s="189"/>
      <c r="C21" s="191"/>
      <c r="D21" s="31"/>
      <c r="E21" s="31"/>
    </row>
    <row r="22" spans="1:22" ht="27.75" customHeight="1">
      <c r="A22" s="187">
        <v>2.4</v>
      </c>
      <c r="B22" s="189"/>
      <c r="C22" s="191"/>
      <c r="D22" s="31"/>
      <c r="E22" s="31"/>
    </row>
    <row r="23" spans="1:22" ht="27.75" customHeight="1">
      <c r="A23" s="187">
        <v>2.5</v>
      </c>
      <c r="B23" s="189" t="s">
        <v>177</v>
      </c>
      <c r="C23" s="187" t="s">
        <v>38</v>
      </c>
      <c r="D23" s="31"/>
      <c r="E23" s="31"/>
    </row>
    <row r="24" spans="1:22" ht="27.75" customHeight="1">
      <c r="A24" s="187">
        <v>2.6</v>
      </c>
      <c r="B24" s="189" t="s">
        <v>177</v>
      </c>
      <c r="C24" s="187" t="s">
        <v>51</v>
      </c>
      <c r="D24" s="31"/>
      <c r="E24" s="31"/>
    </row>
    <row r="25" spans="1:22" ht="27.75" customHeight="1">
      <c r="A25" s="187">
        <v>2.7</v>
      </c>
      <c r="B25" s="189" t="s">
        <v>177</v>
      </c>
      <c r="C25" s="187" t="s">
        <v>178</v>
      </c>
      <c r="D25" s="31">
        <v>26.6</v>
      </c>
      <c r="E25" s="31" t="s">
        <v>299</v>
      </c>
    </row>
    <row r="26" spans="1:22" ht="27.75" customHeight="1">
      <c r="A26" s="187">
        <v>2.8</v>
      </c>
      <c r="B26" s="189" t="s">
        <v>177</v>
      </c>
      <c r="C26" s="187" t="s">
        <v>179</v>
      </c>
      <c r="D26" s="31"/>
      <c r="E26" s="31"/>
    </row>
    <row r="27" spans="1:22" ht="27" customHeight="1">
      <c r="A27" s="187">
        <v>2.9</v>
      </c>
      <c r="B27" s="188" t="s">
        <v>180</v>
      </c>
      <c r="C27" s="187" t="s">
        <v>181</v>
      </c>
      <c r="D27" s="31"/>
      <c r="E27" s="31"/>
    </row>
    <row r="28" spans="1:22" ht="26.25" customHeight="1">
      <c r="A28" s="193">
        <v>2.1</v>
      </c>
      <c r="B28" s="189" t="s">
        <v>182</v>
      </c>
      <c r="C28" s="187" t="s">
        <v>183</v>
      </c>
      <c r="D28" s="31"/>
      <c r="E28" s="31"/>
    </row>
    <row r="29" spans="1:22" ht="26.25" customHeight="1">
      <c r="A29" s="193">
        <v>2.11</v>
      </c>
      <c r="B29" s="189"/>
      <c r="C29" s="191" t="s">
        <v>184</v>
      </c>
      <c r="D29" s="31"/>
      <c r="E29" s="31"/>
    </row>
    <row r="30" spans="1:22" s="166" customFormat="1" ht="34.5" customHeight="1">
      <c r="A30" s="183">
        <v>2</v>
      </c>
      <c r="B30" s="194" t="s">
        <v>185</v>
      </c>
      <c r="C30" s="183"/>
      <c r="D30" s="185">
        <f>SUM(D31:D33)</f>
        <v>0</v>
      </c>
      <c r="E30" s="18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7">
        <v>2.1</v>
      </c>
      <c r="B31" s="189"/>
      <c r="C31" s="187" t="s">
        <v>186</v>
      </c>
      <c r="D31" s="31"/>
      <c r="E31" s="31"/>
    </row>
    <row r="32" spans="1:22" ht="21" customHeight="1">
      <c r="A32" s="187">
        <v>2.2000000000000002</v>
      </c>
      <c r="B32" s="189" t="s">
        <v>187</v>
      </c>
      <c r="C32" s="187" t="s">
        <v>188</v>
      </c>
      <c r="D32" s="31"/>
      <c r="E32" s="31"/>
    </row>
    <row r="33" spans="1:22" ht="26.25" customHeight="1">
      <c r="A33" s="187">
        <v>2.2999999999999998</v>
      </c>
      <c r="B33" s="189" t="s">
        <v>187</v>
      </c>
      <c r="C33" s="187" t="s">
        <v>189</v>
      </c>
      <c r="D33" s="31"/>
      <c r="E33" s="195"/>
    </row>
    <row r="34" spans="1:22" s="172" customFormat="1" ht="21.75" customHeight="1">
      <c r="A34" s="60"/>
      <c r="B34" s="196" t="s">
        <v>73</v>
      </c>
      <c r="C34" s="197"/>
      <c r="D34" s="198">
        <f>D8+D30</f>
        <v>26.6</v>
      </c>
      <c r="E34" s="19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</row>
    <row r="35" spans="1:22" s="139" customFormat="1" ht="33.75" customHeight="1">
      <c r="A35" s="530" t="s">
        <v>190</v>
      </c>
      <c r="B35" s="531"/>
      <c r="C35" s="531"/>
      <c r="D35" s="207"/>
      <c r="E35" s="20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7">
        <v>1.1000000000000001</v>
      </c>
      <c r="B36" s="188" t="s">
        <v>167</v>
      </c>
      <c r="C36" s="187" t="s">
        <v>168</v>
      </c>
      <c r="D36" s="31">
        <v>175.3</v>
      </c>
      <c r="E36" s="31" t="s">
        <v>299</v>
      </c>
    </row>
    <row r="37" spans="1:22" ht="21" customHeight="1">
      <c r="A37" s="187">
        <v>1.2</v>
      </c>
      <c r="B37" s="188" t="s">
        <v>169</v>
      </c>
      <c r="C37" s="187" t="s">
        <v>170</v>
      </c>
      <c r="D37" s="31">
        <v>71.7</v>
      </c>
      <c r="E37" s="31" t="s">
        <v>299</v>
      </c>
    </row>
    <row r="38" spans="1:22" ht="21" customHeight="1">
      <c r="A38" s="187">
        <v>1.3</v>
      </c>
      <c r="B38" s="188" t="s">
        <v>171</v>
      </c>
      <c r="C38" s="187" t="s">
        <v>172</v>
      </c>
      <c r="D38" s="31">
        <v>35.5</v>
      </c>
      <c r="E38" s="31" t="s">
        <v>299</v>
      </c>
    </row>
    <row r="39" spans="1:22" ht="21" customHeight="1">
      <c r="A39" s="187">
        <v>1.4</v>
      </c>
      <c r="B39" s="189" t="s">
        <v>173</v>
      </c>
      <c r="C39" s="190" t="s">
        <v>174</v>
      </c>
      <c r="D39" s="31"/>
      <c r="E39" s="31"/>
    </row>
    <row r="40" spans="1:22" ht="21" customHeight="1">
      <c r="A40" s="187">
        <v>1.5</v>
      </c>
      <c r="B40" s="189"/>
      <c r="C40" s="187" t="s">
        <v>175</v>
      </c>
      <c r="D40" s="31"/>
      <c r="E40" s="31"/>
    </row>
    <row r="41" spans="1:22" ht="20.25" customHeight="1">
      <c r="A41" s="187">
        <v>1.6</v>
      </c>
      <c r="B41" s="188" t="s">
        <v>225</v>
      </c>
      <c r="C41" s="187" t="s">
        <v>176</v>
      </c>
      <c r="D41" s="31">
        <v>21.7</v>
      </c>
      <c r="E41" s="31" t="s">
        <v>299</v>
      </c>
    </row>
    <row r="42" spans="1:22" ht="33.75" customHeight="1">
      <c r="A42" s="187">
        <v>1.7</v>
      </c>
      <c r="B42" s="189"/>
      <c r="C42" s="187" t="s">
        <v>200</v>
      </c>
      <c r="D42" s="31"/>
      <c r="E42" s="31"/>
    </row>
    <row r="43" spans="1:22" ht="23.25" customHeight="1">
      <c r="A43" s="187">
        <v>1.8</v>
      </c>
      <c r="B43" s="189"/>
      <c r="C43" s="191" t="s">
        <v>199</v>
      </c>
      <c r="D43" s="31">
        <v>1131.8</v>
      </c>
      <c r="E43" s="31" t="s">
        <v>299</v>
      </c>
    </row>
    <row r="44" spans="1:22" ht="23.25" customHeight="1">
      <c r="A44" s="187">
        <v>1.9</v>
      </c>
      <c r="B44" s="189"/>
      <c r="C44" s="191"/>
      <c r="D44" s="31"/>
      <c r="E44" s="31"/>
    </row>
    <row r="45" spans="1:22" ht="23.25" customHeight="1">
      <c r="A45" s="192">
        <v>2</v>
      </c>
      <c r="B45" s="189"/>
      <c r="C45" s="191"/>
      <c r="D45" s="31"/>
      <c r="E45" s="31"/>
    </row>
    <row r="46" spans="1:22" ht="23.25" customHeight="1">
      <c r="A46" s="187">
        <v>2.1</v>
      </c>
      <c r="B46" s="189"/>
      <c r="C46" s="191"/>
      <c r="D46" s="31"/>
      <c r="E46" s="31"/>
    </row>
    <row r="47" spans="1:22" ht="21" customHeight="1">
      <c r="A47" s="187">
        <v>2.2000000000000002</v>
      </c>
      <c r="B47" s="189" t="s">
        <v>177</v>
      </c>
      <c r="C47" s="187" t="s">
        <v>38</v>
      </c>
      <c r="D47" s="31"/>
      <c r="E47" s="31"/>
    </row>
    <row r="48" spans="1:22" ht="21" customHeight="1">
      <c r="A48" s="187">
        <v>2.2999999999999998</v>
      </c>
      <c r="B48" s="189" t="s">
        <v>177</v>
      </c>
      <c r="C48" s="187" t="s">
        <v>51</v>
      </c>
      <c r="D48" s="31"/>
      <c r="E48" s="31"/>
    </row>
    <row r="49" spans="1:22" ht="21" customHeight="1">
      <c r="A49" s="187">
        <v>2.4</v>
      </c>
      <c r="B49" s="189" t="s">
        <v>177</v>
      </c>
      <c r="C49" s="187" t="s">
        <v>178</v>
      </c>
      <c r="D49" s="31"/>
      <c r="E49" s="31"/>
    </row>
    <row r="50" spans="1:22" ht="24" customHeight="1">
      <c r="A50" s="187">
        <v>2.5</v>
      </c>
      <c r="B50" s="189" t="s">
        <v>177</v>
      </c>
      <c r="C50" s="187" t="s">
        <v>179</v>
      </c>
      <c r="D50" s="31"/>
      <c r="E50" s="31"/>
    </row>
    <row r="51" spans="1:22" ht="24" customHeight="1">
      <c r="A51" s="187">
        <v>2.6</v>
      </c>
      <c r="B51" s="188" t="s">
        <v>180</v>
      </c>
      <c r="C51" s="187" t="s">
        <v>181</v>
      </c>
      <c r="D51" s="31"/>
      <c r="E51" s="31"/>
    </row>
    <row r="52" spans="1:22" ht="24" customHeight="1">
      <c r="A52" s="187">
        <v>2.7</v>
      </c>
      <c r="B52" s="189" t="s">
        <v>182</v>
      </c>
      <c r="C52" s="187" t="s">
        <v>183</v>
      </c>
      <c r="D52" s="31"/>
      <c r="E52" s="31"/>
    </row>
    <row r="53" spans="1:22" ht="24" customHeight="1">
      <c r="A53" s="187">
        <v>2.8</v>
      </c>
      <c r="B53" s="189"/>
      <c r="C53" s="191" t="s">
        <v>184</v>
      </c>
      <c r="D53" s="31">
        <v>4</v>
      </c>
      <c r="E53" s="31"/>
    </row>
    <row r="54" spans="1:22" ht="33" customHeight="1">
      <c r="A54" s="187"/>
      <c r="B54" s="184" t="s">
        <v>191</v>
      </c>
      <c r="C54" s="30"/>
      <c r="D54" s="185">
        <f>SUM(D55:D58)</f>
        <v>0</v>
      </c>
      <c r="E54" s="31"/>
      <c r="F54" s="283">
        <f>SUM(D36:D53)</f>
        <v>1440</v>
      </c>
      <c r="G54" s="283">
        <f>+D59-D54-F54</f>
        <v>0</v>
      </c>
    </row>
    <row r="55" spans="1:22" ht="33" customHeight="1">
      <c r="A55" s="187">
        <v>1.1000000000000001</v>
      </c>
      <c r="B55" s="223"/>
      <c r="C55" s="224" t="s">
        <v>198</v>
      </c>
      <c r="D55" s="192"/>
      <c r="E55" s="31"/>
    </row>
    <row r="56" spans="1:22" ht="30" customHeight="1">
      <c r="A56" s="187">
        <v>1.2</v>
      </c>
      <c r="B56" s="200"/>
      <c r="C56" s="187" t="s">
        <v>186</v>
      </c>
      <c r="D56" s="31"/>
      <c r="E56" s="187"/>
    </row>
    <row r="57" spans="1:22" ht="24.75" customHeight="1">
      <c r="A57" s="187">
        <v>1.3</v>
      </c>
      <c r="B57" s="189" t="s">
        <v>182</v>
      </c>
      <c r="C57" s="187" t="s">
        <v>188</v>
      </c>
      <c r="D57" s="31"/>
      <c r="E57" s="31"/>
    </row>
    <row r="58" spans="1:22" ht="24.75" customHeight="1">
      <c r="A58" s="187">
        <v>1.4</v>
      </c>
      <c r="B58" s="189" t="s">
        <v>182</v>
      </c>
      <c r="C58" s="187" t="s">
        <v>189</v>
      </c>
      <c r="D58" s="31"/>
      <c r="E58" s="31"/>
    </row>
    <row r="59" spans="1:22" s="172" customFormat="1" ht="29.25" customHeight="1">
      <c r="A59" s="201"/>
      <c r="B59" s="196" t="s">
        <v>73</v>
      </c>
      <c r="C59" s="202"/>
      <c r="D59" s="203">
        <f>SUM(D36:D54)</f>
        <v>1440</v>
      </c>
      <c r="E59" s="204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</row>
    <row r="60" spans="1:22" ht="10.5" customHeight="1"/>
    <row r="61" spans="1:22" ht="39" customHeight="1">
      <c r="C61" s="205" t="s">
        <v>192</v>
      </c>
    </row>
    <row r="62" spans="1:22" ht="59.25" customHeight="1">
      <c r="A62" s="206">
        <v>1</v>
      </c>
      <c r="B62" s="207" t="s">
        <v>256</v>
      </c>
      <c r="C62" s="203">
        <v>27.5</v>
      </c>
      <c r="D62" s="532" t="s">
        <v>193</v>
      </c>
      <c r="E62" s="533"/>
    </row>
    <row r="63" spans="1:22" ht="36.75" customHeight="1"/>
    <row r="64" spans="1:22" s="166" customFormat="1" ht="25.5" customHeight="1">
      <c r="A64" s="208"/>
      <c r="B64" s="489" t="s">
        <v>2</v>
      </c>
      <c r="C64" s="490"/>
      <c r="D64" s="534" t="str">
        <f>+'[5]Ekamut-caxs'!D67</f>
        <v>Ս.Շամախյան</v>
      </c>
      <c r="E64" s="53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08"/>
      <c r="B65" s="491"/>
      <c r="C65" s="492"/>
      <c r="D65" s="535" t="s">
        <v>97</v>
      </c>
      <c r="E65" s="53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08"/>
      <c r="B66" s="489" t="s">
        <v>6</v>
      </c>
      <c r="C66" s="490"/>
      <c r="D66" s="534" t="str">
        <f>+'[5]Ekamut-caxs'!D69</f>
        <v>Ա.Ներսիսյան</v>
      </c>
      <c r="E66" s="53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08"/>
      <c r="B67" s="209"/>
      <c r="C67" s="208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0" customFormat="1" ht="36" customHeight="1"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5" zoomScaleSheetLayoutView="85" workbookViewId="0">
      <selection activeCell="C49" sqref="C4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499" t="str">
        <f>+'[6]Ekamut-caxs'!A14</f>
        <v xml:space="preserve">«Երևանի հ․160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26" t="s">
        <v>259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5" ht="21" customHeight="1" thickBot="1">
      <c r="N4" s="293" t="s">
        <v>0</v>
      </c>
    </row>
    <row r="5" spans="1:15" ht="33.75" customHeight="1">
      <c r="A5" s="546" t="s">
        <v>156</v>
      </c>
      <c r="B5" s="548" t="s">
        <v>72</v>
      </c>
      <c r="C5" s="550" t="s">
        <v>229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294" t="s">
        <v>226</v>
      </c>
      <c r="E6" s="295" t="s">
        <v>234</v>
      </c>
      <c r="F6" s="295" t="s">
        <v>235</v>
      </c>
      <c r="G6" s="295" t="s">
        <v>157</v>
      </c>
      <c r="H6" s="295" t="s">
        <v>214</v>
      </c>
      <c r="I6" s="295" t="s">
        <v>213</v>
      </c>
      <c r="J6" s="295" t="s">
        <v>121</v>
      </c>
      <c r="K6" s="296" t="s">
        <v>289</v>
      </c>
      <c r="L6" s="296" t="s">
        <v>196</v>
      </c>
      <c r="M6" s="297" t="s">
        <v>212</v>
      </c>
      <c r="N6" s="545"/>
    </row>
    <row r="7" spans="1:15" ht="27.75" customHeight="1">
      <c r="A7" s="294">
        <v>1</v>
      </c>
      <c r="B7" s="298" t="s">
        <v>220</v>
      </c>
      <c r="C7" s="299">
        <v>39800.6</v>
      </c>
      <c r="D7" s="300">
        <v>6946.9</v>
      </c>
      <c r="E7" s="301"/>
      <c r="F7" s="301"/>
      <c r="G7" s="301">
        <v>108.7</v>
      </c>
      <c r="H7" s="301">
        <v>104.4</v>
      </c>
      <c r="I7" s="301"/>
      <c r="J7" s="301">
        <v>200</v>
      </c>
      <c r="K7" s="301"/>
      <c r="L7" s="301"/>
      <c r="M7" s="302"/>
      <c r="N7" s="303">
        <f>ROUND(SUM(C7:M7),1)</f>
        <v>47160.6</v>
      </c>
    </row>
    <row r="8" spans="1:15" ht="28.5" customHeight="1">
      <c r="A8" s="294">
        <v>1.1000000000000001</v>
      </c>
      <c r="B8" s="304" t="s">
        <v>121</v>
      </c>
      <c r="C8" s="305">
        <v>772</v>
      </c>
      <c r="D8" s="306" t="s">
        <v>202</v>
      </c>
      <c r="E8" s="307" t="s">
        <v>202</v>
      </c>
      <c r="F8" s="307" t="s">
        <v>202</v>
      </c>
      <c r="G8" s="307" t="s">
        <v>202</v>
      </c>
      <c r="H8" s="307" t="s">
        <v>202</v>
      </c>
      <c r="I8" s="307" t="s">
        <v>202</v>
      </c>
      <c r="J8" s="307" t="s">
        <v>202</v>
      </c>
      <c r="K8" s="307" t="s">
        <v>202</v>
      </c>
      <c r="L8" s="307" t="s">
        <v>202</v>
      </c>
      <c r="M8" s="308" t="s">
        <v>202</v>
      </c>
      <c r="N8" s="309" t="s">
        <v>202</v>
      </c>
    </row>
    <row r="9" spans="1:15" ht="30" customHeight="1">
      <c r="A9" s="294">
        <v>1.2</v>
      </c>
      <c r="B9" s="304" t="s">
        <v>212</v>
      </c>
      <c r="C9" s="305">
        <v>870</v>
      </c>
      <c r="D9" s="306" t="s">
        <v>202</v>
      </c>
      <c r="E9" s="307" t="s">
        <v>202</v>
      </c>
      <c r="F9" s="307" t="s">
        <v>202</v>
      </c>
      <c r="G9" s="307" t="s">
        <v>202</v>
      </c>
      <c r="H9" s="307" t="s">
        <v>202</v>
      </c>
      <c r="I9" s="307" t="s">
        <v>202</v>
      </c>
      <c r="J9" s="307" t="s">
        <v>202</v>
      </c>
      <c r="K9" s="307" t="s">
        <v>202</v>
      </c>
      <c r="L9" s="307" t="s">
        <v>202</v>
      </c>
      <c r="M9" s="308" t="s">
        <v>202</v>
      </c>
      <c r="N9" s="309" t="s">
        <v>202</v>
      </c>
    </row>
    <row r="10" spans="1:15" ht="30" customHeight="1">
      <c r="A10" s="294">
        <v>1.3</v>
      </c>
      <c r="B10" s="385" t="s">
        <v>289</v>
      </c>
      <c r="C10" s="305"/>
      <c r="D10" s="306" t="s">
        <v>202</v>
      </c>
      <c r="E10" s="306" t="s">
        <v>202</v>
      </c>
      <c r="F10" s="307" t="s">
        <v>202</v>
      </c>
      <c r="G10" s="307" t="s">
        <v>202</v>
      </c>
      <c r="H10" s="307" t="s">
        <v>202</v>
      </c>
      <c r="I10" s="307" t="s">
        <v>202</v>
      </c>
      <c r="J10" s="307" t="s">
        <v>202</v>
      </c>
      <c r="K10" s="307" t="s">
        <v>202</v>
      </c>
      <c r="L10" s="307" t="s">
        <v>202</v>
      </c>
      <c r="M10" s="308" t="s">
        <v>202</v>
      </c>
      <c r="N10" s="309" t="s">
        <v>202</v>
      </c>
    </row>
    <row r="11" spans="1:15" ht="35.25" customHeight="1">
      <c r="A11" s="294">
        <v>2</v>
      </c>
      <c r="B11" s="310" t="s">
        <v>94</v>
      </c>
      <c r="C11" s="311">
        <v>80</v>
      </c>
      <c r="D11" s="300">
        <v>12</v>
      </c>
      <c r="E11" s="307" t="s">
        <v>202</v>
      </c>
      <c r="F11" s="307" t="s">
        <v>202</v>
      </c>
      <c r="G11" s="307" t="s">
        <v>202</v>
      </c>
      <c r="H11" s="307" t="s">
        <v>202</v>
      </c>
      <c r="I11" s="307" t="s">
        <v>202</v>
      </c>
      <c r="J11" s="307" t="s">
        <v>202</v>
      </c>
      <c r="K11" s="307" t="s">
        <v>202</v>
      </c>
      <c r="L11" s="307" t="s">
        <v>202</v>
      </c>
      <c r="M11" s="308" t="s">
        <v>202</v>
      </c>
      <c r="N11" s="303">
        <f>ROUND(SUM(C11:M11),1)</f>
        <v>92</v>
      </c>
    </row>
    <row r="12" spans="1:15" s="319" customFormat="1" ht="34.5" customHeight="1" thickBot="1">
      <c r="A12" s="312"/>
      <c r="B12" s="313" t="s">
        <v>73</v>
      </c>
      <c r="C12" s="314" t="s">
        <v>202</v>
      </c>
      <c r="D12" s="315" t="s">
        <v>202</v>
      </c>
      <c r="E12" s="316" t="s">
        <v>202</v>
      </c>
      <c r="F12" s="316" t="s">
        <v>202</v>
      </c>
      <c r="G12" s="316" t="s">
        <v>202</v>
      </c>
      <c r="H12" s="316" t="s">
        <v>202</v>
      </c>
      <c r="I12" s="316" t="s">
        <v>202</v>
      </c>
      <c r="J12" s="316" t="s">
        <v>202</v>
      </c>
      <c r="K12" s="316" t="s">
        <v>202</v>
      </c>
      <c r="L12" s="316" t="s">
        <v>202</v>
      </c>
      <c r="M12" s="317" t="s">
        <v>202</v>
      </c>
      <c r="N12" s="318">
        <f>ROUND(SUM(N7:N11),1)</f>
        <v>47252.6</v>
      </c>
    </row>
    <row r="13" spans="1:15" s="319" customFormat="1" ht="34.5" customHeight="1">
      <c r="B13" s="320">
        <f>(3891.07-417.6)*2</f>
        <v>6946.9400000000005</v>
      </c>
      <c r="C13" s="123"/>
      <c r="D13" s="321"/>
      <c r="E13" s="322"/>
      <c r="F13" s="322"/>
      <c r="G13" s="322"/>
      <c r="H13" s="323"/>
      <c r="I13" s="323"/>
      <c r="J13" s="324"/>
      <c r="K13" s="324"/>
      <c r="L13" s="323"/>
      <c r="M13" s="322"/>
      <c r="N13" s="325"/>
      <c r="O13" s="320"/>
    </row>
    <row r="14" spans="1:15" s="326" customFormat="1" ht="21" customHeight="1">
      <c r="B14" s="327"/>
      <c r="C14" s="327"/>
      <c r="D14" s="211"/>
      <c r="E14" s="328"/>
      <c r="F14" s="328"/>
      <c r="G14" s="329"/>
      <c r="H14" s="147"/>
      <c r="I14" s="147"/>
      <c r="J14" s="211"/>
      <c r="K14" s="211"/>
      <c r="L14" s="554"/>
      <c r="M14" s="554"/>
      <c r="N14" s="330"/>
    </row>
    <row r="15" spans="1:15" s="319" customFormat="1" ht="69" customHeight="1">
      <c r="B15" s="537" t="s">
        <v>217</v>
      </c>
      <c r="C15" s="538"/>
      <c r="D15" s="539"/>
      <c r="G15" s="211"/>
      <c r="H15" s="211"/>
      <c r="I15" s="537" t="s">
        <v>216</v>
      </c>
      <c r="J15" s="539"/>
      <c r="K15" s="329"/>
      <c r="L15" s="211"/>
      <c r="M15" s="211"/>
      <c r="N15" s="211"/>
    </row>
    <row r="16" spans="1:15" s="319" customFormat="1" ht="48" customHeight="1">
      <c r="B16" s="331" t="s">
        <v>197</v>
      </c>
      <c r="C16" s="332" t="s">
        <v>236</v>
      </c>
      <c r="D16" s="332" t="s">
        <v>237</v>
      </c>
      <c r="G16" s="333"/>
      <c r="H16" s="334"/>
      <c r="I16" s="331" t="s">
        <v>197</v>
      </c>
      <c r="J16" s="332" t="s">
        <v>215</v>
      </c>
      <c r="K16" s="333"/>
      <c r="L16" s="333"/>
      <c r="M16" s="333"/>
      <c r="N16" s="334"/>
    </row>
    <row r="17" spans="2:14" s="335" customFormat="1" ht="39.75" customHeight="1">
      <c r="B17" s="336">
        <v>104400</v>
      </c>
      <c r="C17" s="337">
        <f>ROUND(4*B17*2/1000,1)</f>
        <v>835.2</v>
      </c>
      <c r="D17" s="337">
        <v>108.2</v>
      </c>
      <c r="G17" s="469"/>
      <c r="H17" s="470"/>
      <c r="I17" s="471">
        <v>104400</v>
      </c>
      <c r="J17" s="472">
        <v>108.7</v>
      </c>
      <c r="K17" s="473"/>
      <c r="L17" s="469"/>
      <c r="M17" s="469"/>
      <c r="N17" s="470"/>
    </row>
    <row r="18" spans="2:14" ht="24" customHeight="1">
      <c r="D18" s="469"/>
      <c r="E18" s="474"/>
      <c r="F18" s="474"/>
      <c r="G18" s="474"/>
      <c r="H18" s="323"/>
      <c r="I18" s="323"/>
      <c r="J18" s="338"/>
      <c r="K18" s="338"/>
      <c r="L18" s="469"/>
      <c r="M18" s="469"/>
      <c r="N18" s="339"/>
    </row>
    <row r="19" spans="2:14" ht="19.5" customHeight="1">
      <c r="C19" s="340"/>
    </row>
    <row r="20" spans="2:14" s="476" customFormat="1" ht="24" customHeight="1">
      <c r="B20" s="475" t="s">
        <v>2</v>
      </c>
      <c r="C20" s="475"/>
      <c r="E20" s="477"/>
      <c r="F20" s="478"/>
      <c r="G20" s="478"/>
      <c r="H20" s="552" t="str">
        <f>+'[6]Ekamut-caxs'!C80</f>
        <v>Ս.Շամախյան</v>
      </c>
      <c r="I20" s="552"/>
      <c r="J20" s="552"/>
      <c r="K20" s="479"/>
      <c r="L20" s="479"/>
    </row>
    <row r="21" spans="2:14" s="481" customFormat="1" ht="17.25" customHeight="1">
      <c r="B21" s="480"/>
      <c r="C21" s="480"/>
      <c r="E21" s="482" t="s">
        <v>96</v>
      </c>
      <c r="F21" s="483"/>
      <c r="G21" s="484"/>
      <c r="H21" s="553" t="s">
        <v>97</v>
      </c>
      <c r="I21" s="553"/>
      <c r="J21" s="553"/>
      <c r="K21" s="483"/>
      <c r="L21" s="483"/>
    </row>
    <row r="22" spans="2:14" s="476" customFormat="1" ht="24.75" customHeight="1">
      <c r="B22" s="485" t="s">
        <v>6</v>
      </c>
      <c r="C22" s="485"/>
      <c r="E22" s="486"/>
      <c r="F22" s="487"/>
      <c r="G22" s="487"/>
      <c r="H22" s="552" t="str">
        <f>+'[6]Ekamut-caxs'!C82</f>
        <v>Ա.Ներսիսյան</v>
      </c>
      <c r="I22" s="552"/>
      <c r="J22" s="552"/>
      <c r="K22" s="479"/>
      <c r="L22" s="479"/>
    </row>
    <row r="23" spans="2:14" s="481" customFormat="1" ht="18.75" customHeight="1">
      <c r="E23" s="482" t="s">
        <v>96</v>
      </c>
      <c r="F23" s="483"/>
      <c r="G23" s="484"/>
      <c r="H23" s="553" t="s">
        <v>97</v>
      </c>
      <c r="I23" s="553"/>
      <c r="J23" s="553"/>
      <c r="K23" s="483"/>
      <c r="L23" s="483"/>
    </row>
    <row r="24" spans="2:14" s="488" customFormat="1" ht="16.5">
      <c r="D24" s="483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2" zoomScale="85" zoomScaleSheetLayoutView="85" workbookViewId="0">
      <selection activeCell="C49" sqref="C49"/>
    </sheetView>
  </sheetViews>
  <sheetFormatPr defaultColWidth="9.140625" defaultRowHeight="16.5"/>
  <cols>
    <col min="1" max="1" width="4.140625" style="358" customWidth="1"/>
    <col min="2" max="2" width="15.5703125" style="358" customWidth="1"/>
    <col min="3" max="3" width="10.85546875" style="358" customWidth="1"/>
    <col min="4" max="5" width="13.42578125" style="358" customWidth="1"/>
    <col min="6" max="6" width="16.28515625" style="358" customWidth="1"/>
    <col min="7" max="7" width="11.42578125" style="358" customWidth="1"/>
    <col min="8" max="8" width="13.28515625" style="358" customWidth="1"/>
    <col min="9" max="10" width="14.85546875" style="358" customWidth="1"/>
    <col min="11" max="11" width="10.85546875" style="358" customWidth="1"/>
    <col min="12" max="12" width="12.85546875" style="358" customWidth="1"/>
    <col min="13" max="13" width="13.7109375" style="358" customWidth="1"/>
    <col min="14" max="14" width="11.42578125" style="358" customWidth="1"/>
    <col min="15" max="15" width="11.7109375" style="358" customWidth="1"/>
    <col min="16" max="16384" width="9.140625" style="358"/>
  </cols>
  <sheetData>
    <row r="1" spans="1:15" s="39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390" customFormat="1" ht="21.75" customHeight="1">
      <c r="A2" s="559" t="str">
        <f>+'[6]Ekamut-caxs'!A14:D14</f>
        <v xml:space="preserve">«Երևանի հ․160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39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392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393" customFormat="1" ht="51" customHeight="1">
      <c r="A6" s="563"/>
      <c r="B6" s="565"/>
      <c r="C6" s="361" t="s">
        <v>242</v>
      </c>
      <c r="D6" s="362" t="s">
        <v>243</v>
      </c>
      <c r="E6" s="362" t="s">
        <v>272</v>
      </c>
      <c r="F6" s="363" t="s">
        <v>273</v>
      </c>
      <c r="G6" s="362" t="s">
        <v>244</v>
      </c>
      <c r="H6" s="364" t="s">
        <v>243</v>
      </c>
      <c r="I6" s="362" t="s">
        <v>274</v>
      </c>
      <c r="J6" s="364" t="s">
        <v>273</v>
      </c>
      <c r="K6" s="362" t="s">
        <v>242</v>
      </c>
      <c r="L6" s="362" t="s">
        <v>272</v>
      </c>
      <c r="M6" s="364" t="s">
        <v>292</v>
      </c>
      <c r="N6" s="362" t="s">
        <v>275</v>
      </c>
      <c r="O6" s="362" t="s">
        <v>276</v>
      </c>
    </row>
    <row r="7" spans="1:15" ht="19.5" customHeight="1">
      <c r="A7" s="394">
        <v>1</v>
      </c>
      <c r="B7" s="395" t="s">
        <v>102</v>
      </c>
      <c r="C7" s="229" t="s">
        <v>228</v>
      </c>
      <c r="D7" s="228" t="s">
        <v>228</v>
      </c>
      <c r="E7" s="396">
        <v>2990</v>
      </c>
      <c r="F7" s="397">
        <v>429663</v>
      </c>
      <c r="G7" s="230" t="s">
        <v>228</v>
      </c>
      <c r="H7" s="228" t="s">
        <v>228</v>
      </c>
      <c r="I7" s="396">
        <v>4798</v>
      </c>
      <c r="J7" s="398">
        <v>246423</v>
      </c>
      <c r="K7" s="399" t="s">
        <v>228</v>
      </c>
      <c r="L7" s="396">
        <v>171</v>
      </c>
      <c r="M7" s="400">
        <f>+L7*200.47</f>
        <v>34280.370000000003</v>
      </c>
      <c r="N7" s="401">
        <f>+L7*7.94904</f>
        <v>1359.28584</v>
      </c>
      <c r="O7" s="402">
        <f>+N7+M7</f>
        <v>35639.655839999999</v>
      </c>
    </row>
    <row r="8" spans="1:15" ht="19.5" customHeight="1">
      <c r="A8" s="394">
        <v>2</v>
      </c>
      <c r="B8" s="395" t="s">
        <v>103</v>
      </c>
      <c r="C8" s="229" t="s">
        <v>228</v>
      </c>
      <c r="D8" s="228" t="s">
        <v>228</v>
      </c>
      <c r="E8" s="396">
        <v>3073</v>
      </c>
      <c r="F8" s="397">
        <v>442681</v>
      </c>
      <c r="G8" s="230" t="s">
        <v>228</v>
      </c>
      <c r="H8" s="228" t="s">
        <v>228</v>
      </c>
      <c r="I8" s="396">
        <v>4723</v>
      </c>
      <c r="J8" s="398">
        <v>245021</v>
      </c>
      <c r="K8" s="399" t="s">
        <v>228</v>
      </c>
      <c r="L8" s="396">
        <v>331</v>
      </c>
      <c r="M8" s="400">
        <f t="shared" ref="M8:M18" si="0">+L8*200.47</f>
        <v>66355.569999999992</v>
      </c>
      <c r="N8" s="401">
        <f t="shared" ref="N8:N18" si="1">+L8*7.94904</f>
        <v>2631.1322399999999</v>
      </c>
      <c r="O8" s="402">
        <f t="shared" ref="O8:O18" si="2">+N8+M8</f>
        <v>68986.702239999999</v>
      </c>
    </row>
    <row r="9" spans="1:15" ht="19.5" customHeight="1">
      <c r="A9" s="394">
        <v>3</v>
      </c>
      <c r="B9" s="395" t="s">
        <v>104</v>
      </c>
      <c r="C9" s="229" t="s">
        <v>228</v>
      </c>
      <c r="D9" s="228" t="s">
        <v>228</v>
      </c>
      <c r="E9" s="396">
        <v>1340</v>
      </c>
      <c r="F9" s="397">
        <v>192558</v>
      </c>
      <c r="G9" s="230" t="s">
        <v>228</v>
      </c>
      <c r="H9" s="228" t="s">
        <v>228</v>
      </c>
      <c r="I9" s="396">
        <v>4054</v>
      </c>
      <c r="J9" s="398">
        <v>210315</v>
      </c>
      <c r="K9" s="399" t="s">
        <v>228</v>
      </c>
      <c r="L9" s="396">
        <v>243</v>
      </c>
      <c r="M9" s="400">
        <f t="shared" si="0"/>
        <v>48714.21</v>
      </c>
      <c r="N9" s="401">
        <f t="shared" si="1"/>
        <v>1931.61672</v>
      </c>
      <c r="O9" s="402">
        <f t="shared" si="2"/>
        <v>50645.826719999997</v>
      </c>
    </row>
    <row r="10" spans="1:15" ht="19.5" customHeight="1">
      <c r="A10" s="394">
        <v>4</v>
      </c>
      <c r="B10" s="395" t="s">
        <v>105</v>
      </c>
      <c r="C10" s="403" t="s">
        <v>228</v>
      </c>
      <c r="D10" s="404" t="s">
        <v>228</v>
      </c>
      <c r="E10" s="396">
        <v>96</v>
      </c>
      <c r="F10" s="397">
        <v>13795</v>
      </c>
      <c r="G10" s="230" t="s">
        <v>228</v>
      </c>
      <c r="H10" s="405" t="s">
        <v>228</v>
      </c>
      <c r="I10" s="396">
        <v>3264</v>
      </c>
      <c r="J10" s="398">
        <v>171400</v>
      </c>
      <c r="K10" s="399" t="s">
        <v>228</v>
      </c>
      <c r="L10" s="396">
        <v>201</v>
      </c>
      <c r="M10" s="400">
        <f t="shared" si="0"/>
        <v>40294.47</v>
      </c>
      <c r="N10" s="401">
        <f t="shared" si="1"/>
        <v>1597.75704</v>
      </c>
      <c r="O10" s="402">
        <f t="shared" si="2"/>
        <v>41892.227039999998</v>
      </c>
    </row>
    <row r="11" spans="1:15" ht="19.5" customHeight="1">
      <c r="A11" s="394">
        <v>5</v>
      </c>
      <c r="B11" s="395" t="s">
        <v>106</v>
      </c>
      <c r="C11" s="403" t="s">
        <v>228</v>
      </c>
      <c r="D11" s="404" t="s">
        <v>228</v>
      </c>
      <c r="E11" s="396"/>
      <c r="F11" s="397"/>
      <c r="G11" s="230" t="s">
        <v>228</v>
      </c>
      <c r="H11" s="405" t="s">
        <v>228</v>
      </c>
      <c r="I11" s="396">
        <v>2870</v>
      </c>
      <c r="J11" s="398">
        <v>150045</v>
      </c>
      <c r="K11" s="399" t="s">
        <v>228</v>
      </c>
      <c r="L11" s="396">
        <v>197</v>
      </c>
      <c r="M11" s="400">
        <f t="shared" si="0"/>
        <v>39492.589999999997</v>
      </c>
      <c r="N11" s="401">
        <f t="shared" si="1"/>
        <v>1565.9608800000001</v>
      </c>
      <c r="O11" s="402">
        <f t="shared" si="2"/>
        <v>41058.550879999995</v>
      </c>
    </row>
    <row r="12" spans="1:15" ht="19.5" customHeight="1">
      <c r="A12" s="394">
        <v>6</v>
      </c>
      <c r="B12" s="395" t="s">
        <v>107</v>
      </c>
      <c r="C12" s="403" t="s">
        <v>228</v>
      </c>
      <c r="D12" s="404" t="s">
        <v>228</v>
      </c>
      <c r="E12" s="396"/>
      <c r="F12" s="397"/>
      <c r="G12" s="230" t="s">
        <v>228</v>
      </c>
      <c r="H12" s="405" t="s">
        <v>228</v>
      </c>
      <c r="I12" s="396">
        <v>2863</v>
      </c>
      <c r="J12" s="398">
        <v>150069</v>
      </c>
      <c r="K12" s="399" t="s">
        <v>228</v>
      </c>
      <c r="L12" s="396">
        <v>337</v>
      </c>
      <c r="M12" s="400">
        <f t="shared" si="0"/>
        <v>67558.39</v>
      </c>
      <c r="N12" s="401">
        <f t="shared" si="1"/>
        <v>2678.8264800000002</v>
      </c>
      <c r="O12" s="402">
        <f t="shared" si="2"/>
        <v>70237.216480000003</v>
      </c>
    </row>
    <row r="13" spans="1:15" ht="19.5" customHeight="1">
      <c r="A13" s="394">
        <v>7</v>
      </c>
      <c r="B13" s="395" t="s">
        <v>108</v>
      </c>
      <c r="C13" s="403" t="s">
        <v>228</v>
      </c>
      <c r="D13" s="404" t="s">
        <v>228</v>
      </c>
      <c r="E13" s="396"/>
      <c r="F13" s="397"/>
      <c r="G13" s="230" t="s">
        <v>228</v>
      </c>
      <c r="H13" s="405" t="s">
        <v>228</v>
      </c>
      <c r="I13" s="396">
        <v>2331</v>
      </c>
      <c r="J13" s="398">
        <v>122012</v>
      </c>
      <c r="K13" s="399" t="s">
        <v>228</v>
      </c>
      <c r="L13" s="396">
        <v>209</v>
      </c>
      <c r="M13" s="400">
        <f t="shared" si="0"/>
        <v>41898.230000000003</v>
      </c>
      <c r="N13" s="401">
        <f t="shared" si="1"/>
        <v>1661.3493599999999</v>
      </c>
      <c r="O13" s="402">
        <f t="shared" si="2"/>
        <v>43559.579360000003</v>
      </c>
    </row>
    <row r="14" spans="1:15" ht="19.5" customHeight="1">
      <c r="A14" s="394">
        <v>8</v>
      </c>
      <c r="B14" s="406" t="s">
        <v>109</v>
      </c>
      <c r="C14" s="403" t="s">
        <v>228</v>
      </c>
      <c r="D14" s="404" t="s">
        <v>228</v>
      </c>
      <c r="E14" s="396"/>
      <c r="F14" s="397"/>
      <c r="G14" s="230" t="s">
        <v>228</v>
      </c>
      <c r="H14" s="405" t="s">
        <v>228</v>
      </c>
      <c r="I14" s="396">
        <v>2347</v>
      </c>
      <c r="J14" s="398">
        <v>122675</v>
      </c>
      <c r="K14" s="399" t="s">
        <v>228</v>
      </c>
      <c r="L14" s="396">
        <v>122</v>
      </c>
      <c r="M14" s="400">
        <f t="shared" si="0"/>
        <v>24457.34</v>
      </c>
      <c r="N14" s="401">
        <f t="shared" si="1"/>
        <v>969.78287999999998</v>
      </c>
      <c r="O14" s="402">
        <f t="shared" si="2"/>
        <v>25427.122879999999</v>
      </c>
    </row>
    <row r="15" spans="1:15" ht="19.5" customHeight="1">
      <c r="A15" s="394">
        <v>9</v>
      </c>
      <c r="B15" s="406" t="s">
        <v>110</v>
      </c>
      <c r="C15" s="403" t="s">
        <v>228</v>
      </c>
      <c r="D15" s="404" t="s">
        <v>228</v>
      </c>
      <c r="E15" s="396"/>
      <c r="F15" s="397"/>
      <c r="G15" s="230" t="s">
        <v>228</v>
      </c>
      <c r="H15" s="405" t="s">
        <v>228</v>
      </c>
      <c r="I15" s="396">
        <v>2709</v>
      </c>
      <c r="J15" s="398">
        <v>141965</v>
      </c>
      <c r="K15" s="399" t="s">
        <v>228</v>
      </c>
      <c r="L15" s="396">
        <v>178</v>
      </c>
      <c r="M15" s="400">
        <f t="shared" si="0"/>
        <v>35683.659999999996</v>
      </c>
      <c r="N15" s="401">
        <f t="shared" si="1"/>
        <v>1414.92912</v>
      </c>
      <c r="O15" s="402">
        <f t="shared" si="2"/>
        <v>37098.589119999997</v>
      </c>
    </row>
    <row r="16" spans="1:15" ht="19.5" customHeight="1">
      <c r="A16" s="394">
        <v>10</v>
      </c>
      <c r="B16" s="406" t="s">
        <v>111</v>
      </c>
      <c r="C16" s="403" t="s">
        <v>228</v>
      </c>
      <c r="D16" s="404" t="s">
        <v>228</v>
      </c>
      <c r="E16" s="396">
        <v>1</v>
      </c>
      <c r="F16" s="397">
        <v>143.69999999999999</v>
      </c>
      <c r="G16" s="407" t="s">
        <v>228</v>
      </c>
      <c r="H16" s="405" t="s">
        <v>228</v>
      </c>
      <c r="I16" s="396">
        <v>3336</v>
      </c>
      <c r="J16" s="398">
        <v>175542</v>
      </c>
      <c r="K16" s="399" t="s">
        <v>228</v>
      </c>
      <c r="L16" s="396">
        <v>386</v>
      </c>
      <c r="M16" s="400">
        <f t="shared" si="0"/>
        <v>77381.42</v>
      </c>
      <c r="N16" s="401">
        <f t="shared" si="1"/>
        <v>3068.32944</v>
      </c>
      <c r="O16" s="402">
        <f t="shared" si="2"/>
        <v>80449.74944</v>
      </c>
    </row>
    <row r="17" spans="1:15" ht="19.5" customHeight="1">
      <c r="A17" s="394">
        <v>11</v>
      </c>
      <c r="B17" s="406" t="s">
        <v>112</v>
      </c>
      <c r="C17" s="408">
        <v>1795</v>
      </c>
      <c r="D17" s="409">
        <v>257942</v>
      </c>
      <c r="E17" s="410">
        <f>+MAX(C17,E9)</f>
        <v>1795</v>
      </c>
      <c r="F17" s="411">
        <f>+E17*143.7</f>
        <v>257941.49999999997</v>
      </c>
      <c r="G17" s="412">
        <v>4183</v>
      </c>
      <c r="H17" s="413">
        <v>217099</v>
      </c>
      <c r="I17" s="410">
        <f>+MAX(G17,I7)</f>
        <v>4798</v>
      </c>
      <c r="J17" s="414">
        <f>+I17*53.48</f>
        <v>256597.03999999998</v>
      </c>
      <c r="K17" s="415">
        <v>198</v>
      </c>
      <c r="L17" s="410">
        <f>+MAX(K17,L8)</f>
        <v>331</v>
      </c>
      <c r="M17" s="400">
        <f t="shared" si="0"/>
        <v>66355.569999999992</v>
      </c>
      <c r="N17" s="401">
        <f t="shared" si="1"/>
        <v>2631.1322399999999</v>
      </c>
      <c r="O17" s="402">
        <f t="shared" si="2"/>
        <v>68986.702239999999</v>
      </c>
    </row>
    <row r="18" spans="1:15" ht="19.5" customHeight="1">
      <c r="A18" s="394">
        <v>12</v>
      </c>
      <c r="B18" s="406" t="s">
        <v>113</v>
      </c>
      <c r="C18" s="408">
        <v>2612</v>
      </c>
      <c r="D18" s="409">
        <v>375344</v>
      </c>
      <c r="E18" s="410">
        <f>+MAX(C18,E7)</f>
        <v>2990</v>
      </c>
      <c r="F18" s="411">
        <f>+E18*143.7</f>
        <v>429662.99999999994</v>
      </c>
      <c r="G18" s="412">
        <v>5272</v>
      </c>
      <c r="H18" s="413">
        <v>271736</v>
      </c>
      <c r="I18" s="410">
        <f>+MAX(G18,I7)</f>
        <v>5272</v>
      </c>
      <c r="J18" s="414">
        <f>+I18*53.48</f>
        <v>281946.56</v>
      </c>
      <c r="K18" s="415">
        <v>177</v>
      </c>
      <c r="L18" s="410">
        <f>+MAX(K18,L7)</f>
        <v>177</v>
      </c>
      <c r="M18" s="400">
        <f t="shared" si="0"/>
        <v>35483.19</v>
      </c>
      <c r="N18" s="401">
        <f t="shared" si="1"/>
        <v>1406.98008</v>
      </c>
      <c r="O18" s="402">
        <f t="shared" si="2"/>
        <v>36890.170080000004</v>
      </c>
    </row>
    <row r="19" spans="1:15" ht="32.25" customHeight="1" thickBot="1">
      <c r="A19" s="416"/>
      <c r="B19" s="417" t="s">
        <v>95</v>
      </c>
      <c r="C19" s="418">
        <f t="shared" ref="C19:K19" si="3">SUM(C7:C18)</f>
        <v>4407</v>
      </c>
      <c r="D19" s="419">
        <f t="shared" si="3"/>
        <v>633286</v>
      </c>
      <c r="E19" s="420">
        <f t="shared" si="3"/>
        <v>12285</v>
      </c>
      <c r="F19" s="421">
        <f>SUM(F7:F18)</f>
        <v>1766445.2</v>
      </c>
      <c r="G19" s="422">
        <f>SUM(G7:G18)</f>
        <v>9455</v>
      </c>
      <c r="H19" s="419">
        <f>SUM(H7:H18)</f>
        <v>488835</v>
      </c>
      <c r="I19" s="420">
        <f>SUM(I7:I18)</f>
        <v>43365</v>
      </c>
      <c r="J19" s="423">
        <f>SUM(J7:J18)</f>
        <v>2274010.6</v>
      </c>
      <c r="K19" s="418">
        <f t="shared" si="3"/>
        <v>375</v>
      </c>
      <c r="L19" s="420">
        <f>SUM(L7:L18)</f>
        <v>2883</v>
      </c>
      <c r="M19" s="423">
        <f>SUM(M7:M18)</f>
        <v>577955.01</v>
      </c>
      <c r="N19" s="424">
        <f>SUM(N7:N18)</f>
        <v>22917.082320000001</v>
      </c>
      <c r="O19" s="423">
        <f>SUM(O7:O18)</f>
        <v>600872.09231999994</v>
      </c>
    </row>
    <row r="20" spans="1:15" ht="21.75" customHeight="1">
      <c r="B20" s="425"/>
      <c r="C20" s="426"/>
      <c r="D20" s="427"/>
      <c r="E20" s="426"/>
      <c r="F20" s="427">
        <f>ROUND(F19/1000,1)</f>
        <v>1766.4</v>
      </c>
      <c r="G20" s="426"/>
      <c r="H20" s="427"/>
      <c r="I20" s="426"/>
      <c r="J20" s="427">
        <f>ROUND(J19/1000,1)</f>
        <v>2274</v>
      </c>
      <c r="K20" s="426"/>
      <c r="L20" s="426"/>
      <c r="M20" s="427">
        <f>ROUND(M19/1000,1)</f>
        <v>578</v>
      </c>
      <c r="N20" s="427">
        <f t="shared" ref="N20:O20" si="4">ROUND(N19/1000,1)</f>
        <v>22.9</v>
      </c>
      <c r="O20" s="427">
        <f t="shared" si="4"/>
        <v>600.9</v>
      </c>
    </row>
    <row r="21" spans="1:15" ht="33.75" customHeight="1" thickBot="1">
      <c r="B21" s="561" t="s">
        <v>207</v>
      </c>
      <c r="C21" s="561"/>
      <c r="D21" s="561"/>
      <c r="E21" s="428"/>
      <c r="F21" s="429"/>
      <c r="H21" s="428"/>
      <c r="M21" s="427"/>
    </row>
    <row r="22" spans="1:15" s="390" customFormat="1" ht="34.5" customHeight="1">
      <c r="A22" s="430"/>
      <c r="B22" s="431" t="s">
        <v>151</v>
      </c>
      <c r="C22" s="432" t="s">
        <v>152</v>
      </c>
      <c r="D22" s="432" t="s">
        <v>228</v>
      </c>
      <c r="E22" s="432" t="s">
        <v>228</v>
      </c>
      <c r="F22" s="433" t="s">
        <v>228</v>
      </c>
      <c r="G22" s="432" t="s">
        <v>152</v>
      </c>
      <c r="H22" s="432" t="s">
        <v>228</v>
      </c>
      <c r="I22" s="432" t="s">
        <v>228</v>
      </c>
      <c r="J22" s="434" t="s">
        <v>228</v>
      </c>
      <c r="K22" s="432" t="s">
        <v>152</v>
      </c>
      <c r="L22" s="432" t="s">
        <v>228</v>
      </c>
      <c r="M22" s="435" t="s">
        <v>228</v>
      </c>
      <c r="N22" s="430" t="s">
        <v>228</v>
      </c>
      <c r="O22" s="434" t="s">
        <v>228</v>
      </c>
    </row>
    <row r="23" spans="1:15" ht="23.25" customHeight="1">
      <c r="A23" s="436">
        <v>1</v>
      </c>
      <c r="B23" s="437"/>
      <c r="C23" s="409"/>
      <c r="D23" s="402" t="s">
        <v>228</v>
      </c>
      <c r="E23" s="402" t="s">
        <v>228</v>
      </c>
      <c r="F23" s="397"/>
      <c r="G23" s="438"/>
      <c r="H23" s="402" t="s">
        <v>228</v>
      </c>
      <c r="I23" s="402" t="s">
        <v>228</v>
      </c>
      <c r="J23" s="439"/>
      <c r="K23" s="438"/>
      <c r="L23" s="402" t="s">
        <v>228</v>
      </c>
      <c r="M23" s="440"/>
      <c r="N23" s="436" t="s">
        <v>228</v>
      </c>
      <c r="O23" s="441" t="s">
        <v>228</v>
      </c>
    </row>
    <row r="24" spans="1:15" ht="23.25" customHeight="1">
      <c r="A24" s="436">
        <v>2</v>
      </c>
      <c r="B24" s="437"/>
      <c r="C24" s="409"/>
      <c r="D24" s="402" t="s">
        <v>228</v>
      </c>
      <c r="E24" s="402" t="s">
        <v>228</v>
      </c>
      <c r="F24" s="397"/>
      <c r="G24" s="438"/>
      <c r="H24" s="402" t="s">
        <v>228</v>
      </c>
      <c r="I24" s="402" t="s">
        <v>228</v>
      </c>
      <c r="J24" s="439"/>
      <c r="K24" s="438"/>
      <c r="L24" s="402" t="s">
        <v>228</v>
      </c>
      <c r="M24" s="440"/>
      <c r="N24" s="436" t="s">
        <v>228</v>
      </c>
      <c r="O24" s="441" t="s">
        <v>228</v>
      </c>
    </row>
    <row r="25" spans="1:15" s="393" customFormat="1" ht="23.25" customHeight="1">
      <c r="A25" s="394">
        <v>3</v>
      </c>
      <c r="B25" s="442"/>
      <c r="C25" s="443"/>
      <c r="D25" s="444" t="s">
        <v>228</v>
      </c>
      <c r="E25" s="444" t="s">
        <v>228</v>
      </c>
      <c r="F25" s="445"/>
      <c r="G25" s="446"/>
      <c r="H25" s="444" t="s">
        <v>228</v>
      </c>
      <c r="I25" s="444" t="s">
        <v>228</v>
      </c>
      <c r="J25" s="445"/>
      <c r="K25" s="446"/>
      <c r="L25" s="444" t="s">
        <v>228</v>
      </c>
      <c r="M25" s="447"/>
      <c r="N25" s="361" t="s">
        <v>228</v>
      </c>
      <c r="O25" s="363" t="s">
        <v>228</v>
      </c>
    </row>
    <row r="26" spans="1:15" s="390" customFormat="1" ht="24" customHeight="1">
      <c r="A26" s="448"/>
      <c r="B26" s="449" t="s">
        <v>73</v>
      </c>
      <c r="C26" s="450" t="s">
        <v>228</v>
      </c>
      <c r="D26" s="450" t="s">
        <v>228</v>
      </c>
      <c r="E26" s="450" t="s">
        <v>228</v>
      </c>
      <c r="F26" s="451">
        <f>SUM(F23:F25)</f>
        <v>0</v>
      </c>
      <c r="G26" s="452" t="s">
        <v>228</v>
      </c>
      <c r="H26" s="450" t="s">
        <v>228</v>
      </c>
      <c r="I26" s="450" t="s">
        <v>228</v>
      </c>
      <c r="J26" s="451">
        <f>SUM(J23:J25)</f>
        <v>0</v>
      </c>
      <c r="K26" s="452" t="s">
        <v>228</v>
      </c>
      <c r="L26" s="450" t="s">
        <v>228</v>
      </c>
      <c r="M26" s="453">
        <f>SUM(M23:M25)</f>
        <v>0</v>
      </c>
      <c r="N26" s="448" t="s">
        <v>228</v>
      </c>
      <c r="O26" s="454" t="s">
        <v>228</v>
      </c>
    </row>
    <row r="27" spans="1:15" s="390" customFormat="1" ht="27" customHeight="1" thickBot="1">
      <c r="A27" s="455"/>
      <c r="B27" s="456" t="s">
        <v>153</v>
      </c>
      <c r="C27" s="419"/>
      <c r="D27" s="419"/>
      <c r="E27" s="419" t="s">
        <v>228</v>
      </c>
      <c r="F27" s="421">
        <f>+F20-F26</f>
        <v>1766.4</v>
      </c>
      <c r="G27" s="457" t="s">
        <v>228</v>
      </c>
      <c r="H27" s="419" t="s">
        <v>228</v>
      </c>
      <c r="I27" s="419" t="s">
        <v>228</v>
      </c>
      <c r="J27" s="421">
        <f>J20-J26</f>
        <v>2274</v>
      </c>
      <c r="K27" s="457" t="s">
        <v>228</v>
      </c>
      <c r="L27" s="419" t="s">
        <v>228</v>
      </c>
      <c r="M27" s="423">
        <f>M20-M26</f>
        <v>578</v>
      </c>
      <c r="N27" s="455" t="s">
        <v>228</v>
      </c>
      <c r="O27" s="421">
        <f>+O20-M26</f>
        <v>600.9</v>
      </c>
    </row>
    <row r="28" spans="1:15" s="390" customFormat="1" ht="25.5" customHeight="1">
      <c r="B28" s="458"/>
      <c r="F28" s="427"/>
      <c r="J28" s="459" t="s">
        <v>154</v>
      </c>
      <c r="K28" s="460"/>
      <c r="L28" s="460"/>
      <c r="M28" s="461">
        <f>+F26+J26+M26</f>
        <v>0</v>
      </c>
    </row>
    <row r="29" spans="1:15" s="390" customFormat="1" ht="20.25" customHeight="1">
      <c r="B29" s="458"/>
      <c r="F29" s="427"/>
      <c r="M29" s="427"/>
    </row>
    <row r="30" spans="1:15" s="425" customFormat="1" ht="25.5" customHeight="1">
      <c r="B30" s="391"/>
      <c r="C30" s="559" t="s">
        <v>2</v>
      </c>
      <c r="D30" s="559"/>
      <c r="E30" s="391"/>
      <c r="F30" s="391"/>
      <c r="G30" s="569"/>
      <c r="H30" s="569"/>
      <c r="I30" s="462"/>
      <c r="J30" s="555" t="str">
        <f>+'[6]Ekamut-caxs'!C80</f>
        <v>Ս.Շամախյան</v>
      </c>
      <c r="K30" s="555"/>
      <c r="M30" s="429"/>
    </row>
    <row r="31" spans="1:15" s="390" customFormat="1">
      <c r="C31" s="463"/>
      <c r="D31" s="463"/>
      <c r="E31" s="464"/>
      <c r="F31" s="464"/>
      <c r="G31" s="556" t="s">
        <v>96</v>
      </c>
      <c r="H31" s="556"/>
      <c r="I31" s="465"/>
      <c r="J31" s="556" t="s">
        <v>114</v>
      </c>
      <c r="K31" s="556"/>
    </row>
    <row r="32" spans="1:15" s="425" customFormat="1" ht="23.25" customHeight="1">
      <c r="B32" s="391"/>
      <c r="C32" s="466" t="s">
        <v>6</v>
      </c>
      <c r="D32" s="466"/>
      <c r="E32" s="391"/>
      <c r="F32" s="391"/>
      <c r="G32" s="555"/>
      <c r="H32" s="555"/>
      <c r="I32" s="467"/>
      <c r="J32" s="555" t="str">
        <f>+'[6]Ekamut-caxs'!C82</f>
        <v>Ա.Ներսիսյան</v>
      </c>
      <c r="K32" s="555"/>
    </row>
    <row r="33" spans="3:13" s="390" customFormat="1">
      <c r="C33" s="428"/>
      <c r="D33" s="428"/>
      <c r="G33" s="556" t="s">
        <v>96</v>
      </c>
      <c r="H33" s="556"/>
      <c r="I33" s="465"/>
      <c r="J33" s="556" t="s">
        <v>114</v>
      </c>
      <c r="K33" s="556"/>
    </row>
    <row r="34" spans="3:13">
      <c r="F34" s="468" t="s">
        <v>1</v>
      </c>
    </row>
    <row r="35" spans="3:13" ht="16.5" customHeight="1">
      <c r="C35" s="358" t="s">
        <v>115</v>
      </c>
      <c r="E35" s="358" t="s">
        <v>116</v>
      </c>
      <c r="F35" s="358" t="s">
        <v>293</v>
      </c>
      <c r="I35" s="359" t="s">
        <v>117</v>
      </c>
      <c r="J35" s="360" t="s">
        <v>245</v>
      </c>
      <c r="K35" s="360"/>
      <c r="L35" s="360" t="s">
        <v>246</v>
      </c>
      <c r="M35" s="360" t="s">
        <v>247</v>
      </c>
    </row>
    <row r="36" spans="3:13" ht="16.5" customHeight="1">
      <c r="C36" s="358" t="s">
        <v>118</v>
      </c>
      <c r="E36" s="358" t="s">
        <v>116</v>
      </c>
      <c r="F36" s="358" t="s">
        <v>266</v>
      </c>
      <c r="I36" s="557" t="s">
        <v>268</v>
      </c>
      <c r="J36" s="557"/>
      <c r="K36" s="360"/>
      <c r="L36" s="557" t="s">
        <v>269</v>
      </c>
      <c r="M36" s="557"/>
    </row>
    <row r="37" spans="3:13">
      <c r="E37" s="557" t="s">
        <v>267</v>
      </c>
      <c r="F37" s="557"/>
      <c r="I37" s="557"/>
      <c r="J37" s="557"/>
      <c r="K37" s="360"/>
      <c r="L37" s="557"/>
      <c r="M37" s="557"/>
    </row>
    <row r="38" spans="3:13"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49" sqref="C4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66" customFormat="1" ht="24" customHeight="1">
      <c r="A1" s="525" t="s">
        <v>71</v>
      </c>
      <c r="B1" s="525"/>
      <c r="C1" s="525"/>
      <c r="D1" s="525"/>
      <c r="E1" s="525"/>
    </row>
    <row r="2" spans="1:13" ht="23.25" customHeight="1">
      <c r="A2" s="528" t="str">
        <f>+'Ekamut-caxs'!A14:D14</f>
        <v xml:space="preserve">«Երևանի հ․160 մսուր-մանկապարտեզ» ՀՈԱԿ-ի </v>
      </c>
      <c r="B2" s="528"/>
      <c r="C2" s="528"/>
      <c r="D2" s="528"/>
      <c r="E2" s="528"/>
    </row>
    <row r="3" spans="1:13" ht="28.5" customHeight="1">
      <c r="A3" s="528" t="s">
        <v>287</v>
      </c>
      <c r="B3" s="528"/>
      <c r="C3" s="528"/>
      <c r="D3" s="528"/>
      <c r="E3" s="528"/>
    </row>
    <row r="5" spans="1:13">
      <c r="E5" s="177" t="s">
        <v>150</v>
      </c>
    </row>
    <row r="6" spans="1:13" ht="73.5" customHeight="1">
      <c r="A6" s="268" t="s">
        <v>3</v>
      </c>
      <c r="B6" s="268" t="s">
        <v>99</v>
      </c>
      <c r="C6" s="268" t="s">
        <v>302</v>
      </c>
      <c r="D6" s="268" t="s">
        <v>294</v>
      </c>
      <c r="E6" s="268" t="s">
        <v>285</v>
      </c>
    </row>
    <row r="7" spans="1:13" ht="14.25" thickBot="1">
      <c r="A7" s="268">
        <v>1</v>
      </c>
      <c r="B7" s="268">
        <v>2</v>
      </c>
      <c r="C7" s="268">
        <v>3</v>
      </c>
      <c r="D7" s="268">
        <v>4</v>
      </c>
      <c r="E7" s="268">
        <v>5</v>
      </c>
    </row>
    <row r="8" spans="1:13" ht="54.75" customHeight="1" thickBot="1">
      <c r="A8" s="224">
        <v>1</v>
      </c>
      <c r="B8" s="365" t="s">
        <v>301</v>
      </c>
      <c r="C8" s="220">
        <v>66953.3</v>
      </c>
      <c r="D8" s="220">
        <v>1275</v>
      </c>
      <c r="E8" s="220">
        <v>13954.3</v>
      </c>
      <c r="F8" s="366" t="s">
        <v>281</v>
      </c>
      <c r="G8" s="376" t="s">
        <v>277</v>
      </c>
      <c r="H8" s="370" t="s">
        <v>202</v>
      </c>
      <c r="I8" s="368" t="s">
        <v>278</v>
      </c>
      <c r="J8" s="370" t="s">
        <v>202</v>
      </c>
      <c r="K8" s="372" t="s">
        <v>279</v>
      </c>
      <c r="L8" s="373" t="s">
        <v>203</v>
      </c>
      <c r="M8" s="374" t="s">
        <v>280</v>
      </c>
    </row>
    <row r="9" spans="1:13" s="274" customFormat="1" ht="25.5" customHeight="1">
      <c r="A9" s="271">
        <v>2</v>
      </c>
      <c r="B9" s="272" t="s">
        <v>303</v>
      </c>
      <c r="C9" s="377"/>
      <c r="D9" s="377">
        <v>150</v>
      </c>
      <c r="E9" s="273">
        <f>+M9</f>
        <v>2117.5</v>
      </c>
      <c r="F9" s="367">
        <v>11</v>
      </c>
      <c r="G9" s="495">
        <v>175</v>
      </c>
      <c r="H9" s="371" t="s">
        <v>202</v>
      </c>
      <c r="I9" s="496">
        <v>22</v>
      </c>
      <c r="J9" s="371" t="s">
        <v>202</v>
      </c>
      <c r="K9" s="496">
        <v>550</v>
      </c>
      <c r="L9" s="373" t="s">
        <v>203</v>
      </c>
      <c r="M9" s="497">
        <f>+(G9*I9*K9)/1000</f>
        <v>2117.5</v>
      </c>
    </row>
    <row r="10" spans="1:13" s="274" customFormat="1" ht="25.5" customHeight="1" thickBot="1">
      <c r="A10" s="271">
        <v>3</v>
      </c>
      <c r="B10" s="272" t="s">
        <v>218</v>
      </c>
      <c r="C10" s="377">
        <f>+G10*30+1000</f>
        <v>6190</v>
      </c>
      <c r="D10" s="377">
        <v>150</v>
      </c>
      <c r="E10" s="273">
        <f>+M10</f>
        <v>1998.15</v>
      </c>
      <c r="F10" s="367">
        <v>12</v>
      </c>
      <c r="G10" s="378">
        <v>173</v>
      </c>
      <c r="H10" s="371" t="s">
        <v>202</v>
      </c>
      <c r="I10" s="369">
        <v>21</v>
      </c>
      <c r="J10" s="371" t="s">
        <v>202</v>
      </c>
      <c r="K10" s="369">
        <v>550</v>
      </c>
      <c r="L10" s="373" t="s">
        <v>203</v>
      </c>
      <c r="M10" s="375">
        <f>+(G10*I10*K10)/1000</f>
        <v>1998.15</v>
      </c>
    </row>
    <row r="11" spans="1:13" s="166" customFormat="1" ht="31.5" customHeight="1">
      <c r="A11" s="206"/>
      <c r="B11" s="269" t="s">
        <v>219</v>
      </c>
      <c r="C11" s="270">
        <f>ROUND(SUM(C8:C10),1)</f>
        <v>73143.3</v>
      </c>
      <c r="D11" s="270">
        <f>ROUND(SUM(D8:D10),1)</f>
        <v>1575</v>
      </c>
      <c r="E11" s="270">
        <f>ROUND(SUM(E8:E10),1)</f>
        <v>18070</v>
      </c>
    </row>
    <row r="12" spans="1:13">
      <c r="C12" s="377">
        <v>9237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Ս.Շամախյան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288"/>
      <c r="E20" s="288"/>
    </row>
    <row r="21" spans="2:5" ht="18.75" customHeight="1">
      <c r="B21" s="139" t="s">
        <v>6</v>
      </c>
      <c r="D21" s="571" t="str">
        <f>+'Ekamut-caxs'!C82</f>
        <v>Ա.Ներսիսյան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4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8" workbookViewId="0">
      <selection activeCell="C49" sqref="C49"/>
    </sheetView>
  </sheetViews>
  <sheetFormatPr defaultRowHeight="15"/>
  <cols>
    <col min="1" max="1" width="4.42578125" style="163" customWidth="1"/>
    <col min="2" max="2" width="60.85546875" style="154" customWidth="1"/>
    <col min="3" max="3" width="17.140625" style="154" customWidth="1"/>
    <col min="4" max="4" width="17.5703125" style="154" customWidth="1"/>
    <col min="5" max="16384" width="9.140625" style="154"/>
  </cols>
  <sheetData>
    <row r="1" spans="1:4" s="153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+'[6]Ekamut-caxs'!A14:D14</f>
        <v xml:space="preserve">«Երևանի հ․160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55" t="s">
        <v>3</v>
      </c>
      <c r="B6" s="155" t="s">
        <v>128</v>
      </c>
      <c r="C6" s="155" t="s">
        <v>129</v>
      </c>
      <c r="D6" s="155" t="s">
        <v>130</v>
      </c>
    </row>
    <row r="7" spans="1:4" s="158" customFormat="1" ht="45" customHeight="1">
      <c r="A7" s="156">
        <v>1</v>
      </c>
      <c r="B7" s="157" t="s">
        <v>131</v>
      </c>
      <c r="C7" s="156">
        <f>SUM(C8:C10)</f>
        <v>0</v>
      </c>
      <c r="D7" s="156">
        <f>SUM(D8:D10)</f>
        <v>0</v>
      </c>
    </row>
    <row r="8" spans="1:4" ht="25.5" customHeight="1">
      <c r="A8" s="159">
        <v>1.1000000000000001</v>
      </c>
      <c r="B8" s="160" t="s">
        <v>132</v>
      </c>
      <c r="C8" s="159"/>
      <c r="D8" s="159"/>
    </row>
    <row r="9" spans="1:4" ht="25.5" customHeight="1">
      <c r="A9" s="159">
        <v>1.2</v>
      </c>
      <c r="B9" s="160" t="s">
        <v>133</v>
      </c>
      <c r="C9" s="159"/>
      <c r="D9" s="159"/>
    </row>
    <row r="10" spans="1:4" ht="25.5" customHeight="1">
      <c r="A10" s="159">
        <v>1.3</v>
      </c>
      <c r="B10" s="160" t="s">
        <v>134</v>
      </c>
      <c r="C10" s="159"/>
      <c r="D10" s="159"/>
    </row>
    <row r="11" spans="1:4" s="158" customFormat="1" ht="31.5" customHeight="1">
      <c r="A11" s="156">
        <v>2</v>
      </c>
      <c r="B11" s="161" t="s">
        <v>135</v>
      </c>
      <c r="C11" s="156">
        <f>SUM(C12:C14)</f>
        <v>1</v>
      </c>
      <c r="D11" s="156">
        <f>SUM(D12:D14)</f>
        <v>30</v>
      </c>
    </row>
    <row r="12" spans="1:4" ht="21.75" customHeight="1">
      <c r="A12" s="159">
        <v>2.1</v>
      </c>
      <c r="B12" s="160" t="s">
        <v>282</v>
      </c>
      <c r="C12" s="159">
        <v>1</v>
      </c>
      <c r="D12" s="159">
        <v>30</v>
      </c>
    </row>
    <row r="13" spans="1:4" ht="21.75" customHeight="1">
      <c r="A13" s="159">
        <v>2.2000000000000002</v>
      </c>
      <c r="B13" s="160" t="s">
        <v>136</v>
      </c>
      <c r="C13" s="159"/>
      <c r="D13" s="159"/>
    </row>
    <row r="14" spans="1:4" ht="21.75" customHeight="1">
      <c r="A14" s="159">
        <v>2.2999999999999998</v>
      </c>
      <c r="B14" s="160" t="s">
        <v>137</v>
      </c>
      <c r="C14" s="159"/>
      <c r="D14" s="159"/>
    </row>
    <row r="15" spans="1:4" s="158" customFormat="1" ht="51.75" customHeight="1">
      <c r="A15" s="156">
        <v>3</v>
      </c>
      <c r="B15" s="157" t="s">
        <v>138</v>
      </c>
      <c r="C15" s="156">
        <f>SUM(C16:C18)</f>
        <v>3</v>
      </c>
      <c r="D15" s="156">
        <f>SUM(D16:D18)</f>
        <v>90</v>
      </c>
    </row>
    <row r="16" spans="1:4" ht="23.25" customHeight="1">
      <c r="A16" s="159">
        <v>3.1</v>
      </c>
      <c r="B16" s="162" t="s">
        <v>139</v>
      </c>
      <c r="C16" s="159">
        <v>1</v>
      </c>
      <c r="D16" s="159">
        <v>30</v>
      </c>
    </row>
    <row r="17" spans="1:4" ht="23.25" customHeight="1">
      <c r="A17" s="159">
        <v>3.2</v>
      </c>
      <c r="B17" s="162" t="s">
        <v>140</v>
      </c>
      <c r="C17" s="159">
        <v>1</v>
      </c>
      <c r="D17" s="159">
        <v>30</v>
      </c>
    </row>
    <row r="18" spans="1:4" ht="23.25" customHeight="1">
      <c r="A18" s="159">
        <v>3.3</v>
      </c>
      <c r="B18" s="162" t="s">
        <v>141</v>
      </c>
      <c r="C18" s="159">
        <v>1</v>
      </c>
      <c r="D18" s="159">
        <v>30</v>
      </c>
    </row>
    <row r="19" spans="1:4" s="158" customFormat="1" ht="50.25" customHeight="1">
      <c r="A19" s="156">
        <v>4</v>
      </c>
      <c r="B19" s="157" t="s">
        <v>142</v>
      </c>
      <c r="C19" s="156">
        <f>SUM(C20:C22)</f>
        <v>2</v>
      </c>
      <c r="D19" s="156">
        <f>SUM(D20:D22)</f>
        <v>66</v>
      </c>
    </row>
    <row r="20" spans="1:4" ht="23.25" customHeight="1">
      <c r="A20" s="159">
        <v>4.0999999999999996</v>
      </c>
      <c r="B20" s="162" t="s">
        <v>143</v>
      </c>
      <c r="C20" s="159">
        <v>1</v>
      </c>
      <c r="D20" s="159">
        <v>33</v>
      </c>
    </row>
    <row r="21" spans="1:4" ht="23.25" customHeight="1">
      <c r="A21" s="159">
        <v>4.2</v>
      </c>
      <c r="B21" s="162" t="s">
        <v>144</v>
      </c>
      <c r="C21" s="159">
        <v>1</v>
      </c>
      <c r="D21" s="159">
        <v>33</v>
      </c>
    </row>
    <row r="22" spans="1:4" ht="23.25" customHeight="1">
      <c r="A22" s="159">
        <v>4.3</v>
      </c>
      <c r="B22" s="162" t="s">
        <v>145</v>
      </c>
      <c r="C22" s="159"/>
      <c r="D22" s="159"/>
    </row>
    <row r="23" spans="1:4" s="158" customFormat="1" ht="31.5" customHeight="1">
      <c r="A23" s="156"/>
      <c r="B23" s="157" t="s">
        <v>73</v>
      </c>
      <c r="C23" s="156">
        <f>C7+C11+C15+C19</f>
        <v>6</v>
      </c>
      <c r="D23" s="156">
        <f>D7+D11+D15+D19</f>
        <v>186</v>
      </c>
    </row>
    <row r="24" spans="1:4" ht="48.75" customHeight="1"/>
    <row r="25" spans="1:4" ht="18">
      <c r="B25" s="164" t="s">
        <v>2</v>
      </c>
      <c r="C25" s="577" t="str">
        <f>+'[6]Ekamut-caxs'!C80</f>
        <v>Ս.Շամախյան</v>
      </c>
      <c r="D25" s="577"/>
    </row>
    <row r="26" spans="1:4" ht="15.75" customHeight="1">
      <c r="B26" s="165" t="s">
        <v>4</v>
      </c>
      <c r="C26" s="574" t="s">
        <v>5</v>
      </c>
      <c r="D26" s="574"/>
    </row>
    <row r="27" spans="1:4" ht="27" customHeight="1">
      <c r="B27" s="158" t="s">
        <v>6</v>
      </c>
      <c r="C27" s="577" t="str">
        <f>+'[6]Ekamut-caxs'!C82</f>
        <v>Ա.Ներսիսյան</v>
      </c>
      <c r="D27" s="577"/>
    </row>
    <row r="28" spans="1:4">
      <c r="C28" s="574" t="s">
        <v>5</v>
      </c>
      <c r="D28" s="574"/>
    </row>
    <row r="29" spans="1:4">
      <c r="B29" s="163" t="s">
        <v>146</v>
      </c>
      <c r="C29" s="163"/>
      <c r="D29" s="16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https://mul2.yerevan.am/tasks/1236395/oneclick/c597d5ec6ae7b01c55e8b1b7da14e3e1d266fc966e3102fcfb6b952a78cafe6c.xlsx?token=e2d375fa33af3ac57ee98ddaab3324c3</cp:keywords>
  <cp:lastModifiedBy>Lusine Petrosyan</cp:lastModifiedBy>
  <cp:lastPrinted>2023-12-12T13:16:15Z</cp:lastPrinted>
  <dcterms:created xsi:type="dcterms:W3CDTF">1996-10-14T23:33:28Z</dcterms:created>
  <dcterms:modified xsi:type="dcterms:W3CDTF">2023-12-28T08:09:40Z</dcterms:modified>
</cp:coreProperties>
</file>