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F31CBAE3-22D9-4D2D-B0D6-1B68E66701BA}" xr6:coauthVersionLast="47" xr6:coauthVersionMax="47" xr10:uidLastSave="{00000000-0000-0000-0000-000000000000}"/>
  <bookViews>
    <workbookView xWindow="-120" yWindow="-120" windowWidth="29040" windowHeight="15720" tabRatio="939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ham.'!$A$1:$F$89</definedName>
    <definedName name="_xlnm.Print_Area" localSheetId="0">'Ekamut-caxs'!$A$1:$E$88</definedName>
    <definedName name="_xlnm.Print_Area" localSheetId="2">'Ekamutneri ham.'!$A$1:$F$75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M9" i="21"/>
  <c r="E9" i="21" s="1"/>
  <c r="B13" i="11" l="1"/>
  <c r="C12" i="21"/>
  <c r="E60" i="10" l="1"/>
  <c r="A55" i="19"/>
  <c r="D74" i="19"/>
  <c r="D31" i="19" s="1"/>
  <c r="D20" i="19"/>
  <c r="D64" i="9" l="1"/>
  <c r="D63" i="9"/>
  <c r="D23" i="9" l="1"/>
  <c r="D24" i="9"/>
  <c r="D70" i="19"/>
  <c r="D34" i="7" l="1"/>
  <c r="D52" i="19" l="1"/>
  <c r="D50" i="19"/>
  <c r="J7" i="11" l="1"/>
  <c r="D7" i="11"/>
  <c r="F16" i="12"/>
  <c r="F10" i="12"/>
  <c r="F9" i="12"/>
  <c r="F8" i="12"/>
  <c r="D19" i="12"/>
  <c r="B73" i="7" l="1"/>
  <c r="B72" i="7"/>
  <c r="B71" i="7"/>
  <c r="B30" i="7"/>
  <c r="B29" i="7"/>
  <c r="B28" i="7"/>
  <c r="B25" i="7"/>
  <c r="B22" i="7"/>
  <c r="B38" i="7"/>
  <c r="A75" i="7" l="1"/>
  <c r="A76" i="7" s="1"/>
  <c r="A90" i="7"/>
  <c r="A91" i="7" s="1"/>
  <c r="A83" i="7"/>
  <c r="A84" i="7" s="1"/>
  <c r="A85" i="7" s="1"/>
  <c r="A86" i="7" s="1"/>
  <c r="A87" i="7" s="1"/>
  <c r="A38" i="7"/>
  <c r="A21" i="7"/>
  <c r="A19" i="19"/>
  <c r="A22" i="7" s="1"/>
  <c r="A43" i="19"/>
  <c r="A42" i="7" s="1"/>
  <c r="A41" i="7"/>
  <c r="A39" i="7"/>
  <c r="A40" i="7"/>
  <c r="A44" i="19" l="1"/>
  <c r="A22" i="19"/>
  <c r="A20" i="19"/>
  <c r="A25" i="7" l="1"/>
  <c r="A28" i="7" s="1"/>
  <c r="A29" i="7" s="1"/>
  <c r="A30" i="7" s="1"/>
  <c r="A31" i="7" s="1"/>
  <c r="A33" i="7" s="1"/>
  <c r="A35" i="7" s="1"/>
  <c r="A23" i="19"/>
  <c r="A25" i="19"/>
  <c r="A26" i="19" s="1"/>
  <c r="A27" i="19" s="1"/>
  <c r="A28" i="19" s="1"/>
  <c r="A23" i="7"/>
  <c r="A21" i="19"/>
  <c r="A24" i="7" s="1"/>
  <c r="A43" i="7"/>
  <c r="A45" i="19"/>
  <c r="A30" i="19" l="1"/>
  <c r="A31" i="19" s="1"/>
  <c r="A32" i="19"/>
  <c r="A33" i="19" s="1"/>
  <c r="A35" i="19" s="1"/>
  <c r="A26" i="7"/>
  <c r="A24" i="19"/>
  <c r="A27" i="7" s="1"/>
  <c r="A44" i="7"/>
  <c r="A46" i="19"/>
  <c r="D42" i="19"/>
  <c r="A47" i="19" l="1"/>
  <c r="A45" i="7"/>
  <c r="D29" i="9"/>
  <c r="E29" i="9" s="1"/>
  <c r="B29" i="9"/>
  <c r="D41" i="7"/>
  <c r="D28" i="10" s="1"/>
  <c r="E28" i="10" s="1"/>
  <c r="B41" i="7"/>
  <c r="B28" i="10" s="1"/>
  <c r="N7" i="11"/>
  <c r="A48" i="19" l="1"/>
  <c r="A46" i="7"/>
  <c r="D6" i="10"/>
  <c r="M26" i="12"/>
  <c r="E20" i="10"/>
  <c r="E22" i="9"/>
  <c r="D35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7" i="7" l="1"/>
  <c r="A49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1" i="7"/>
  <c r="D88" i="7"/>
  <c r="D77" i="7"/>
  <c r="E7" i="7"/>
  <c r="E1" i="7"/>
  <c r="A48" i="7" l="1"/>
  <c r="A49" i="7" s="1"/>
  <c r="A50" i="7" s="1"/>
  <c r="A51" i="7" s="1"/>
  <c r="A53" i="19"/>
  <c r="A50" i="19"/>
  <c r="A51" i="19" s="1"/>
  <c r="A52" i="19" s="1"/>
  <c r="M10" i="21"/>
  <c r="E10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3" i="12"/>
  <c r="O8" i="12"/>
  <c r="O16" i="12"/>
  <c r="O12" i="12"/>
  <c r="O15" i="12"/>
  <c r="O11" i="12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3" i="7" l="1"/>
  <c r="F54" i="18"/>
  <c r="J18" i="12"/>
  <c r="J17" i="12"/>
  <c r="F18" i="12"/>
  <c r="F17" i="12"/>
  <c r="J19" i="12" l="1"/>
  <c r="F19" i="12"/>
  <c r="A56" i="19"/>
  <c r="A54" i="7"/>
  <c r="D5" i="7"/>
  <c r="D4" i="7"/>
  <c r="A57" i="19" l="1"/>
  <c r="A55" i="7"/>
  <c r="D102" i="7"/>
  <c r="B102" i="7"/>
  <c r="A58" i="19" l="1"/>
  <c r="A56" i="7"/>
  <c r="J26" i="12"/>
  <c r="A58" i="7" l="1"/>
  <c r="A60" i="19"/>
  <c r="D19" i="7"/>
  <c r="F5" i="10"/>
  <c r="D68" i="7"/>
  <c r="O54" i="19"/>
  <c r="A61" i="19" l="1"/>
  <c r="A59" i="7"/>
  <c r="C27" i="15"/>
  <c r="C25" i="15"/>
  <c r="D21" i="21"/>
  <c r="D18" i="21"/>
  <c r="J32" i="12"/>
  <c r="J30" i="12"/>
  <c r="H22" i="11"/>
  <c r="H20" i="11"/>
  <c r="D66" i="18"/>
  <c r="D64" i="18"/>
  <c r="D87" i="10"/>
  <c r="D85" i="10"/>
  <c r="B82" i="10"/>
  <c r="B81" i="10"/>
  <c r="D73" i="9"/>
  <c r="D71" i="9"/>
  <c r="D99" i="7"/>
  <c r="D97" i="7"/>
  <c r="A60" i="7" l="1"/>
  <c r="A62" i="19"/>
  <c r="C17" i="11"/>
  <c r="A61" i="7" l="1"/>
  <c r="A63" i="19"/>
  <c r="N17" i="12"/>
  <c r="M17" i="12"/>
  <c r="D54" i="18"/>
  <c r="D59" i="18" s="1"/>
  <c r="A2" i="15"/>
  <c r="A2" i="21"/>
  <c r="A2" i="12"/>
  <c r="A2" i="18"/>
  <c r="A2" i="10"/>
  <c r="A2" i="9"/>
  <c r="A14" i="7"/>
  <c r="D41" i="19"/>
  <c r="D40" i="19"/>
  <c r="D11" i="21"/>
  <c r="E11" i="21"/>
  <c r="D43" i="19" s="1"/>
  <c r="C11" i="21"/>
  <c r="D21" i="7" s="1"/>
  <c r="G54" i="18" l="1"/>
  <c r="F59" i="18"/>
  <c r="D26" i="19"/>
  <c r="D28" i="7" s="1"/>
  <c r="A62" i="7"/>
  <c r="O17" i="12"/>
  <c r="O19" i="12" s="1"/>
  <c r="O20" i="12" s="1"/>
  <c r="N19" i="12"/>
  <c r="N20" i="12" s="1"/>
  <c r="D25" i="19" s="1"/>
  <c r="D49" i="19"/>
  <c r="A65" i="19" l="1"/>
  <c r="A63" i="7"/>
  <c r="O27" i="12"/>
  <c r="D46" i="19" s="1"/>
  <c r="F46" i="19" s="1"/>
  <c r="D14" i="9"/>
  <c r="E14" i="9" s="1"/>
  <c r="F26" i="12"/>
  <c r="D47" i="7"/>
  <c r="D46" i="7"/>
  <c r="M28" i="12" l="1"/>
  <c r="D28" i="19" s="1"/>
  <c r="D63" i="19" s="1"/>
  <c r="A64" i="7"/>
  <c r="A66" i="19"/>
  <c r="A2" i="11"/>
  <c r="D30" i="7" l="1"/>
  <c r="A67" i="19"/>
  <c r="A65" i="7"/>
  <c r="N11" i="11"/>
  <c r="A66" i="7" l="1"/>
  <c r="A68" i="19"/>
  <c r="N12" i="11"/>
  <c r="D39" i="19" s="1"/>
  <c r="D38" i="7" s="1"/>
  <c r="A69" i="19" l="1"/>
  <c r="A67" i="7"/>
  <c r="S54" i="19"/>
  <c r="D54" i="19" s="1"/>
  <c r="A68" i="7" l="1"/>
  <c r="D62" i="9"/>
  <c r="D60" i="9"/>
  <c r="D59" i="9"/>
  <c r="D32" i="7"/>
  <c r="D20" i="7" s="1"/>
  <c r="D63" i="7"/>
  <c r="D66" i="7"/>
  <c r="D53" i="10" s="1"/>
  <c r="D67" i="7"/>
  <c r="D69" i="7"/>
  <c r="D70" i="7"/>
  <c r="D71" i="7"/>
  <c r="D72" i="7"/>
  <c r="D59" i="10" s="1"/>
  <c r="D73" i="7"/>
  <c r="D61" i="10" s="1"/>
  <c r="A69" i="7" l="1"/>
  <c r="A71" i="19"/>
  <c r="D19" i="15"/>
  <c r="C19" i="15"/>
  <c r="D15" i="15"/>
  <c r="C15" i="15"/>
  <c r="D11" i="15"/>
  <c r="C11" i="15"/>
  <c r="C7" i="15"/>
  <c r="D42" i="7"/>
  <c r="C23" i="15" l="1"/>
  <c r="A72" i="19"/>
  <c r="A70" i="7"/>
  <c r="E24" i="9"/>
  <c r="D65" i="7"/>
  <c r="D64" i="7"/>
  <c r="D61" i="7"/>
  <c r="D60" i="7"/>
  <c r="D59" i="7"/>
  <c r="D58" i="7"/>
  <c r="D57" i="7"/>
  <c r="D56" i="7"/>
  <c r="D55" i="7"/>
  <c r="D54" i="7"/>
  <c r="D52" i="7"/>
  <c r="D51" i="7"/>
  <c r="D50" i="7"/>
  <c r="D49" i="7"/>
  <c r="A79" i="19" l="1"/>
  <c r="A78" i="19"/>
  <c r="D48" i="7"/>
  <c r="D40" i="7"/>
  <c r="D53" i="7" l="1"/>
  <c r="D30" i="19" l="1"/>
  <c r="D78" i="7" l="1"/>
  <c r="F18" i="7" s="1"/>
  <c r="D29" i="19"/>
  <c r="D39" i="7"/>
  <c r="D92" i="7"/>
  <c r="D7" i="9"/>
  <c r="D65" i="9" l="1"/>
  <c r="D66" i="9"/>
  <c r="D67" i="9"/>
  <c r="D68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4" i="10"/>
  <c r="D75" i="10"/>
  <c r="D82" i="10"/>
  <c r="D81" i="10"/>
  <c r="D79" i="10"/>
  <c r="D78" i="10"/>
  <c r="D77" i="10"/>
  <c r="D73" i="10"/>
  <c r="D72" i="10"/>
  <c r="D71" i="10"/>
  <c r="D70" i="10"/>
  <c r="D67" i="10"/>
  <c r="D66" i="10"/>
  <c r="D65" i="10"/>
  <c r="D64" i="10"/>
  <c r="D63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2" i="9"/>
  <c r="E60" i="9"/>
  <c r="G19" i="12"/>
  <c r="I19" i="12"/>
  <c r="J20" i="12"/>
  <c r="D80" i="7" l="1"/>
  <c r="D69" i="10"/>
  <c r="C69" i="10"/>
  <c r="D80" i="10"/>
  <c r="F20" i="12" l="1"/>
  <c r="C76" i="10"/>
  <c r="C68" i="10" s="1"/>
  <c r="D76" i="10"/>
  <c r="D68" i="10" s="1"/>
  <c r="E77" i="10"/>
  <c r="F27" i="12" l="1"/>
  <c r="D17" i="10"/>
  <c r="J27" i="12"/>
  <c r="D45" i="19" s="1"/>
  <c r="F45" i="19" s="1"/>
  <c r="E76" i="10"/>
  <c r="D44" i="19" l="1"/>
  <c r="F44" i="19" s="1"/>
  <c r="D17" i="9"/>
  <c r="D44" i="7"/>
  <c r="F44" i="7" s="1"/>
  <c r="D32" i="9"/>
  <c r="L19" i="12"/>
  <c r="D62" i="7" l="1"/>
  <c r="D49" i="10" s="1"/>
  <c r="D50" i="9"/>
  <c r="D43" i="7"/>
  <c r="F43" i="7" s="1"/>
  <c r="D31" i="10"/>
  <c r="D31" i="9"/>
  <c r="M19" i="12"/>
  <c r="E61" i="10"/>
  <c r="E59" i="10"/>
  <c r="E63" i="10"/>
  <c r="D7" i="15"/>
  <c r="D23" i="15" s="1"/>
  <c r="M20" i="12" l="1"/>
  <c r="M27" i="12" s="1"/>
  <c r="D45" i="7" s="1"/>
  <c r="D30" i="10"/>
  <c r="E82" i="10"/>
  <c r="E81" i="10"/>
  <c r="E75" i="10"/>
  <c r="E74" i="10"/>
  <c r="F45" i="7" l="1"/>
  <c r="D81" i="19"/>
  <c r="D33" i="9" l="1"/>
  <c r="D32" i="10"/>
  <c r="E71" i="10"/>
  <c r="E31" i="10" l="1"/>
  <c r="D62" i="10"/>
  <c r="C62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4" i="10"/>
  <c r="E65" i="10"/>
  <c r="E66" i="10"/>
  <c r="E67" i="10"/>
  <c r="E70" i="10"/>
  <c r="E27" i="10"/>
  <c r="E29" i="10"/>
  <c r="E30" i="10"/>
  <c r="E23" i="9"/>
  <c r="C24" i="10" l="1"/>
  <c r="D24" i="10"/>
  <c r="E62" i="10"/>
  <c r="E35" i="10"/>
  <c r="E69" i="10"/>
  <c r="C36" i="9"/>
  <c r="C25" i="9" s="1"/>
  <c r="E68" i="9"/>
  <c r="E67" i="9"/>
  <c r="E66" i="9"/>
  <c r="E65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80" i="10"/>
  <c r="C23" i="10" s="1"/>
  <c r="E79" i="10"/>
  <c r="E73" i="10"/>
  <c r="E72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9" i="9"/>
  <c r="E68" i="10" l="1"/>
  <c r="E24" i="10"/>
  <c r="E78" i="10"/>
  <c r="E80" i="10"/>
  <c r="E18" i="9"/>
  <c r="E25" i="9"/>
  <c r="E23" i="10" l="1"/>
  <c r="C83" i="10" l="1"/>
  <c r="D74" i="7" l="1"/>
  <c r="D37" i="7" l="1"/>
  <c r="D36" i="7" l="1"/>
  <c r="E6" i="10"/>
  <c r="C62" i="18"/>
  <c r="D16" i="10" l="1"/>
  <c r="D36" i="19"/>
  <c r="F81" i="19" s="1"/>
  <c r="D16" i="9"/>
  <c r="D95" i="7"/>
  <c r="E16" i="10" l="1"/>
  <c r="D7" i="10"/>
  <c r="D83" i="10" s="1"/>
  <c r="E83" i="10" s="1"/>
  <c r="E16" i="9"/>
  <c r="D6" i="9"/>
  <c r="E7" i="10" l="1"/>
  <c r="D69" i="9"/>
  <c r="E69" i="9" s="1"/>
  <c r="E6" i="9"/>
</calcChain>
</file>

<file path=xl/sharedStrings.xml><?xml version="1.0" encoding="utf-8"?>
<sst xmlns="http://schemas.openxmlformats.org/spreadsheetml/2006/main" count="787" uniqueCount="316">
  <si>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</si>
  <si>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</si>
  <si>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</si>
  <si>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</si>
  <si>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</si>
  <si>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</si>
  <si>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</si>
  <si>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</si>
  <si>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</si>
  <si>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</si>
  <si>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</si>
  <si>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</si>
  <si>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</si>
  <si>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</si>
  <si>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</si>
  <si>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</si>
  <si>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</si>
  <si>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</si>
  <si>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</si>
  <si>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</si>
  <si>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</si>
  <si>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</si>
  <si>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</si>
  <si>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</si>
  <si>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</si>
  <si>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</si>
  <si>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</si>
  <si>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</si>
  <si>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</si>
  <si>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</si>
  <si>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</si>
  <si>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</si>
  <si>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</si>
  <si>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</si>
  <si>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</si>
  <si>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</si>
  <si>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</si>
  <si>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</si>
  <si>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</si>
  <si>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</si>
  <si>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</si>
  <si>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</si>
  <si>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</si>
  <si>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</si>
  <si>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</si>
  <si>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</si>
  <si>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</si>
  <si>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</si>
  <si>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</si>
  <si>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</si>
  <si>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</si>
  <si>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</si>
  <si>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</si>
  <si>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</si>
  <si>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</si>
  <si>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</si>
  <si>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</si>
  <si>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</si>
  <si>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</si>
  <si>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</si>
  <si>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</si>
  <si>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</si>
  <si>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</si>
  <si>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</si>
  <si>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</si>
  <si>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</si>
  <si>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</si>
  <si>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</si>
  <si>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</si>
  <si>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</si>
  <si>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</si>
  <si>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</si>
  <si>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</si>
  <si>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</si>
  <si>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</si>
  <si>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</si>
  <si>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</si>
  <si>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</si>
  <si>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</si>
  <si>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</si>
  <si>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</si>
  <si>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</si>
  <si>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</si>
  <si>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</si>
  <si>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</si>
  <si>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</si>
  <si>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</si>
  <si>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</si>
  <si>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</si>
  <si>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</si>
  <si>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</si>
  <si>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</si>
  <si>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</si>
  <si>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</si>
  <si>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</si>
  <si>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</si>
  <si>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</si>
  <si>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</si>
  <si>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</si>
  <si>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</si>
  <si>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</si>
  <si>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</si>
  <si>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</si>
  <si>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</si>
  <si>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</si>
  <si>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</si>
  <si>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</si>
  <si>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</si>
  <si>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</si>
  <si>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</si>
  <si>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</si>
  <si>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</si>
  <si>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</si>
  <si>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</si>
  <si>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</si>
  <si>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</si>
  <si>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</si>
  <si>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</si>
  <si>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</si>
  <si>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</si>
  <si>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</si>
  <si>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</si>
  <si>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</si>
  <si>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</si>
  <si>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</si>
  <si>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</si>
  <si>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</si>
  <si>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</si>
  <si>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</si>
  <si>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</si>
  <si>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</si>
  <si>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</si>
  <si>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</si>
  <si>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</si>
  <si>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</si>
  <si>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</si>
  <si>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</si>
  <si>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</si>
  <si>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</si>
  <si>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</si>
  <si>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</si>
  <si>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</si>
  <si>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</si>
  <si>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</si>
  <si>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</si>
  <si>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</si>
  <si>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</si>
  <si>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</si>
  <si>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</si>
  <si>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</si>
  <si>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</si>
  <si>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</si>
  <si>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</si>
  <si>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</si>
  <si>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</si>
  <si>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</si>
  <si>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</si>
  <si>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</si>
  <si>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</si>
  <si>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</si>
  <si>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</si>
  <si>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</si>
  <si>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</si>
  <si>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</si>
  <si>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</si>
  <si>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</si>
  <si>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</si>
  <si>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</si>
  <si>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</si>
  <si>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</si>
  <si>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</si>
  <si>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</si>
  <si>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</si>
  <si>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</si>
  <si>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</si>
  <si>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</si>
  <si>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</si>
  <si>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</si>
  <si>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</si>
  <si>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</si>
  <si>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</si>
  <si>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</si>
  <si>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</si>
  <si>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</si>
  <si>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</si>
  <si>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</si>
  <si>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</si>
  <si>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</si>
  <si>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</si>
  <si>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</si>
  <si>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</si>
  <si>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</si>
  <si>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</si>
  <si>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</si>
  <si>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</si>
  <si>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</si>
  <si>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</si>
  <si>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</si>
  <si>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</si>
  <si>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</si>
  <si>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</si>
  <si>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</si>
  <si>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</si>
  <si>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</si>
  <si>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</si>
  <si>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</si>
  <si>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</si>
  <si>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</si>
  <si>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</si>
  <si>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</si>
  <si>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</si>
  <si>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</si>
  <si>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</si>
  <si>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</si>
  <si>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</si>
  <si>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</si>
  <si>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</si>
  <si>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</si>
  <si>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</si>
  <si>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</si>
  <si>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</si>
  <si>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</si>
  <si>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</si>
  <si>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</si>
  <si>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</si>
  <si>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</si>
  <si>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</si>
  <si>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</si>
  <si>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</si>
  <si>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</si>
  <si>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</si>
  <si>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</si>
  <si>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</si>
  <si>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</si>
  <si>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</si>
  <si>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</si>
  <si>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</si>
  <si>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</si>
  <si>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</si>
  <si>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</si>
  <si>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</si>
  <si>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</si>
  <si>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</si>
  <si>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</si>
  <si>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</si>
  <si>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</si>
  <si>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</si>
  <si>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</si>
  <si>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</si>
  <si>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</si>
  <si>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</si>
  <si>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</si>
  <si>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</si>
  <si>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</si>
  <si>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</si>
  <si>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</si>
  <si>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</si>
  <si>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</si>
  <si>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</si>
  <si>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</si>
  <si>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</si>
  <si>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</si>
  <si>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</si>
  <si>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</si>
  <si>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</si>
  <si>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</si>
  <si>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</si>
  <si>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</si>
  <si>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</si>
  <si>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</si>
  <si>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</si>
  <si>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</si>
  <si>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</si>
  <si>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</si>
  <si>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</si>
  <si>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</si>
  <si>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</si>
  <si>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</si>
  <si>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</si>
  <si>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</si>
  <si>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</si>
  <si>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</si>
  <si>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</si>
  <si>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</si>
  <si>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</si>
  <si>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</si>
  <si>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</si>
  <si>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</si>
  <si>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</si>
  <si>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</si>
  <si>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</si>
  <si>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</si>
  <si>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</si>
  <si>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</si>
  <si>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</si>
  <si>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Դուրս գրվող գույքի վերագնահատման գծով</t>
  </si>
  <si>
    <t>Կրակմարիչների լիցքավորման ծառայություն</t>
  </si>
  <si>
    <t>Արխիվացման ծառայության գծով</t>
  </si>
  <si>
    <t>Այլ հիմնական միջոցներ</t>
  </si>
  <si>
    <t xml:space="preserve">«Երևանի հ․151 մսուր-մանկապարտեզ» ՀՈԱԿ-ի </t>
  </si>
  <si>
    <t>2022թ.դեկտեմբեր</t>
  </si>
  <si>
    <t>Տեսակավորման դարակաշար /սրբիչների համար, միջնապատերով/</t>
  </si>
  <si>
    <t>Համակարգիչ և տպիչ</t>
  </si>
  <si>
    <t>Սալօջախ, հարիչ,  Փոշեկուլ, ջրատաքացուցիչ</t>
  </si>
  <si>
    <t>Արփիկ Մանուկյան</t>
  </si>
  <si>
    <t>Անահիտ Եղիազարյան</t>
  </si>
  <si>
    <t>Այլ /պետ ռեգ․տնօրենի փոփոխ/</t>
  </si>
  <si>
    <t>Այլ արտահոսքերի գծով/պետ ռեգիստր, տնօրենի փոփոխություն/</t>
  </si>
  <si>
    <t>պետ ռեգիստր, տնօրենի փոփոխություն</t>
  </si>
  <si>
    <t xml:space="preserve">Փոքրարժեք կամ արագամաշ առարկաների գծով </t>
  </si>
  <si>
    <t>Փոքրարժեք կամ արագամաշ առարկաների գծով/անհատույց/</t>
  </si>
  <si>
    <t>11 ամիս փաստացի</t>
  </si>
  <si>
    <t>(06.12.2023թ. դրությամբ սուբսիդիայից ստացված փաստացի դրամական մուտքեր</t>
  </si>
  <si>
    <t>Անհատույց ստացված ակտիվների գծով (արագամաշ առարկաներ)</t>
  </si>
  <si>
    <t>Դուրսգրվող գույքի վերագնահատման գծով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</si>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</sst>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9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1" fillId="0" borderId="20" xfId="45" applyFont="1" applyBorder="1" applyAlignment="1" applyProtection="1">
      <alignment horizontal="left" vertical="center"/>
      <protection locked="0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5" xfId="5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locked="0" hidden="1"/>
    </xf>
    <xf numFmtId="4" fontId="28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locked="0"/>
    </xf>
    <xf numFmtId="3" fontId="28" fillId="0" borderId="10" xfId="45" applyNumberFormat="1" applyFont="1" applyBorder="1" applyAlignment="1">
      <alignment horizontal="center" vertical="center"/>
    </xf>
    <xf numFmtId="2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35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20" applyNumberFormat="1" applyFont="1" applyBorder="1" applyAlignment="1" applyProtection="1">
      <alignment vertical="center"/>
      <protection locked="0"/>
    </xf>
    <xf numFmtId="166" fontId="27" fillId="0" borderId="10" xfId="20" applyNumberFormat="1" applyFont="1" applyBorder="1" applyAlignment="1" applyProtection="1">
      <alignment horizontal="left" vertical="center" wrapText="1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4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45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QAxACAAUABNAAAAAAAAAAAAAAAAAAAAAAAAAAAAAAAAAAAAAAAAAAAAAAAAAAAAAAAAAAAAAAAAAAAAAAAAAAAAAAAAAAAAAAAAAAAAAAAAAAAAAAAAAAAAAAAAAAAAAADnBwwABAAcAAwACw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ExNTFaMCMGCSqGSIb3DQEJBDEWBBTllkI43mqY6o7KoEPn0/vfqgvaUTArBgsqhkiG9w0BCRACDDEcMBowGDAWBBRE5xMFRVajmd/v2Zzf5CvSbEm8HjANBgkqhkiG9w0BAQEFAASCAQCKWOQcLy3sqgcEDxlP0fvxpRMl60/lIQAgGNDe5iZxJl13JKhEoXx4LnhtnHt5o1uu0VtTIxw8FlI8/b6nRTlln/j9mnGJ8usHBQ0prJB8nLZ2qUk4d64/Dyfd45CaIYCFDScscNC3Ngom8tVQWtwWbkma6clzKAOZmozRh9cu2oJX2Q6hHpDS++Tin/XgA3jl9yc7Evs6w9BENBbslPX23QUBdD4W5Jrh00h5OSM91JRFSvYi1mcER80UZkrr5kofuJcmE5mde/MA96TW2taJGtbLsg8aquPKFgU6bAVyXITeGKa6LX1UVEkb7vDfBIK52FIncs0mDvQ2+fF+Tvs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8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QAxACAAUABNAAAAAAAAAAAAAAAAAAAAAAAAAAAAAAAAAAAAAAAAAAAAAAAAAAAAAAAAAAAAAAAAAAAAAAAAAAAAAAAAAAAAAAAAAAAAAAAAAAAAAAAAAAAAAAAAAAAAAADnBwwABAAcAAwACw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ExNDhaMCMGCSqGSIb3DQEJBDEWBBTP87QINSAhq5K2K5mbMn8jfCbxVzArBgsqhkiG9w0BCRACDDEcMBowGDAWBBRE5xMFRVajmd/v2Zzf5CvSbEm8HjANBgkqhkiG9w0BAQEFAASCAQCx6/bxXhk2di0Hd+36r2mJMu1LrTjM2/SISMLEI5wGAhEpS6QBuSZNE2QLLoRmSyE+kmj+BFBbtwgfgrygBYFVdumEWh2Yz5eHtdW7+KDJAK7Yf0Vp76cDXcEWRdiyc6Wy1nRwqA5wTiYqVdJ25FexJmbwiHGCmSi95nKcLezhZHCzRIWc7xptwodxKGwhOpPl21OvjS4SDcnd7dNVi6ZXBTFzizQQN6D5dluwzFtCcKfCmQNKH2RsdQUtwiC5Cz64TstnrLTel7zzwB3jv/iX/aMmqNtWDSuOU2YHi8BGr8lEmwnhrYcwYlOLSnoyR4/A9SA/TyDIOUV+J5HwMhh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82</xdr:row>
          <xdr:rowOff>0</xdr:rowOff>
        </xdr:from>
        <xdr:to>
          <xdr:col>3</xdr:col>
          <xdr:colOff>34925</xdr:colOff>
          <xdr:row>87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E29D250C-8EEC-FA43-DC12-A846D8CCD3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96</xdr:row>
          <xdr:rowOff>0</xdr:rowOff>
        </xdr:from>
        <xdr:to>
          <xdr:col>3</xdr:col>
          <xdr:colOff>82550</xdr:colOff>
          <xdr:row>102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3A7E47D-11A7-0763-4DD2-5A369881D7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9"/>
  <sheetViews>
    <sheetView tabSelected="1" view="pageBreakPreview" topLeftCell="A67" zoomScaleSheetLayoutView="100" workbookViewId="0">
      <selection activeCell="C88" sqref="C88"/>
    </sheetView>
  </sheetViews>
  <sheetFormatPr defaultRowHeight="17.25"/>
  <cols>
    <col min="1" max="1" width="6.5703125" style="7" customWidth="1"/>
    <col min="2" max="2" width="36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7.8554687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289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289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12" t="s">
        <v>43</v>
      </c>
      <c r="B13" s="512"/>
      <c r="C13" s="512"/>
      <c r="D13" s="512"/>
      <c r="E13" s="417"/>
      <c r="F13" s="45"/>
    </row>
    <row r="14" spans="1:11" ht="27.75" customHeight="1">
      <c r="A14" s="513" t="s">
        <v>299</v>
      </c>
      <c r="B14" s="513"/>
      <c r="C14" s="513"/>
      <c r="D14" s="513"/>
      <c r="E14" s="418"/>
    </row>
    <row r="15" spans="1:11" ht="18.75" customHeight="1">
      <c r="A15" s="514" t="s">
        <v>251</v>
      </c>
      <c r="B15" s="514"/>
      <c r="C15" s="514"/>
      <c r="D15" s="514"/>
      <c r="E15" s="419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17" t="s">
        <v>148</v>
      </c>
      <c r="C17" s="517"/>
      <c r="D17" s="329"/>
      <c r="E17" s="329"/>
    </row>
    <row r="18" spans="1:14" ht="18" customHeight="1">
      <c r="A18" s="117">
        <v>1</v>
      </c>
      <c r="B18" s="22" t="s">
        <v>120</v>
      </c>
      <c r="C18" s="22"/>
      <c r="D18" s="253">
        <v>66284.800000000003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41.6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1">
        <f>20.8*2</f>
        <v>41.6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265</v>
      </c>
      <c r="C22" s="21"/>
      <c r="D22" s="253">
        <f>+D23+D24</f>
        <v>3014.7</v>
      </c>
      <c r="E22" s="251"/>
      <c r="F22" s="463" t="s">
        <v>283</v>
      </c>
    </row>
    <row r="23" spans="1:14" ht="20.25" customHeight="1">
      <c r="A23" s="116">
        <f>+A22+0.1</f>
        <v>3.1</v>
      </c>
      <c r="B23" s="20" t="s">
        <v>262</v>
      </c>
      <c r="C23" s="20"/>
      <c r="D23" s="252">
        <v>2017.6</v>
      </c>
      <c r="E23" s="251"/>
    </row>
    <row r="24" spans="1:14" ht="18" customHeight="1">
      <c r="A24" s="116">
        <f>+A23+0.1</f>
        <v>3.2</v>
      </c>
      <c r="B24" s="20" t="s">
        <v>263</v>
      </c>
      <c r="C24" s="20"/>
      <c r="D24" s="252">
        <v>997.1</v>
      </c>
      <c r="E24" s="251"/>
    </row>
    <row r="25" spans="1:14" ht="18" customHeight="1">
      <c r="A25" s="117">
        <f>+A22+1</f>
        <v>4</v>
      </c>
      <c r="B25" s="22" t="s">
        <v>270</v>
      </c>
      <c r="C25" s="22"/>
      <c r="D25" s="251">
        <f>+Komunal!N20</f>
        <v>10.5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690</v>
      </c>
      <c r="E26" s="251"/>
      <c r="F26" s="330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2" t="s">
        <v>222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127</v>
      </c>
      <c r="C29" s="22"/>
      <c r="D29" s="253">
        <f>SUM(D30:D31)</f>
        <v>2748.83</v>
      </c>
      <c r="E29" s="253"/>
    </row>
    <row r="30" spans="1:14" s="3" customFormat="1" ht="17.25" customHeight="1">
      <c r="A30" s="116">
        <f>+A29+0.1</f>
        <v>6.1</v>
      </c>
      <c r="B30" s="20" t="s">
        <v>74</v>
      </c>
      <c r="C30" s="20"/>
      <c r="D30" s="265">
        <f>+D78</f>
        <v>2540.6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6.1999999999999993</v>
      </c>
      <c r="B31" s="20" t="s">
        <v>75</v>
      </c>
      <c r="C31" s="20"/>
      <c r="D31" s="506">
        <f>+D74</f>
        <v>208.23000000000002</v>
      </c>
      <c r="E31" s="252"/>
      <c r="F31" s="57" t="s">
        <v>227</v>
      </c>
      <c r="G31" s="2"/>
      <c r="H31" s="2"/>
      <c r="I31" s="499" t="s">
        <v>309</v>
      </c>
      <c r="J31" s="2"/>
      <c r="K31" s="2"/>
      <c r="L31" s="2"/>
      <c r="M31" s="2"/>
      <c r="N31" s="2"/>
    </row>
    <row r="32" spans="1:14" ht="17.25" customHeight="1">
      <c r="A32" s="117">
        <f>+A29+1</f>
        <v>7</v>
      </c>
      <c r="B32" s="22" t="s">
        <v>10</v>
      </c>
      <c r="C32" s="22"/>
      <c r="D32" s="251">
        <v>10</v>
      </c>
      <c r="E32" s="251"/>
    </row>
    <row r="33" spans="1:24" s="3" customFormat="1" ht="17.25" hidden="1" customHeight="1">
      <c r="A33" s="160">
        <f>+A32+1</f>
        <v>8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7.25" hidden="1" customHeight="1">
      <c r="A34" s="160"/>
      <c r="B34" s="21"/>
      <c r="C34" s="21"/>
      <c r="D34" s="251"/>
      <c r="E34" s="251"/>
      <c r="F34" s="19"/>
      <c r="G34" s="2"/>
      <c r="H34" s="2"/>
      <c r="I34" s="2"/>
      <c r="J34" s="2"/>
      <c r="K34" s="2"/>
      <c r="L34" s="2"/>
      <c r="M34" s="2"/>
      <c r="N34" s="2"/>
    </row>
    <row r="35" spans="1:24" s="3" customFormat="1" ht="19.5" hidden="1" customHeight="1">
      <c r="A35" s="160">
        <f>+A33+1</f>
        <v>9</v>
      </c>
      <c r="B35" s="21"/>
      <c r="C35" s="21"/>
      <c r="D35" s="251"/>
      <c r="E35" s="251"/>
      <c r="F35" s="21" t="s">
        <v>194</v>
      </c>
      <c r="G35" s="2"/>
      <c r="H35" s="2"/>
      <c r="I35" s="2"/>
      <c r="J35" s="2"/>
      <c r="K35" s="2"/>
      <c r="L35" s="2"/>
      <c r="M35" s="2"/>
      <c r="N35" s="2"/>
    </row>
    <row r="36" spans="1:24" ht="21" customHeight="1">
      <c r="A36" s="50"/>
      <c r="B36" s="17" t="s">
        <v>290</v>
      </c>
      <c r="C36" s="17"/>
      <c r="D36" s="312">
        <f>SUM(D18:D19,D22,D25:D29,D32:D35)</f>
        <v>72800.430000000008</v>
      </c>
      <c r="E36" s="312"/>
    </row>
    <row r="37" spans="1:24" ht="23.25" customHeight="1">
      <c r="A37" s="43"/>
      <c r="B37" s="50"/>
      <c r="C37" s="51"/>
      <c r="D37" s="253"/>
      <c r="E37" s="253"/>
    </row>
    <row r="38" spans="1:24" ht="24.75" customHeight="1">
      <c r="A38" s="50" t="s">
        <v>11</v>
      </c>
      <c r="B38" s="486" t="s">
        <v>149</v>
      </c>
      <c r="C38" s="486"/>
      <c r="D38" s="313"/>
      <c r="E38" s="31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ht="18" customHeight="1">
      <c r="A39" s="117">
        <v>1</v>
      </c>
      <c r="B39" s="21" t="s">
        <v>12</v>
      </c>
      <c r="C39" s="21"/>
      <c r="D39" s="253">
        <f>+Ashkhatavardz!N12</f>
        <v>44658.6</v>
      </c>
      <c r="E39" s="253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 spans="1:24" s="3" customFormat="1" ht="13.5">
      <c r="A40" s="161">
        <v>1.1000000000000001</v>
      </c>
      <c r="B40" s="20" t="s">
        <v>121</v>
      </c>
      <c r="C40" s="20"/>
      <c r="D40" s="265">
        <f>+Ashkhatavardz!C8+Ashkhatavardz!J7</f>
        <v>368.1</v>
      </c>
      <c r="E40" s="265"/>
      <c r="F40" s="303"/>
      <c r="G40" s="2"/>
      <c r="H40" s="2"/>
      <c r="I40" s="2"/>
      <c r="J40" s="2"/>
      <c r="K40" s="89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3.5">
      <c r="A41" s="161">
        <v>1.2</v>
      </c>
      <c r="B41" s="20" t="s">
        <v>13</v>
      </c>
      <c r="C41" s="20"/>
      <c r="D41" s="265">
        <f>+Ashkhatavardz!C9+Ashkhatavardz!M7</f>
        <v>725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9.5" hidden="1" customHeight="1">
      <c r="A42" s="161">
        <v>1.3</v>
      </c>
      <c r="B42" s="20" t="s">
        <v>288</v>
      </c>
      <c r="C42" s="20"/>
      <c r="D42" s="265">
        <f>+Ashkhatavardz!K7+Ashkhatavardz!C10</f>
        <v>0</v>
      </c>
      <c r="E42" s="265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s="3" customFormat="1" ht="15" customHeight="1">
      <c r="A43" s="117">
        <f>+A39+1</f>
        <v>2</v>
      </c>
      <c r="B43" s="21" t="s">
        <v>16</v>
      </c>
      <c r="C43" s="21"/>
      <c r="D43" s="253">
        <f>+'Snund ev finans. pastaci'!E11-'Dramakan hosqer'!D93</f>
        <v>17029.7</v>
      </c>
      <c r="E43" s="251"/>
      <c r="F43" s="57"/>
      <c r="G43" s="2"/>
      <c r="H43" s="2"/>
      <c r="I43" s="2"/>
      <c r="J43" s="2"/>
      <c r="K43" s="326"/>
      <c r="L43" s="89"/>
      <c r="M43" s="327"/>
      <c r="N43" s="89"/>
      <c r="O43" s="89"/>
      <c r="P43" s="89"/>
      <c r="Q43" s="328"/>
      <c r="R43" s="89"/>
      <c r="S43" s="252"/>
      <c r="T43" s="89"/>
      <c r="U43" s="2"/>
      <c r="V43" s="2"/>
      <c r="W43" s="2"/>
      <c r="X43" s="2"/>
    </row>
    <row r="44" spans="1:24" ht="18" customHeight="1">
      <c r="A44" s="117">
        <f>+A43+1</f>
        <v>3</v>
      </c>
      <c r="B44" s="21" t="s">
        <v>15</v>
      </c>
      <c r="C44" s="21"/>
      <c r="D44" s="251">
        <f>+Komunal!F27</f>
        <v>2135.4</v>
      </c>
      <c r="E44" s="251"/>
      <c r="F44" s="342">
        <f>+D44-Komunal!F20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ref="A45:A49" si="1">+A44+1</f>
        <v>4</v>
      </c>
      <c r="B45" s="21" t="s">
        <v>14</v>
      </c>
      <c r="C45" s="21"/>
      <c r="D45" s="251">
        <f>+Komunal!J27</f>
        <v>1989.8</v>
      </c>
      <c r="E45" s="251"/>
      <c r="F45" s="342">
        <f>+D45-Komunal!J20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5</v>
      </c>
      <c r="B46" s="21" t="s">
        <v>17</v>
      </c>
      <c r="C46" s="21"/>
      <c r="D46" s="251">
        <f>+Komunal!O27</f>
        <v>276.39999999999998</v>
      </c>
      <c r="E46" s="251"/>
      <c r="F46" s="342">
        <f>+D46-Komunal!O27</f>
        <v>0</v>
      </c>
      <c r="O46" s="6"/>
      <c r="P46" s="6"/>
      <c r="Q46" s="6"/>
      <c r="R46" s="6"/>
      <c r="S46" s="6"/>
      <c r="T46" s="6"/>
      <c r="U46" s="6"/>
      <c r="V46" s="6"/>
      <c r="W46" s="6"/>
      <c r="X46" s="6"/>
    </row>
    <row r="47" spans="1:24" ht="18" customHeight="1">
      <c r="A47" s="117">
        <f t="shared" si="1"/>
        <v>6</v>
      </c>
      <c r="B47" s="21" t="s">
        <v>18</v>
      </c>
      <c r="C47" s="21"/>
      <c r="D47" s="251">
        <v>58.3</v>
      </c>
      <c r="E47" s="251"/>
    </row>
    <row r="48" spans="1:24" ht="18" customHeight="1">
      <c r="A48" s="117">
        <f t="shared" si="1"/>
        <v>7</v>
      </c>
      <c r="B48" s="21" t="s">
        <v>19</v>
      </c>
      <c r="C48" s="21"/>
      <c r="D48" s="251">
        <v>43.5</v>
      </c>
      <c r="E48" s="251"/>
    </row>
    <row r="49" spans="1:19" ht="18" customHeight="1">
      <c r="A49" s="117">
        <f t="shared" si="1"/>
        <v>8</v>
      </c>
      <c r="B49" s="21" t="s">
        <v>20</v>
      </c>
      <c r="C49" s="21"/>
      <c r="D49" s="314">
        <f>SUM(D50:D52)</f>
        <v>130.6</v>
      </c>
      <c r="E49" s="314"/>
    </row>
    <row r="50" spans="1:19" s="3" customFormat="1" ht="13.5">
      <c r="A50" s="116">
        <f>+A49+0.1</f>
        <v>8.1</v>
      </c>
      <c r="B50" s="20" t="s">
        <v>21</v>
      </c>
      <c r="C50" s="20"/>
      <c r="D50" s="252">
        <f>4.8*12</f>
        <v>57.599999999999994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3.5">
      <c r="A51" s="116">
        <f>+A50+0.1</f>
        <v>8.1999999999999993</v>
      </c>
      <c r="B51" s="20" t="s">
        <v>22</v>
      </c>
      <c r="C51" s="20"/>
      <c r="D51" s="252">
        <v>1</v>
      </c>
      <c r="E51" s="252"/>
      <c r="F51" s="2"/>
      <c r="G51" s="2"/>
      <c r="H51" s="2"/>
      <c r="I51" s="2"/>
      <c r="J51" s="2"/>
      <c r="K51" s="2"/>
      <c r="L51" s="2"/>
      <c r="M51" s="2"/>
      <c r="N51" s="2"/>
    </row>
    <row r="52" spans="1:19" s="3" customFormat="1" ht="14.25" thickBot="1">
      <c r="A52" s="116">
        <f>+A51+0.1</f>
        <v>8.2999999999999989</v>
      </c>
      <c r="B52" s="20" t="s">
        <v>23</v>
      </c>
      <c r="C52" s="20"/>
      <c r="D52" s="252">
        <f>6*12</f>
        <v>72</v>
      </c>
      <c r="E52" s="252"/>
      <c r="F52" s="2"/>
      <c r="G52" s="2"/>
      <c r="H52" s="2"/>
      <c r="I52" s="2"/>
      <c r="J52" s="2"/>
      <c r="K52" s="2"/>
      <c r="L52" s="2"/>
      <c r="M52" s="2"/>
      <c r="N52" s="2"/>
      <c r="Q52" s="515" t="s">
        <v>238</v>
      </c>
    </row>
    <row r="53" spans="1:19" ht="18" hidden="1" customHeight="1" thickBot="1">
      <c r="A53" s="117">
        <f>+A49+1</f>
        <v>9</v>
      </c>
      <c r="B53" s="21" t="s">
        <v>24</v>
      </c>
      <c r="C53" s="21"/>
      <c r="D53" s="251"/>
      <c r="E53" s="251"/>
      <c r="K53" s="89" t="s">
        <v>204</v>
      </c>
      <c r="O53" s="8" t="s">
        <v>239</v>
      </c>
      <c r="P53" s="8"/>
      <c r="Q53" s="516"/>
    </row>
    <row r="54" spans="1:19" ht="18" customHeight="1" thickBot="1">
      <c r="A54" s="117">
        <v>9</v>
      </c>
      <c r="B54" s="21" t="s">
        <v>31</v>
      </c>
      <c r="C54" s="21"/>
      <c r="D54" s="251">
        <f>+S54</f>
        <v>882</v>
      </c>
      <c r="E54" s="251"/>
      <c r="F54" s="6" t="s">
        <v>224</v>
      </c>
      <c r="K54" s="304">
        <v>6</v>
      </c>
      <c r="L54" s="89" t="s">
        <v>202</v>
      </c>
      <c r="M54" s="306">
        <v>147</v>
      </c>
      <c r="N54" s="89" t="s">
        <v>203</v>
      </c>
      <c r="O54" s="305">
        <f>+K54*M54/12*2</f>
        <v>147</v>
      </c>
      <c r="P54" s="43" t="s">
        <v>223</v>
      </c>
      <c r="Q54" s="341">
        <v>735</v>
      </c>
      <c r="R54" s="7" t="s">
        <v>203</v>
      </c>
      <c r="S54" s="339">
        <f>+O54+Q54</f>
        <v>882</v>
      </c>
    </row>
    <row r="55" spans="1:19" ht="18" customHeight="1">
      <c r="A55" s="117">
        <f t="shared" ref="A55:A72" si="2">+A54+1</f>
        <v>10</v>
      </c>
      <c r="B55" s="21" t="s">
        <v>25</v>
      </c>
      <c r="C55" s="21"/>
      <c r="D55" s="251">
        <v>450</v>
      </c>
      <c r="E55" s="251"/>
    </row>
    <row r="56" spans="1:19" ht="18" customHeight="1">
      <c r="A56" s="117">
        <f t="shared" si="2"/>
        <v>11</v>
      </c>
      <c r="B56" s="21" t="s">
        <v>76</v>
      </c>
      <c r="C56" s="21"/>
      <c r="D56" s="251">
        <v>577.5</v>
      </c>
      <c r="E56" s="251"/>
    </row>
    <row r="57" spans="1:19" ht="18" customHeight="1">
      <c r="A57" s="117">
        <f t="shared" si="2"/>
        <v>12</v>
      </c>
      <c r="B57" s="21" t="s">
        <v>50</v>
      </c>
      <c r="C57" s="21"/>
      <c r="D57" s="251">
        <v>101.8</v>
      </c>
      <c r="E57" s="251"/>
    </row>
    <row r="58" spans="1:19" ht="18.75" hidden="1" customHeight="1">
      <c r="A58" s="117">
        <f t="shared" si="2"/>
        <v>13</v>
      </c>
      <c r="B58" s="21" t="s">
        <v>122</v>
      </c>
      <c r="C58" s="21"/>
      <c r="D58" s="251"/>
      <c r="E58" s="251"/>
    </row>
    <row r="59" spans="1:19" ht="18" customHeight="1">
      <c r="A59" s="117">
        <v>13</v>
      </c>
      <c r="B59" s="21" t="s">
        <v>123</v>
      </c>
      <c r="C59" s="21"/>
      <c r="D59" s="251">
        <v>36</v>
      </c>
      <c r="E59" s="251"/>
      <c r="G59" s="52"/>
    </row>
    <row r="60" spans="1:19" ht="20.25" customHeight="1">
      <c r="A60" s="117">
        <f t="shared" si="2"/>
        <v>14</v>
      </c>
      <c r="B60" s="21" t="s">
        <v>26</v>
      </c>
      <c r="C60" s="21"/>
      <c r="D60" s="251">
        <v>622.5</v>
      </c>
      <c r="E60" s="251"/>
      <c r="G60" s="52"/>
    </row>
    <row r="61" spans="1:19" ht="18" customHeight="1">
      <c r="A61" s="117">
        <f t="shared" si="2"/>
        <v>15</v>
      </c>
      <c r="B61" s="21" t="s">
        <v>27</v>
      </c>
      <c r="C61" s="21"/>
      <c r="D61" s="251">
        <v>234.8</v>
      </c>
      <c r="E61" s="251"/>
    </row>
    <row r="62" spans="1:19" ht="18.75" hidden="1" customHeight="1">
      <c r="A62" s="117">
        <f t="shared" si="2"/>
        <v>16</v>
      </c>
      <c r="B62" s="21" t="s">
        <v>69</v>
      </c>
      <c r="C62" s="21"/>
      <c r="D62" s="251"/>
      <c r="E62" s="251"/>
    </row>
    <row r="63" spans="1:19" ht="18.75" hidden="1" customHeight="1">
      <c r="A63" s="117">
        <f t="shared" si="2"/>
        <v>17</v>
      </c>
      <c r="B63" s="21" t="s">
        <v>56</v>
      </c>
      <c r="C63" s="21"/>
      <c r="D63" s="253">
        <f>+D28</f>
        <v>0</v>
      </c>
      <c r="E63" s="251"/>
    </row>
    <row r="64" spans="1:19" ht="18" customHeight="1">
      <c r="A64" s="117">
        <v>16</v>
      </c>
      <c r="B64" s="21" t="s">
        <v>47</v>
      </c>
      <c r="C64" s="21"/>
      <c r="D64" s="251">
        <v>105</v>
      </c>
      <c r="E64" s="251"/>
    </row>
    <row r="65" spans="1:14" ht="18.75" customHeight="1">
      <c r="A65" s="117">
        <f t="shared" si="2"/>
        <v>17</v>
      </c>
      <c r="B65" s="21" t="s">
        <v>77</v>
      </c>
      <c r="C65" s="21"/>
      <c r="D65" s="251">
        <v>50</v>
      </c>
      <c r="E65" s="251"/>
    </row>
    <row r="66" spans="1:14" ht="18.75" customHeight="1">
      <c r="A66" s="117">
        <f t="shared" si="2"/>
        <v>18</v>
      </c>
      <c r="B66" s="21" t="s">
        <v>78</v>
      </c>
      <c r="C66" s="21"/>
      <c r="D66" s="251">
        <v>95</v>
      </c>
      <c r="E66" s="251"/>
    </row>
    <row r="67" spans="1:14" ht="18.75" customHeight="1">
      <c r="A67" s="117">
        <f t="shared" si="2"/>
        <v>19</v>
      </c>
      <c r="B67" s="21" t="s">
        <v>48</v>
      </c>
      <c r="C67" s="21"/>
      <c r="D67" s="251">
        <v>6</v>
      </c>
      <c r="E67" s="251"/>
    </row>
    <row r="68" spans="1:14" ht="18.75" customHeight="1">
      <c r="A68" s="117">
        <f t="shared" si="2"/>
        <v>20</v>
      </c>
      <c r="B68" s="21" t="s">
        <v>124</v>
      </c>
      <c r="C68" s="21"/>
      <c r="D68" s="251">
        <v>14.5</v>
      </c>
      <c r="E68" s="251"/>
    </row>
    <row r="69" spans="1:14" ht="18.75" hidden="1" customHeight="1">
      <c r="A69" s="117">
        <f t="shared" si="2"/>
        <v>21</v>
      </c>
      <c r="B69" s="21" t="s">
        <v>49</v>
      </c>
      <c r="C69" s="21"/>
      <c r="D69" s="251"/>
      <c r="E69" s="251"/>
    </row>
    <row r="70" spans="1:14" ht="18.75" customHeight="1">
      <c r="A70" s="117">
        <v>21</v>
      </c>
      <c r="B70" s="21" t="s">
        <v>66</v>
      </c>
      <c r="C70" s="21"/>
      <c r="D70" s="251">
        <f>20.8*2</f>
        <v>41.6</v>
      </c>
      <c r="E70" s="251"/>
    </row>
    <row r="71" spans="1:14" ht="18.75" hidden="1" customHeight="1">
      <c r="A71" s="117">
        <f t="shared" si="2"/>
        <v>22</v>
      </c>
      <c r="B71" s="21" t="s">
        <v>79</v>
      </c>
      <c r="C71" s="21"/>
      <c r="D71" s="251"/>
      <c r="E71" s="251"/>
    </row>
    <row r="72" spans="1:14" ht="18.75" hidden="1" customHeight="1">
      <c r="A72" s="117">
        <f t="shared" si="2"/>
        <v>23</v>
      </c>
      <c r="B72" s="21"/>
      <c r="C72" s="21"/>
      <c r="D72" s="251"/>
      <c r="E72" s="251"/>
    </row>
    <row r="73" spans="1:14" ht="18.75" customHeight="1">
      <c r="A73" s="117">
        <v>22</v>
      </c>
      <c r="B73" s="132" t="s">
        <v>314</v>
      </c>
      <c r="C73" s="21"/>
      <c r="D73" s="251">
        <v>50</v>
      </c>
      <c r="E73" s="251"/>
    </row>
    <row r="74" spans="1:14" ht="18.75" customHeight="1">
      <c r="A74" s="117">
        <v>23</v>
      </c>
      <c r="B74" s="21" t="s">
        <v>313</v>
      </c>
      <c r="C74" s="21"/>
      <c r="D74" s="505">
        <f>27.96+180.27</f>
        <v>208.23000000000002</v>
      </c>
      <c r="E74" s="251"/>
    </row>
    <row r="75" spans="1:14" ht="18.75" hidden="1" customHeight="1">
      <c r="A75" s="117"/>
      <c r="B75" s="132"/>
      <c r="C75" s="21"/>
      <c r="D75" s="505"/>
      <c r="E75" s="251"/>
    </row>
    <row r="76" spans="1:14" ht="18.75" hidden="1" customHeight="1">
      <c r="A76" s="117"/>
      <c r="B76" s="21"/>
      <c r="C76" s="21"/>
      <c r="D76" s="251"/>
      <c r="E76" s="251"/>
      <c r="F76" s="57" t="s">
        <v>125</v>
      </c>
    </row>
    <row r="77" spans="1:14" ht="18.75" customHeight="1">
      <c r="A77" s="117">
        <v>24</v>
      </c>
      <c r="B77" s="21" t="s">
        <v>28</v>
      </c>
      <c r="C77" s="21"/>
      <c r="D77" s="251">
        <v>2540.6</v>
      </c>
      <c r="E77" s="251"/>
    </row>
    <row r="78" spans="1:14" s="3" customFormat="1">
      <c r="A78" s="161">
        <f>+A77+0.1</f>
        <v>24.1</v>
      </c>
      <c r="B78" s="20" t="s">
        <v>80</v>
      </c>
      <c r="C78" s="20"/>
      <c r="D78" s="252">
        <v>2540.6</v>
      </c>
      <c r="E78" s="251"/>
      <c r="F78" s="19"/>
      <c r="G78" s="2"/>
      <c r="H78" s="2"/>
      <c r="I78" s="2"/>
      <c r="J78" s="2"/>
      <c r="K78" s="2"/>
      <c r="L78" s="2"/>
      <c r="M78" s="2"/>
      <c r="N78" s="2"/>
    </row>
    <row r="79" spans="1:14">
      <c r="A79" s="117">
        <f>+A77+1</f>
        <v>25</v>
      </c>
      <c r="B79" s="21" t="s">
        <v>81</v>
      </c>
      <c r="C79" s="21"/>
      <c r="D79" s="251">
        <v>10</v>
      </c>
      <c r="E79" s="251"/>
    </row>
    <row r="80" spans="1:14" s="17" customFormat="1">
      <c r="A80" s="117">
        <v>26</v>
      </c>
      <c r="B80" s="21" t="s">
        <v>70</v>
      </c>
      <c r="C80" s="21"/>
      <c r="D80" s="251">
        <v>452.6</v>
      </c>
      <c r="E80" s="251"/>
      <c r="F80" s="53"/>
      <c r="G80" s="16"/>
      <c r="H80" s="16"/>
      <c r="I80" s="16"/>
      <c r="J80" s="16"/>
      <c r="K80" s="16"/>
      <c r="L80" s="16"/>
      <c r="M80" s="16"/>
      <c r="N80" s="16"/>
    </row>
    <row r="81" spans="1:15" ht="23.25" customHeight="1">
      <c r="A81" s="54"/>
      <c r="B81" s="487" t="s">
        <v>32</v>
      </c>
      <c r="C81" s="487"/>
      <c r="D81" s="312">
        <f>SUM(D39,D43:D49,D53:D77,D79:D80)</f>
        <v>72800.430000000022</v>
      </c>
      <c r="E81" s="462" t="s">
        <v>249</v>
      </c>
      <c r="F81" s="508">
        <f>+D36-D81</f>
        <v>0</v>
      </c>
    </row>
    <row r="82" spans="1:15" ht="26.25" customHeight="1">
      <c r="B82" s="55"/>
      <c r="C82" s="8"/>
    </row>
    <row r="83" spans="1:15" ht="26.25" hidden="1" customHeight="1">
      <c r="B83" s="9" t="s">
        <v>2</v>
      </c>
      <c r="C83" s="315" t="s">
        <v>304</v>
      </c>
      <c r="D83" s="16"/>
      <c r="E83" s="16"/>
    </row>
    <row r="84" spans="1:15" ht="12.75" hidden="1" customHeight="1">
      <c r="B84" s="55"/>
      <c r="C84" s="249" t="s">
        <v>97</v>
      </c>
      <c r="D84" s="192"/>
      <c r="E84" s="192"/>
    </row>
    <row r="85" spans="1:15" ht="27" hidden="1" customHeight="1">
      <c r="B85" s="9" t="s">
        <v>6</v>
      </c>
      <c r="C85" s="315" t="s">
        <v>305</v>
      </c>
      <c r="D85" s="16"/>
      <c r="E85" s="16"/>
    </row>
    <row r="86" spans="1:15" ht="13.5" hidden="1" customHeight="1">
      <c r="C86" s="249" t="s">
        <v>97</v>
      </c>
      <c r="D86" s="192"/>
      <c r="E86" s="192"/>
    </row>
    <row r="87" spans="1:15" hidden="1">
      <c r="B87" s="8" t="s">
        <v>210</v>
      </c>
    </row>
    <row r="88" spans="1:15" ht="103.5" customHeight="1">
      <c r="B88" s="485" t="s">
        <v>241</v>
      </c>
      <c r="D88" s="331" t="s">
        <v>250</v>
      </c>
      <c r="E88" s="7"/>
      <c r="F88" s="43"/>
      <c r="O88" s="6"/>
    </row>
    <row r="89" spans="1:15" ht="40.5" customHeight="1">
      <c r="B89" s="262"/>
      <c r="C89" s="80"/>
      <c r="D89" s="7"/>
      <c r="E89" s="7"/>
      <c r="F89" s="43"/>
      <c r="O89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2:Q53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82</xdr:row>
                <xdr:rowOff>0</xdr:rowOff>
              </from>
              <to>
                <xdr:col>3</xdr:col>
                <xdr:colOff>38100</xdr:colOff>
                <xdr:row>87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4"/>
  <sheetViews>
    <sheetView view="pageBreakPreview" topLeftCell="A64" zoomScaleSheetLayoutView="100" workbookViewId="0">
      <selection activeCell="C102" sqref="C102"/>
    </sheetView>
  </sheetViews>
  <sheetFormatPr defaultRowHeight="13.5"/>
  <cols>
    <col min="1" max="1" width="4.85546875" style="83" customWidth="1"/>
    <col min="2" max="2" width="40.42578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345" t="s">
        <v>205</v>
      </c>
      <c r="E1" s="431">
        <f>+'Ekamut-caxs'!E1+1</f>
        <v>290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5" t="s">
        <v>252</v>
      </c>
      <c r="E7" s="431">
        <f>+'Ekamut-caxs'!E7+1</f>
        <v>290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28" t="s">
        <v>43</v>
      </c>
      <c r="B13" s="528"/>
      <c r="C13" s="528"/>
      <c r="D13" s="528"/>
      <c r="E13" s="420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13" t="str">
        <f>+'Ekamut-caxs'!A14:D14</f>
        <v xml:space="preserve">«Երևանի հ․151 մսուր-մանկապարտեզ» ՀՈԱԿ-ի </v>
      </c>
      <c r="B14" s="513"/>
      <c r="C14" s="513"/>
      <c r="D14" s="513"/>
      <c r="E14" s="418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14" t="s">
        <v>284</v>
      </c>
      <c r="B15" s="514"/>
      <c r="C15" s="514"/>
      <c r="D15" s="514"/>
      <c r="E15" s="419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29" t="s">
        <v>33</v>
      </c>
      <c r="C18" s="530"/>
      <c r="D18" s="88" t="s">
        <v>45</v>
      </c>
      <c r="E18" s="422"/>
      <c r="F18" s="303">
        <f>+D19-D78</f>
        <v>2328.9300000000003</v>
      </c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20" t="s">
        <v>34</v>
      </c>
      <c r="C19" s="521"/>
      <c r="D19" s="292">
        <f>+'Dramakani ham.'!D6</f>
        <v>3004.77</v>
      </c>
      <c r="E19" s="423"/>
      <c r="F19" s="526" t="s">
        <v>230</v>
      </c>
      <c r="G19" s="527"/>
      <c r="H19" s="308"/>
      <c r="I19" s="308"/>
      <c r="J19" s="307">
        <v>0</v>
      </c>
      <c r="K19" s="77"/>
      <c r="L19" s="77"/>
      <c r="M19" s="77"/>
    </row>
    <row r="20" spans="1:13" s="75" customFormat="1" ht="29.25" customHeight="1">
      <c r="A20" s="12" t="s">
        <v>11</v>
      </c>
      <c r="B20" s="520" t="s">
        <v>84</v>
      </c>
      <c r="C20" s="521"/>
      <c r="D20" s="292">
        <f>SUM(D21:D22,D25,D28:D35)</f>
        <v>70041.100000000006</v>
      </c>
      <c r="E20" s="424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31" t="s">
        <v>120</v>
      </c>
      <c r="C21" s="532"/>
      <c r="D21" s="284">
        <f>+'Ekamut-caxs'!D18</f>
        <v>66284.800000000003</v>
      </c>
      <c r="E21" s="425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31" t="str">
        <f>+'Ekamut-caxs'!B19</f>
        <v>Այլ նպաստներ բյուջեից, որից՝</v>
      </c>
      <c r="C22" s="532"/>
      <c r="D22" s="284">
        <f>+'Ekamut-caxs'!D19</f>
        <v>41.6</v>
      </c>
      <c r="E22" s="425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22" t="s">
        <v>261</v>
      </c>
      <c r="C23" s="523"/>
      <c r="D23" s="258">
        <f>+'Ekamut-caxs'!D20</f>
        <v>41.6</v>
      </c>
      <c r="E23" s="425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22" t="s">
        <v>264</v>
      </c>
      <c r="C24" s="523"/>
      <c r="D24" s="258">
        <f>+'Ekamut-caxs'!D21</f>
        <v>0</v>
      </c>
      <c r="E24" s="425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31" t="str">
        <f>+'Ekamut-caxs'!B22</f>
        <v>Դրամաշնորհներ բյուջեից, որից՝</v>
      </c>
      <c r="C25" s="532"/>
      <c r="D25" s="283">
        <f>+'Ekamut-caxs'!D22</f>
        <v>3014.7</v>
      </c>
      <c r="E25" s="425"/>
      <c r="F25" s="463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22" t="s">
        <v>262</v>
      </c>
      <c r="C26" s="523"/>
      <c r="D26" s="258">
        <f>+'Ekamut-caxs'!D23</f>
        <v>2017.6</v>
      </c>
      <c r="E26" s="425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22" t="s">
        <v>263</v>
      </c>
      <c r="C27" s="523"/>
      <c r="D27" s="258">
        <f>+'Ekamut-caxs'!D24</f>
        <v>997.1</v>
      </c>
      <c r="E27" s="425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31" t="str">
        <f>+'Ekamut-caxs'!B26</f>
        <v xml:space="preserve">Վճարովի ծառայություններից </v>
      </c>
      <c r="C28" s="532"/>
      <c r="D28" s="284">
        <f>+'Ekamut-caxs'!D26</f>
        <v>690</v>
      </c>
      <c r="E28" s="425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31" t="str">
        <f>+'Ekamut-caxs'!B27</f>
        <v>Վարձակալությունից</v>
      </c>
      <c r="C29" s="532"/>
      <c r="D29" s="284">
        <f>+'Ekamut-caxs'!D27</f>
        <v>0</v>
      </c>
      <c r="E29" s="426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31" t="str">
        <f>+'Ekamut-caxs'!B28</f>
        <v>Սպասարկման և կոմունալ համավճարներից</v>
      </c>
      <c r="C30" s="532"/>
      <c r="D30" s="284">
        <f>+'Ekamut-caxs'!D28</f>
        <v>0</v>
      </c>
      <c r="E30" s="426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3" si="0">+A30+1</f>
        <v>7</v>
      </c>
      <c r="B31" s="531" t="s">
        <v>35</v>
      </c>
      <c r="C31" s="532"/>
      <c r="D31" s="283"/>
      <c r="E31" s="426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5</v>
      </c>
      <c r="B32" s="531" t="s">
        <v>10</v>
      </c>
      <c r="C32" s="532"/>
      <c r="D32" s="284">
        <f>+'Ekamut-caxs'!D32</f>
        <v>10</v>
      </c>
      <c r="E32" s="425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6</v>
      </c>
      <c r="B33" s="518"/>
      <c r="C33" s="519"/>
      <c r="D33" s="283">
        <f>+'Ekamut-caxs'!D33</f>
        <v>0</v>
      </c>
      <c r="E33" s="426"/>
      <c r="F33" s="110"/>
      <c r="G33" s="101"/>
      <c r="H33" s="101"/>
      <c r="I33" s="101"/>
      <c r="J33" s="44"/>
    </row>
    <row r="34" spans="1:13" s="77" customFormat="1" ht="16.5" hidden="1" customHeight="1">
      <c r="A34" s="61"/>
      <c r="B34" s="21"/>
      <c r="C34" s="488"/>
      <c r="D34" s="283">
        <f>+'Ekamut-caxs'!D34</f>
        <v>0</v>
      </c>
      <c r="E34" s="426"/>
      <c r="F34" s="110"/>
      <c r="G34" s="101"/>
      <c r="H34" s="101"/>
      <c r="I34" s="101"/>
      <c r="J34" s="44"/>
    </row>
    <row r="35" spans="1:13" s="77" customFormat="1" ht="16.5" hidden="1" customHeight="1">
      <c r="A35" s="61">
        <f>+A33+1</f>
        <v>7</v>
      </c>
      <c r="B35" s="518"/>
      <c r="C35" s="519"/>
      <c r="D35" s="283">
        <f>+'Ekamut-caxs'!D35</f>
        <v>0</v>
      </c>
      <c r="E35" s="426"/>
      <c r="F35" s="106" t="s">
        <v>291</v>
      </c>
      <c r="G35" s="101"/>
      <c r="H35" s="101"/>
      <c r="I35" s="101"/>
      <c r="J35" s="44"/>
    </row>
    <row r="36" spans="1:13" s="75" customFormat="1" ht="31.5" customHeight="1">
      <c r="A36" s="12" t="s">
        <v>36</v>
      </c>
      <c r="B36" s="520" t="s">
        <v>85</v>
      </c>
      <c r="C36" s="521"/>
      <c r="D36" s="292">
        <f>D37+D80+D92</f>
        <v>72414.24000000002</v>
      </c>
      <c r="E36" s="424"/>
      <c r="F36" s="316"/>
      <c r="G36" s="44"/>
      <c r="H36" s="44"/>
      <c r="I36" s="44"/>
      <c r="J36" s="44"/>
      <c r="K36" s="77"/>
      <c r="L36" s="77"/>
      <c r="M36" s="77"/>
    </row>
    <row r="37" spans="1:13" s="75" customFormat="1" ht="22.5" customHeight="1">
      <c r="A37" s="15" t="s">
        <v>58</v>
      </c>
      <c r="B37" s="520" t="s">
        <v>61</v>
      </c>
      <c r="C37" s="521"/>
      <c r="D37" s="292">
        <f>SUM(D38,D42:D48,D52:D74,D78:D79)</f>
        <v>70264.24000000002</v>
      </c>
      <c r="E37" s="424"/>
      <c r="F37" s="107"/>
      <c r="G37" s="44"/>
      <c r="H37" s="44"/>
      <c r="I37" s="44"/>
      <c r="J37" s="44"/>
      <c r="K37" s="77"/>
      <c r="L37" s="77"/>
      <c r="M37" s="77"/>
    </row>
    <row r="38" spans="1:13" s="95" customFormat="1" ht="18" customHeight="1">
      <c r="A38" s="61">
        <f>+'Ekamut-caxs'!A39</f>
        <v>1</v>
      </c>
      <c r="B38" s="518" t="str">
        <f>+'Ekamut-caxs'!B39</f>
        <v>Աշխատավարձի գծով, որից՝</v>
      </c>
      <c r="C38" s="519"/>
      <c r="D38" s="284">
        <f>+'Ekamut-caxs'!D39</f>
        <v>44658.6</v>
      </c>
      <c r="E38" s="425"/>
      <c r="F38" s="111"/>
      <c r="G38" s="102"/>
      <c r="H38" s="102"/>
      <c r="I38" s="102"/>
      <c r="J38" s="102"/>
      <c r="K38" s="94"/>
      <c r="L38" s="94"/>
      <c r="M38" s="94"/>
    </row>
    <row r="39" spans="1:13" s="85" customFormat="1" ht="18" customHeight="1">
      <c r="A39" s="27">
        <f>+'Ekamut-caxs'!A40</f>
        <v>1.1000000000000001</v>
      </c>
      <c r="B39" s="522" t="s">
        <v>121</v>
      </c>
      <c r="C39" s="523"/>
      <c r="D39" s="296">
        <f>+'Ekamut-caxs'!D40</f>
        <v>368.1</v>
      </c>
      <c r="E39" s="427"/>
      <c r="F39" s="303"/>
      <c r="G39" s="103"/>
      <c r="H39" s="103"/>
      <c r="I39" s="103"/>
      <c r="J39" s="103"/>
      <c r="K39" s="84"/>
      <c r="L39" s="84"/>
      <c r="M39" s="84"/>
    </row>
    <row r="40" spans="1:13" s="85" customFormat="1" ht="18" customHeight="1">
      <c r="A40" s="27">
        <f>+'Ekamut-caxs'!A41</f>
        <v>1.2</v>
      </c>
      <c r="B40" s="522" t="s">
        <v>13</v>
      </c>
      <c r="C40" s="523"/>
      <c r="D40" s="296">
        <f>+'Ekamut-caxs'!D41</f>
        <v>725</v>
      </c>
      <c r="E40" s="427"/>
      <c r="F40" s="112"/>
      <c r="G40" s="103"/>
      <c r="H40" s="103"/>
      <c r="I40" s="103"/>
      <c r="J40" s="103"/>
      <c r="K40" s="84"/>
      <c r="L40" s="84"/>
      <c r="M40" s="84"/>
    </row>
    <row r="41" spans="1:13" s="85" customFormat="1" ht="18" hidden="1" customHeight="1">
      <c r="A41" s="27">
        <f>+'Ekamut-caxs'!A42</f>
        <v>1.3</v>
      </c>
      <c r="B41" s="522" t="str">
        <f>+'Ekamut-caxs'!B42</f>
        <v>կամավոր ատեստ. գծով լրավճար</v>
      </c>
      <c r="C41" s="523"/>
      <c r="D41" s="296">
        <f>+'Ekamut-caxs'!D42</f>
        <v>0</v>
      </c>
      <c r="E41" s="427"/>
      <c r="F41" s="112"/>
      <c r="G41" s="103"/>
      <c r="H41" s="103"/>
      <c r="I41" s="103"/>
      <c r="J41" s="103"/>
      <c r="K41" s="84"/>
      <c r="L41" s="84"/>
      <c r="M41" s="84"/>
    </row>
    <row r="42" spans="1:13" s="97" customFormat="1" ht="18" customHeight="1">
      <c r="A42" s="61">
        <f>+'Ekamut-caxs'!A43</f>
        <v>2</v>
      </c>
      <c r="B42" s="518" t="s">
        <v>16</v>
      </c>
      <c r="C42" s="519"/>
      <c r="D42" s="283">
        <f>+'Ekamut-caxs'!D43</f>
        <v>17029.7</v>
      </c>
      <c r="E42" s="426"/>
      <c r="F42" s="57"/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3</v>
      </c>
      <c r="B43" s="518" t="s">
        <v>15</v>
      </c>
      <c r="C43" s="519"/>
      <c r="D43" s="283">
        <f>+'Ekamut-caxs'!D44</f>
        <v>2135.4</v>
      </c>
      <c r="E43" s="425"/>
      <c r="F43" s="343">
        <f>+D43-Komunal!F27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4</v>
      </c>
      <c r="B44" s="518" t="s">
        <v>14</v>
      </c>
      <c r="C44" s="519"/>
      <c r="D44" s="283">
        <f>+'Ekamut-caxs'!D45</f>
        <v>1989.8</v>
      </c>
      <c r="E44" s="425"/>
      <c r="F44" s="343">
        <f>+D44-Komunal!J27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5</v>
      </c>
      <c r="B45" s="518" t="s">
        <v>17</v>
      </c>
      <c r="C45" s="519"/>
      <c r="D45" s="283">
        <f>+Komunal!M27</f>
        <v>265.8</v>
      </c>
      <c r="E45" s="425"/>
      <c r="F45" s="343">
        <f>+D45-Komunal!M27</f>
        <v>0</v>
      </c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6</v>
      </c>
      <c r="B46" s="518" t="s">
        <v>18</v>
      </c>
      <c r="C46" s="519"/>
      <c r="D46" s="284">
        <f>+'Ekamut-caxs'!D47</f>
        <v>58.3</v>
      </c>
      <c r="E46" s="425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7</v>
      </c>
      <c r="B47" s="518" t="s">
        <v>19</v>
      </c>
      <c r="C47" s="519"/>
      <c r="D47" s="284">
        <f>+'Ekamut-caxs'!D48</f>
        <v>43.5</v>
      </c>
      <c r="E47" s="425"/>
      <c r="F47" s="113"/>
      <c r="G47" s="67"/>
      <c r="H47" s="67"/>
      <c r="I47" s="67"/>
      <c r="J47" s="67"/>
      <c r="K47" s="96"/>
      <c r="L47" s="96"/>
      <c r="M47" s="96"/>
    </row>
    <row r="48" spans="1:13" s="97" customFormat="1" ht="18" customHeight="1">
      <c r="A48" s="61">
        <f>+'Ekamut-caxs'!A49</f>
        <v>8</v>
      </c>
      <c r="B48" s="518" t="s">
        <v>20</v>
      </c>
      <c r="C48" s="519"/>
      <c r="D48" s="284">
        <f>SUM(D49:D51)</f>
        <v>130.6</v>
      </c>
      <c r="E48" s="425"/>
      <c r="F48" s="113"/>
      <c r="G48" s="67"/>
      <c r="H48" s="67"/>
      <c r="I48" s="67"/>
      <c r="J48" s="67"/>
      <c r="K48" s="96"/>
      <c r="L48" s="96"/>
      <c r="M48" s="96"/>
    </row>
    <row r="49" spans="1:13" ht="18" customHeight="1">
      <c r="A49" s="27">
        <f>+A48+0.1</f>
        <v>8.1</v>
      </c>
      <c r="B49" s="522" t="s">
        <v>21</v>
      </c>
      <c r="C49" s="523"/>
      <c r="D49" s="296">
        <f>+'Ekamut-caxs'!D50</f>
        <v>57.599999999999994</v>
      </c>
      <c r="E49" s="425"/>
    </row>
    <row r="50" spans="1:13" ht="18" customHeight="1">
      <c r="A50" s="27">
        <f>+A49+0.1</f>
        <v>8.1999999999999993</v>
      </c>
      <c r="B50" s="522" t="s">
        <v>22</v>
      </c>
      <c r="C50" s="523"/>
      <c r="D50" s="296">
        <f>+'Ekamut-caxs'!D51</f>
        <v>1</v>
      </c>
      <c r="E50" s="425"/>
    </row>
    <row r="51" spans="1:13" ht="18" customHeight="1">
      <c r="A51" s="27">
        <f>+A50+0.1</f>
        <v>8.2999999999999989</v>
      </c>
      <c r="B51" s="522" t="s">
        <v>23</v>
      </c>
      <c r="C51" s="523"/>
      <c r="D51" s="296">
        <f>+'Ekamut-caxs'!D52</f>
        <v>72</v>
      </c>
      <c r="E51" s="425"/>
    </row>
    <row r="52" spans="1:13" s="97" customFormat="1" ht="18" hidden="1" customHeight="1">
      <c r="A52" s="61"/>
      <c r="B52" s="518" t="s">
        <v>24</v>
      </c>
      <c r="C52" s="519"/>
      <c r="D52" s="284">
        <f>+'Ekamut-caxs'!D53</f>
        <v>0</v>
      </c>
      <c r="E52" s="425"/>
      <c r="F52" s="113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9</v>
      </c>
      <c r="B53" s="518" t="s">
        <v>31</v>
      </c>
      <c r="C53" s="519"/>
      <c r="D53" s="283">
        <f>+'Ekamut-caxs'!D54</f>
        <v>882</v>
      </c>
      <c r="E53" s="426"/>
      <c r="F53" s="6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10</v>
      </c>
      <c r="B54" s="518" t="s">
        <v>25</v>
      </c>
      <c r="C54" s="519"/>
      <c r="D54" s="283">
        <f>+'Ekamut-caxs'!D55</f>
        <v>450</v>
      </c>
      <c r="E54" s="426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f>+'Ekamut-caxs'!A56</f>
        <v>11</v>
      </c>
      <c r="B55" s="518" t="s">
        <v>76</v>
      </c>
      <c r="C55" s="519"/>
      <c r="D55" s="283">
        <f>+'Ekamut-caxs'!D56</f>
        <v>577.5</v>
      </c>
      <c r="E55" s="426"/>
      <c r="F55" s="113"/>
      <c r="G55" s="67"/>
      <c r="H55" s="67"/>
      <c r="I55" s="67"/>
      <c r="J55" s="67"/>
      <c r="K55" s="96"/>
      <c r="L55" s="96"/>
      <c r="M55" s="96"/>
    </row>
    <row r="56" spans="1:13" s="69" customFormat="1" ht="18" customHeight="1">
      <c r="A56" s="61">
        <f>+'Ekamut-caxs'!A57</f>
        <v>12</v>
      </c>
      <c r="B56" s="518" t="s">
        <v>50</v>
      </c>
      <c r="C56" s="519"/>
      <c r="D56" s="284">
        <f>+'Ekamut-caxs'!D57</f>
        <v>101.8</v>
      </c>
      <c r="E56" s="425"/>
      <c r="F56" s="114"/>
      <c r="G56" s="67"/>
      <c r="H56" s="67"/>
      <c r="I56" s="67"/>
      <c r="J56" s="56"/>
      <c r="K56" s="68"/>
      <c r="L56" s="68"/>
      <c r="M56" s="68"/>
    </row>
    <row r="57" spans="1:13" s="97" customFormat="1" ht="18" hidden="1" customHeight="1">
      <c r="A57" s="61"/>
      <c r="B57" s="518" t="s">
        <v>122</v>
      </c>
      <c r="C57" s="519"/>
      <c r="D57" s="284">
        <f>+'Ekamut-caxs'!D58</f>
        <v>0</v>
      </c>
      <c r="E57" s="425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13</v>
      </c>
      <c r="B58" s="518" t="s">
        <v>123</v>
      </c>
      <c r="C58" s="519"/>
      <c r="D58" s="284">
        <f>+'Ekamut-caxs'!D59</f>
        <v>36</v>
      </c>
      <c r="E58" s="425"/>
      <c r="F58" s="113"/>
      <c r="G58" s="67"/>
      <c r="H58" s="67"/>
      <c r="I58" s="67"/>
      <c r="J58" s="67"/>
      <c r="K58" s="96"/>
      <c r="L58" s="96"/>
      <c r="M58" s="96"/>
    </row>
    <row r="59" spans="1:13" s="97" customFormat="1" ht="18" customHeight="1">
      <c r="A59" s="61">
        <f>+'Ekamut-caxs'!A60</f>
        <v>14</v>
      </c>
      <c r="B59" s="518" t="s">
        <v>26</v>
      </c>
      <c r="C59" s="519"/>
      <c r="D59" s="284">
        <f>+'Ekamut-caxs'!D60</f>
        <v>622.5</v>
      </c>
      <c r="E59" s="425"/>
      <c r="F59" s="113"/>
      <c r="G59" s="67"/>
      <c r="H59" s="67"/>
      <c r="I59" s="67"/>
      <c r="J59" s="67"/>
      <c r="K59" s="96"/>
      <c r="L59" s="96"/>
      <c r="M59" s="96"/>
    </row>
    <row r="60" spans="1:13" s="95" customFormat="1" ht="17.25" customHeight="1">
      <c r="A60" s="61">
        <f>+'Ekamut-caxs'!A61</f>
        <v>15</v>
      </c>
      <c r="B60" s="518" t="s">
        <v>27</v>
      </c>
      <c r="C60" s="519"/>
      <c r="D60" s="284">
        <f>+'Ekamut-caxs'!D61</f>
        <v>234.8</v>
      </c>
      <c r="E60" s="425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16</v>
      </c>
      <c r="B61" s="518" t="s">
        <v>69</v>
      </c>
      <c r="C61" s="519"/>
      <c r="D61" s="284">
        <f>+'Ekamut-caxs'!D62</f>
        <v>0</v>
      </c>
      <c r="E61" s="425"/>
      <c r="F61" s="111"/>
      <c r="G61" s="102"/>
      <c r="H61" s="102"/>
      <c r="I61" s="102"/>
      <c r="J61" s="102"/>
      <c r="K61" s="94"/>
      <c r="L61" s="94"/>
      <c r="M61" s="94"/>
    </row>
    <row r="62" spans="1:13" s="95" customFormat="1" ht="18" hidden="1" customHeight="1">
      <c r="A62" s="61">
        <f>+'Ekamut-caxs'!A63</f>
        <v>17</v>
      </c>
      <c r="B62" s="518" t="s">
        <v>56</v>
      </c>
      <c r="C62" s="519"/>
      <c r="D62" s="284">
        <f>+'Ekamut-caxs'!D63</f>
        <v>0</v>
      </c>
      <c r="E62" s="425"/>
      <c r="F62" s="111"/>
      <c r="G62" s="102"/>
      <c r="H62" s="102"/>
      <c r="I62" s="102"/>
      <c r="J62" s="102"/>
      <c r="K62" s="94"/>
      <c r="L62" s="94"/>
      <c r="M62" s="94"/>
    </row>
    <row r="63" spans="1:13" s="69" customFormat="1" ht="18" customHeight="1">
      <c r="A63" s="61">
        <f>+'Ekamut-caxs'!A64</f>
        <v>16</v>
      </c>
      <c r="B63" s="518" t="s">
        <v>47</v>
      </c>
      <c r="C63" s="519"/>
      <c r="D63" s="284">
        <f>+'Ekamut-caxs'!D64</f>
        <v>105</v>
      </c>
      <c r="E63" s="425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.75" customHeight="1">
      <c r="A64" s="61">
        <f>+'Ekamut-caxs'!A65</f>
        <v>17</v>
      </c>
      <c r="B64" s="518" t="s">
        <v>77</v>
      </c>
      <c r="C64" s="519"/>
      <c r="D64" s="284">
        <f>+'Ekamut-caxs'!D65</f>
        <v>50</v>
      </c>
      <c r="E64" s="425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18</v>
      </c>
      <c r="B65" s="518" t="s">
        <v>78</v>
      </c>
      <c r="C65" s="519"/>
      <c r="D65" s="284">
        <f>+'Ekamut-caxs'!D66</f>
        <v>95</v>
      </c>
      <c r="E65" s="425"/>
      <c r="F65" s="6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+'Ekamut-caxs'!A67</f>
        <v>19</v>
      </c>
      <c r="B66" s="518" t="s">
        <v>48</v>
      </c>
      <c r="C66" s="519"/>
      <c r="D66" s="284">
        <f>+'Ekamut-caxs'!D67</f>
        <v>6</v>
      </c>
      <c r="E66" s="425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f>+'Ekamut-caxs'!A68</f>
        <v>20</v>
      </c>
      <c r="B67" s="518" t="s">
        <v>124</v>
      </c>
      <c r="C67" s="519"/>
      <c r="D67" s="284">
        <f>+'Ekamut-caxs'!D68</f>
        <v>14.5</v>
      </c>
      <c r="E67" s="425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f>+'Ekamut-caxs'!A69</f>
        <v>21</v>
      </c>
      <c r="B68" s="518" t="s">
        <v>49</v>
      </c>
      <c r="C68" s="519"/>
      <c r="D68" s="284">
        <f>+'Ekamut-caxs'!D69</f>
        <v>0</v>
      </c>
      <c r="E68" s="425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customHeight="1">
      <c r="A69" s="61">
        <f>+'Ekamut-caxs'!A70</f>
        <v>21</v>
      </c>
      <c r="B69" s="518" t="s">
        <v>66</v>
      </c>
      <c r="C69" s="519"/>
      <c r="D69" s="284">
        <f>+'Ekamut-caxs'!D70</f>
        <v>41.6</v>
      </c>
      <c r="E69" s="425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f>+'Ekamut-caxs'!A71</f>
        <v>22</v>
      </c>
      <c r="B70" s="518" t="s">
        <v>79</v>
      </c>
      <c r="C70" s="519"/>
      <c r="D70" s="284">
        <f>+'Ekamut-caxs'!D71</f>
        <v>0</v>
      </c>
      <c r="E70" s="425"/>
      <c r="F70" s="114"/>
      <c r="G70" s="67"/>
      <c r="H70" s="67"/>
      <c r="I70" s="67"/>
      <c r="J70" s="56"/>
      <c r="K70" s="68"/>
      <c r="L70" s="68"/>
      <c r="M70" s="68"/>
    </row>
    <row r="71" spans="1:13" s="69" customFormat="1" ht="18" hidden="1" customHeight="1">
      <c r="A71" s="61">
        <v>28</v>
      </c>
      <c r="B71" s="518">
        <f>+'Ekamut-caxs'!B72</f>
        <v>0</v>
      </c>
      <c r="C71" s="519"/>
      <c r="D71" s="283">
        <f>+'Ekamut-caxs'!D72</f>
        <v>0</v>
      </c>
      <c r="E71" s="426"/>
      <c r="F71" s="114"/>
      <c r="G71" s="67"/>
      <c r="H71" s="67"/>
      <c r="I71" s="67"/>
      <c r="J71" s="56"/>
      <c r="K71" s="68"/>
      <c r="L71" s="68"/>
      <c r="M71" s="68"/>
    </row>
    <row r="72" spans="1:13" s="68" customFormat="1" ht="17.25">
      <c r="A72" s="61">
        <v>22</v>
      </c>
      <c r="B72" s="518" t="str">
        <f>+'Ekamut-caxs'!B73</f>
        <v>Դուրսգրվող գույքի վերագնահատման գծով</v>
      </c>
      <c r="C72" s="519"/>
      <c r="D72" s="283">
        <f>+'Ekamut-caxs'!D73</f>
        <v>50</v>
      </c>
      <c r="E72" s="426"/>
      <c r="F72" s="114"/>
      <c r="G72" s="67"/>
      <c r="H72" s="67"/>
      <c r="I72" s="67"/>
      <c r="J72" s="56"/>
    </row>
    <row r="73" spans="1:13" s="68" customFormat="1" ht="17.25" hidden="1">
      <c r="A73" s="61">
        <v>30</v>
      </c>
      <c r="B73" s="518">
        <f>+'Ekamut-caxs'!B76</f>
        <v>0</v>
      </c>
      <c r="C73" s="519"/>
      <c r="D73" s="283">
        <f>+'Ekamut-caxs'!D76</f>
        <v>0</v>
      </c>
      <c r="E73" s="426"/>
      <c r="F73" s="106" t="s">
        <v>125</v>
      </c>
      <c r="G73" s="67"/>
      <c r="H73" s="67"/>
      <c r="I73" s="67"/>
      <c r="J73" s="56"/>
    </row>
    <row r="74" spans="1:13" s="97" customFormat="1" ht="17.25">
      <c r="A74" s="61">
        <v>23</v>
      </c>
      <c r="B74" s="518" t="s">
        <v>37</v>
      </c>
      <c r="C74" s="519"/>
      <c r="D74" s="284">
        <f>SUM(D75:D77)</f>
        <v>10</v>
      </c>
      <c r="E74" s="425"/>
      <c r="F74" s="113"/>
      <c r="G74" s="67"/>
      <c r="H74" s="67"/>
      <c r="I74" s="67"/>
      <c r="J74" s="67"/>
      <c r="K74" s="96"/>
      <c r="L74" s="96"/>
      <c r="M74" s="96"/>
    </row>
    <row r="75" spans="1:13" hidden="1">
      <c r="A75" s="14">
        <f>+A74+0.1</f>
        <v>23.1</v>
      </c>
      <c r="B75" s="522" t="s">
        <v>38</v>
      </c>
      <c r="C75" s="523"/>
      <c r="D75" s="258"/>
      <c r="E75" s="428"/>
    </row>
    <row r="76" spans="1:13" hidden="1">
      <c r="A76" s="14">
        <f>+A75+0.1</f>
        <v>23.200000000000003</v>
      </c>
      <c r="B76" s="522" t="s">
        <v>51</v>
      </c>
      <c r="C76" s="523"/>
      <c r="D76" s="258"/>
      <c r="E76" s="428"/>
    </row>
    <row r="77" spans="1:13">
      <c r="A77" s="14">
        <v>23.1</v>
      </c>
      <c r="B77" s="522" t="s">
        <v>86</v>
      </c>
      <c r="C77" s="523"/>
      <c r="D77" s="258">
        <f>+'Ekamut-caxs'!D79</f>
        <v>10</v>
      </c>
      <c r="E77" s="428"/>
    </row>
    <row r="78" spans="1:13" s="97" customFormat="1" ht="17.25">
      <c r="A78" s="71">
        <v>24</v>
      </c>
      <c r="B78" s="518" t="s">
        <v>39</v>
      </c>
      <c r="C78" s="519"/>
      <c r="D78" s="284">
        <f>+'Deb. ev kreditor'!D59-'Deb. ev kreditor'!D55</f>
        <v>675.83999999999969</v>
      </c>
      <c r="E78" s="425"/>
      <c r="F78" s="113"/>
      <c r="G78" s="67"/>
      <c r="H78" s="67"/>
      <c r="I78" s="67"/>
      <c r="J78" s="67"/>
      <c r="K78" s="96"/>
      <c r="L78" s="96"/>
      <c r="M78" s="96"/>
    </row>
    <row r="79" spans="1:13" s="97" customFormat="1" ht="16.5" hidden="1" customHeight="1">
      <c r="A79" s="71">
        <v>24</v>
      </c>
      <c r="B79" s="518" t="s">
        <v>307</v>
      </c>
      <c r="C79" s="519"/>
      <c r="D79" s="283"/>
      <c r="E79" s="426"/>
      <c r="F79" s="113" t="s">
        <v>232</v>
      </c>
      <c r="G79" s="67"/>
      <c r="H79" s="67"/>
      <c r="I79" s="67"/>
      <c r="J79" s="67"/>
      <c r="K79" s="96"/>
      <c r="L79" s="96"/>
      <c r="M79" s="96"/>
    </row>
    <row r="80" spans="1:13" s="81" customFormat="1" ht="25.5" customHeight="1">
      <c r="A80" s="40" t="s">
        <v>59</v>
      </c>
      <c r="B80" s="524" t="s">
        <v>62</v>
      </c>
      <c r="C80" s="525"/>
      <c r="D80" s="292">
        <f>D81+D88</f>
        <v>2150</v>
      </c>
      <c r="E80" s="424"/>
      <c r="F80" s="115"/>
      <c r="G80" s="104"/>
      <c r="H80" s="104"/>
      <c r="I80" s="104"/>
      <c r="J80" s="104"/>
      <c r="K80" s="80"/>
      <c r="L80" s="80"/>
      <c r="M80" s="80"/>
    </row>
    <row r="81" spans="1:13" s="95" customFormat="1" ht="26.25" customHeight="1">
      <c r="A81" s="71">
        <v>1</v>
      </c>
      <c r="B81" s="518" t="s">
        <v>92</v>
      </c>
      <c r="C81" s="519"/>
      <c r="D81" s="284">
        <f>SUM(D82:D87)</f>
        <v>2150</v>
      </c>
      <c r="E81" s="425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71">
        <v>1.1000000000000001</v>
      </c>
      <c r="B82" s="518" t="s">
        <v>88</v>
      </c>
      <c r="C82" s="519"/>
      <c r="D82" s="283">
        <v>450</v>
      </c>
      <c r="E82" s="426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7.25" customHeight="1">
      <c r="A83" s="71">
        <f>+A82+0.1</f>
        <v>1.2000000000000002</v>
      </c>
      <c r="B83" s="518" t="s">
        <v>89</v>
      </c>
      <c r="C83" s="519"/>
      <c r="D83" s="283">
        <v>550</v>
      </c>
      <c r="E83" s="426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8" customHeight="1">
      <c r="A84" s="71">
        <f t="shared" ref="A84:A87" si="1">+A83+0.1</f>
        <v>1.3000000000000003</v>
      </c>
      <c r="B84" s="518" t="s">
        <v>90</v>
      </c>
      <c r="C84" s="519"/>
      <c r="D84" s="283">
        <v>990</v>
      </c>
      <c r="E84" s="426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f t="shared" si="1"/>
        <v>1.4000000000000004</v>
      </c>
      <c r="B85" s="518" t="s">
        <v>67</v>
      </c>
      <c r="C85" s="519"/>
      <c r="D85" s="283"/>
      <c r="E85" s="426"/>
      <c r="F85" s="111"/>
      <c r="G85" s="102"/>
      <c r="H85" s="102"/>
      <c r="I85" s="102"/>
      <c r="J85" s="102"/>
      <c r="K85" s="94"/>
      <c r="L85" s="94"/>
      <c r="M85" s="94"/>
    </row>
    <row r="86" spans="1:13" s="94" customFormat="1" ht="17.25" hidden="1" customHeight="1">
      <c r="A86" s="71">
        <f t="shared" si="1"/>
        <v>1.5000000000000004</v>
      </c>
      <c r="B86" s="518" t="s">
        <v>68</v>
      </c>
      <c r="C86" s="519"/>
      <c r="D86" s="283"/>
      <c r="E86" s="426"/>
      <c r="F86" s="111"/>
      <c r="G86" s="102"/>
      <c r="H86" s="102"/>
      <c r="I86" s="102"/>
      <c r="J86" s="102"/>
    </row>
    <row r="87" spans="1:13" s="94" customFormat="1" ht="17.25" customHeight="1" thickBot="1">
      <c r="A87" s="71">
        <f t="shared" si="1"/>
        <v>1.6000000000000005</v>
      </c>
      <c r="B87" s="518" t="s">
        <v>298</v>
      </c>
      <c r="C87" s="519"/>
      <c r="D87" s="283">
        <v>160</v>
      </c>
      <c r="E87" s="426"/>
      <c r="F87" s="106" t="s">
        <v>126</v>
      </c>
      <c r="G87" s="102"/>
      <c r="H87" s="102"/>
      <c r="I87" s="102"/>
      <c r="J87" s="102"/>
    </row>
    <row r="88" spans="1:13" s="95" customFormat="1" ht="27.75" hidden="1" customHeight="1">
      <c r="A88" s="71">
        <v>2</v>
      </c>
      <c r="B88" s="518" t="s">
        <v>93</v>
      </c>
      <c r="C88" s="519"/>
      <c r="D88" s="284">
        <f>SUM(D89:D91)</f>
        <v>0</v>
      </c>
      <c r="E88" s="425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2.1</v>
      </c>
      <c r="B89" s="518" t="s">
        <v>64</v>
      </c>
      <c r="C89" s="519"/>
      <c r="D89" s="283"/>
      <c r="E89" s="426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2.2000000000000002</v>
      </c>
      <c r="B90" s="518" t="s">
        <v>63</v>
      </c>
      <c r="C90" s="519"/>
      <c r="D90" s="283"/>
      <c r="E90" s="426"/>
      <c r="F90" s="111"/>
      <c r="G90" s="102"/>
      <c r="H90" s="102"/>
      <c r="I90" s="102"/>
      <c r="J90" s="102"/>
      <c r="K90" s="94"/>
      <c r="L90" s="94"/>
      <c r="M90" s="94"/>
    </row>
    <row r="91" spans="1:13" s="95" customFormat="1" ht="18.75" hidden="1" customHeight="1">
      <c r="A91" s="71">
        <f>+A90+0.1</f>
        <v>2.3000000000000003</v>
      </c>
      <c r="B91" s="518" t="s">
        <v>52</v>
      </c>
      <c r="C91" s="519"/>
      <c r="D91" s="283"/>
      <c r="E91" s="426"/>
      <c r="F91" s="111"/>
      <c r="G91" s="102"/>
      <c r="H91" s="102"/>
      <c r="I91" s="102"/>
      <c r="J91" s="102"/>
      <c r="K91" s="94"/>
      <c r="L91" s="94"/>
      <c r="M91" s="94"/>
    </row>
    <row r="92" spans="1:13" s="81" customFormat="1" ht="37.5" hidden="1" customHeight="1">
      <c r="A92" s="40" t="s">
        <v>60</v>
      </c>
      <c r="B92" s="520" t="s">
        <v>155</v>
      </c>
      <c r="C92" s="521"/>
      <c r="D92" s="292">
        <f>SUM(D93:D94)</f>
        <v>0</v>
      </c>
      <c r="E92" s="424"/>
      <c r="F92" s="115"/>
      <c r="G92" s="104"/>
      <c r="H92" s="104"/>
      <c r="I92" s="104"/>
      <c r="J92" s="104"/>
      <c r="K92" s="80"/>
      <c r="L92" s="80"/>
      <c r="M92" s="80"/>
    </row>
    <row r="93" spans="1:13" s="95" customFormat="1" ht="15.75" hidden="1" customHeight="1">
      <c r="A93" s="71">
        <v>1</v>
      </c>
      <c r="B93" s="518" t="s">
        <v>16</v>
      </c>
      <c r="C93" s="519"/>
      <c r="D93" s="283"/>
      <c r="E93" s="426"/>
      <c r="F93" s="111"/>
      <c r="G93" s="102"/>
      <c r="H93" s="102"/>
      <c r="I93" s="102"/>
      <c r="J93" s="102"/>
      <c r="K93" s="94"/>
      <c r="L93" s="94"/>
      <c r="M93" s="94"/>
    </row>
    <row r="94" spans="1:13" s="95" customFormat="1" ht="15.75" hidden="1" customHeight="1" thickBot="1">
      <c r="A94" s="71">
        <v>2</v>
      </c>
      <c r="B94" s="518"/>
      <c r="C94" s="519"/>
      <c r="D94" s="283"/>
      <c r="E94" s="426"/>
      <c r="F94" s="106"/>
      <c r="G94" s="102"/>
      <c r="H94" s="102"/>
      <c r="I94" s="102"/>
      <c r="J94" s="102"/>
      <c r="K94" s="94"/>
      <c r="L94" s="94"/>
      <c r="M94" s="94"/>
    </row>
    <row r="95" spans="1:13" s="99" customFormat="1" ht="38.25" customHeight="1" thickBot="1">
      <c r="A95" s="12" t="s">
        <v>40</v>
      </c>
      <c r="B95" s="520" t="s">
        <v>41</v>
      </c>
      <c r="C95" s="521"/>
      <c r="D95" s="292">
        <f>D19+D20-D36</f>
        <v>631.6299999999901</v>
      </c>
      <c r="E95" s="464" t="s">
        <v>249</v>
      </c>
      <c r="F95" s="526" t="s">
        <v>206</v>
      </c>
      <c r="G95" s="527"/>
      <c r="H95" s="308"/>
      <c r="I95" s="308"/>
      <c r="J95" s="307">
        <v>0</v>
      </c>
      <c r="K95" s="98"/>
      <c r="L95" s="98"/>
      <c r="M95" s="98"/>
    </row>
    <row r="96" spans="1:13" s="81" customFormat="1" ht="30.75" customHeight="1">
      <c r="A96" s="86"/>
      <c r="B96" s="87"/>
      <c r="C96" s="87"/>
      <c r="F96" s="115"/>
      <c r="G96" s="104"/>
      <c r="H96" s="104"/>
      <c r="I96" s="104"/>
      <c r="J96" s="104"/>
      <c r="K96" s="80"/>
      <c r="L96" s="80"/>
      <c r="M96" s="80"/>
    </row>
    <row r="97" spans="1:13" s="7" customFormat="1" ht="21.75" hidden="1" customHeight="1">
      <c r="B97" s="18" t="s">
        <v>2</v>
      </c>
      <c r="C97" s="18"/>
      <c r="D97" s="315" t="str">
        <f>+'Ekamut-caxs'!C83</f>
        <v>Արփիկ Մանուկյան</v>
      </c>
      <c r="E97" s="104"/>
      <c r="F97" s="16"/>
      <c r="G97" s="44"/>
      <c r="H97" s="44"/>
      <c r="I97" s="44"/>
      <c r="J97" s="44"/>
      <c r="K97" s="6"/>
      <c r="L97" s="6"/>
      <c r="M97" s="6"/>
    </row>
    <row r="98" spans="1:13" s="3" customFormat="1" ht="13.5" hidden="1" customHeight="1">
      <c r="A98" s="7"/>
      <c r="B98" s="7" t="s">
        <v>4</v>
      </c>
      <c r="C98" s="7"/>
      <c r="D98" s="249" t="s">
        <v>97</v>
      </c>
      <c r="E98" s="429"/>
      <c r="F98" s="192"/>
      <c r="G98" s="89"/>
      <c r="H98" s="89"/>
      <c r="I98" s="89"/>
      <c r="J98" s="89"/>
      <c r="K98" s="2"/>
      <c r="L98" s="2"/>
      <c r="M98" s="2"/>
    </row>
    <row r="99" spans="1:13" s="3" customFormat="1" ht="22.5" hidden="1" customHeight="1">
      <c r="B99" s="17" t="s">
        <v>6</v>
      </c>
      <c r="C99" s="17"/>
      <c r="D99" s="317" t="str">
        <f>+'Ekamut-caxs'!C85</f>
        <v>Անահիտ Եղիազարյան</v>
      </c>
      <c r="E99" s="430"/>
      <c r="F99" s="80"/>
      <c r="G99" s="89"/>
      <c r="H99" s="89"/>
      <c r="I99" s="89"/>
      <c r="J99" s="89"/>
      <c r="K99" s="2"/>
      <c r="L99" s="2"/>
      <c r="M99" s="2"/>
    </row>
    <row r="100" spans="1:13" s="3" customFormat="1" ht="12" hidden="1" customHeight="1">
      <c r="D100" s="249" t="s">
        <v>97</v>
      </c>
      <c r="E100" s="429"/>
      <c r="F100" s="192"/>
      <c r="G100" s="89"/>
      <c r="H100" s="89"/>
      <c r="I100" s="89"/>
      <c r="J100" s="89"/>
      <c r="K100" s="2"/>
      <c r="L100" s="2"/>
      <c r="M100" s="2"/>
    </row>
    <row r="101" spans="1:13" s="3" customFormat="1" hidden="1">
      <c r="B101" s="8" t="s">
        <v>195</v>
      </c>
      <c r="C101" s="8"/>
      <c r="D101" s="82"/>
      <c r="E101" s="82"/>
      <c r="F101" s="82"/>
      <c r="G101" s="89"/>
      <c r="H101" s="89"/>
      <c r="I101" s="89"/>
      <c r="J101" s="89"/>
      <c r="K101" s="2"/>
      <c r="L101" s="2"/>
      <c r="M101" s="2"/>
    </row>
    <row r="102" spans="1:13" s="261" customFormat="1" ht="97.5" customHeight="1">
      <c r="B102" s="485" t="str">
        <f>+'Ekamut-caxs'!B88</f>
        <v>ԵՐԵՎԱՆԻ ՔԱՂԱՔԱՊԵՏ՝</v>
      </c>
      <c r="C102" s="262"/>
      <c r="D102" s="80" t="str">
        <f>+'Ekamut-caxs'!D88</f>
        <v>ՏԻԳՐԱՆ ԱՎԻՆՅԱՆ</v>
      </c>
      <c r="E102" s="80"/>
      <c r="G102" s="6"/>
      <c r="H102" s="6"/>
      <c r="I102" s="6"/>
      <c r="J102" s="6"/>
      <c r="K102" s="6"/>
      <c r="L102" s="6"/>
      <c r="M102" s="6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5:G95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94:C94"/>
    <mergeCell ref="B95:C95"/>
    <mergeCell ref="B23:C23"/>
    <mergeCell ref="B24:C24"/>
    <mergeCell ref="B26:C26"/>
    <mergeCell ref="B27:C27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80 D74 D64:D65 D39:D40 D31 D36:D37 D49:D62 D78 D92 D94:D95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96</xdr:row>
                <xdr:rowOff>0</xdr:rowOff>
              </from>
              <to>
                <xdr:col>3</xdr:col>
                <xdr:colOff>85725</xdr:colOff>
                <xdr:row>102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3"/>
  <sheetViews>
    <sheetView view="pageBreakPreview" topLeftCell="A47" zoomScaleSheetLayoutView="100" workbookViewId="0">
      <selection activeCell="G25" sqref="G25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33" t="s">
        <v>57</v>
      </c>
      <c r="B1" s="533"/>
      <c r="C1" s="533"/>
      <c r="D1" s="533"/>
      <c r="E1" s="533"/>
      <c r="F1" s="533"/>
    </row>
    <row r="2" spans="1:18" s="22" customFormat="1" ht="25.5" customHeight="1">
      <c r="A2" s="513" t="str">
        <f>+'Ekamut-caxs'!A14:D14</f>
        <v xml:space="preserve">«Երևանի հ․151 մսուր-մանկապարտեզ» ՀՈԱԿ-ի </v>
      </c>
      <c r="B2" s="513"/>
      <c r="C2" s="513"/>
      <c r="D2" s="513"/>
      <c r="E2" s="513"/>
      <c r="F2" s="51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36" t="s">
        <v>257</v>
      </c>
      <c r="B3" s="536"/>
      <c r="C3" s="536"/>
      <c r="D3" s="536"/>
      <c r="E3" s="536"/>
      <c r="F3" s="536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7" t="s">
        <v>240</v>
      </c>
    </row>
    <row r="6" spans="1:18" s="22" customFormat="1" ht="31.5" customHeight="1">
      <c r="A6" s="63" t="s">
        <v>7</v>
      </c>
      <c r="B6" s="64" t="s">
        <v>148</v>
      </c>
      <c r="C6" s="310">
        <f>SUM(C7:C18,C21:C24)</f>
        <v>75122.399999999994</v>
      </c>
      <c r="D6" s="500">
        <f>SUM(D7:D18,D21:D24)</f>
        <v>75856.730000000025</v>
      </c>
      <c r="E6" s="310">
        <f t="shared" ref="E6:E69" si="0">D6-C6</f>
        <v>734.33000000003085</v>
      </c>
      <c r="F6" s="416"/>
      <c r="G6" s="21"/>
      <c r="H6" s="507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71284.800000000003</v>
      </c>
      <c r="D7" s="298">
        <f>+'Ekamut-caxs'!D18</f>
        <v>66284.800000000003</v>
      </c>
      <c r="E7" s="298">
        <f t="shared" si="0"/>
        <v>-5000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59">
        <v>2</v>
      </c>
      <c r="B8" s="285" t="s">
        <v>260</v>
      </c>
      <c r="C8" s="460">
        <f>+C9+C10</f>
        <v>0</v>
      </c>
      <c r="D8" s="298">
        <f>+'Ekamut-caxs'!D19</f>
        <v>41.6</v>
      </c>
      <c r="E8" s="298">
        <f t="shared" si="0"/>
        <v>41.6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1"/>
      <c r="D9" s="298">
        <f>+'Ekamut-caxs'!D20</f>
        <v>41.6</v>
      </c>
      <c r="E9" s="298">
        <f t="shared" si="0"/>
        <v>41.6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264</v>
      </c>
      <c r="C10" s="461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59">
        <v>3</v>
      </c>
      <c r="B11" s="282" t="s">
        <v>265</v>
      </c>
      <c r="C11" s="460">
        <f>+C12+C13</f>
        <v>0</v>
      </c>
      <c r="D11" s="298">
        <f>+'Ekamut-caxs'!D22</f>
        <v>3014.7</v>
      </c>
      <c r="E11" s="298">
        <f t="shared" si="0"/>
        <v>3014.7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2" t="s">
        <v>262</v>
      </c>
      <c r="C12" s="461"/>
      <c r="D12" s="298">
        <f>+'Ekamut-caxs'!D23</f>
        <v>2017.6</v>
      </c>
      <c r="E12" s="298">
        <f t="shared" si="0"/>
        <v>2017.6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3" t="s">
        <v>263</v>
      </c>
      <c r="C13" s="461"/>
      <c r="D13" s="298">
        <f>+'Ekamut-caxs'!D24</f>
        <v>997.1</v>
      </c>
      <c r="E13" s="298">
        <f t="shared" si="0"/>
        <v>997.1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59">
        <v>4</v>
      </c>
      <c r="B14" s="285" t="s">
        <v>270</v>
      </c>
      <c r="C14" s="461"/>
      <c r="D14" s="298">
        <f>+'Ekamut-caxs'!D25</f>
        <v>10.5</v>
      </c>
      <c r="E14" s="298">
        <f t="shared" si="0"/>
        <v>10.5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600</v>
      </c>
      <c r="D15" s="298">
        <f>+'Ekamut-caxs'!D26</f>
        <v>690</v>
      </c>
      <c r="E15" s="298">
        <f>D15-C15</f>
        <v>90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6</v>
      </c>
      <c r="B18" s="300" t="s">
        <v>127</v>
      </c>
      <c r="C18" s="301">
        <f>SUM(C19:C20)</f>
        <v>3225.2</v>
      </c>
      <c r="D18" s="301">
        <f>SUM(D19:D20)</f>
        <v>2748.83</v>
      </c>
      <c r="E18" s="298">
        <f t="shared" si="0"/>
        <v>-476.36999999999989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6.1</v>
      </c>
      <c r="B19" s="32" t="s">
        <v>74</v>
      </c>
      <c r="C19" s="254">
        <v>3225.2</v>
      </c>
      <c r="D19" s="255">
        <f>+'Ekamut-caxs'!D30</f>
        <v>2540.6</v>
      </c>
      <c r="E19" s="255">
        <f t="shared" si="0"/>
        <v>-684.59999999999991</v>
      </c>
      <c r="F19" s="256"/>
    </row>
    <row r="20" spans="1:18" ht="18.75" customHeight="1">
      <c r="A20" s="27">
        <v>6.2</v>
      </c>
      <c r="B20" s="32" t="s">
        <v>75</v>
      </c>
      <c r="C20" s="254"/>
      <c r="D20" s="255">
        <f>+'Ekamut-caxs'!D31</f>
        <v>208.23000000000002</v>
      </c>
      <c r="E20" s="255">
        <f t="shared" si="0"/>
        <v>208.23000000000002</v>
      </c>
      <c r="F20" s="256"/>
    </row>
    <row r="21" spans="1:18" s="58" customFormat="1" ht="18.75" customHeight="1">
      <c r="A21" s="61">
        <v>7</v>
      </c>
      <c r="B21" s="287" t="s">
        <v>10</v>
      </c>
      <c r="C21" s="299">
        <v>12.4</v>
      </c>
      <c r="D21" s="298">
        <f>+'Ekamut-caxs'!D32</f>
        <v>10</v>
      </c>
      <c r="E21" s="298">
        <f t="shared" si="0"/>
        <v>-2.4000000000000004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8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+'Ekamut-caxs'!D35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1">
        <f>SUM(C26,C30:C36,C40:C65,C67:C68)</f>
        <v>75122.420000000013</v>
      </c>
      <c r="D25" s="311">
        <f>SUM(D26,D30:D36,D40:D65,D67:D68)</f>
        <v>72800.430000000022</v>
      </c>
      <c r="E25" s="310">
        <f t="shared" si="0"/>
        <v>-2321.9899999999907</v>
      </c>
      <c r="F25" s="416"/>
      <c r="G25" s="508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45719.3</v>
      </c>
      <c r="D26" s="301">
        <f>+'Ekamut-caxs'!D39</f>
        <v>44658.6</v>
      </c>
      <c r="E26" s="298">
        <f t="shared" si="0"/>
        <v>-1060.7000000000044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368.1</v>
      </c>
      <c r="D27" s="302">
        <f>+'Ekamut-caxs'!D40</f>
        <v>368.1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+'Ekamut-caxs'!D41</f>
        <v>725</v>
      </c>
      <c r="E28" s="255">
        <f>D28-C28</f>
        <v>725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+'Ekamut-caxs'!B42</f>
        <v>կամավոր ատեստ. գծով լրավճար</v>
      </c>
      <c r="C29" s="254"/>
      <c r="D29" s="302">
        <f>+'Ekamut-caxs'!D42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18197.919999999998</v>
      </c>
      <c r="D30" s="301">
        <f>+'Ekamut-caxs'!D43</f>
        <v>17029.7</v>
      </c>
      <c r="E30" s="298">
        <f t="shared" si="0"/>
        <v>-1168.2199999999975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2203.5</v>
      </c>
      <c r="D31" s="301">
        <f>+'Ekamut-caxs'!D44</f>
        <v>2135.4</v>
      </c>
      <c r="E31" s="298">
        <f t="shared" si="0"/>
        <v>-68.099999999999909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1909.2</v>
      </c>
      <c r="D32" s="301">
        <f>+'Ekamut-caxs'!D45</f>
        <v>1989.8</v>
      </c>
      <c r="E32" s="298">
        <f t="shared" si="0"/>
        <v>80.599999999999909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275.8</v>
      </c>
      <c r="D33" s="301">
        <f>+'Ekamut-caxs'!D46</f>
        <v>276.39999999999998</v>
      </c>
      <c r="E33" s="298">
        <f t="shared" si="0"/>
        <v>0.59999999999996589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58.3</v>
      </c>
      <c r="D34" s="301">
        <f>+'Ekamut-caxs'!D47</f>
        <v>58.3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39</v>
      </c>
      <c r="D35" s="301">
        <f>+'Ekamut-caxs'!D48</f>
        <v>43.5</v>
      </c>
      <c r="E35" s="298">
        <f t="shared" si="0"/>
        <v>4.5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130.6</v>
      </c>
      <c r="D36" s="301">
        <f>SUM(D37:D39)</f>
        <v>130.6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+'Ekamut-caxs'!D50</f>
        <v>57.599999999999994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1</v>
      </c>
      <c r="D38" s="302">
        <f>+'Ekamut-caxs'!D51</f>
        <v>1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72</v>
      </c>
      <c r="D39" s="302">
        <f>+'Ekamut-caxs'!D52</f>
        <v>72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+'Ekamut-caxs'!D53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882</v>
      </c>
      <c r="D41" s="301">
        <f>+'Ekamut-caxs'!D54</f>
        <v>882</v>
      </c>
      <c r="E41" s="298">
        <f t="shared" si="0"/>
        <v>0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450</v>
      </c>
      <c r="D42" s="301">
        <f>+'Ekamut-caxs'!D55</f>
        <v>450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76</v>
      </c>
      <c r="C43" s="299">
        <v>577.5</v>
      </c>
      <c r="D43" s="301">
        <f>+'Ekamut-caxs'!D56</f>
        <v>577.5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5" t="s">
        <v>50</v>
      </c>
      <c r="C44" s="299">
        <v>101.8</v>
      </c>
      <c r="D44" s="301">
        <f>+'Ekamut-caxs'!D57</f>
        <v>101.8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hidden="1" customHeight="1">
      <c r="A45" s="61">
        <v>14</v>
      </c>
      <c r="B45" s="285" t="s">
        <v>122</v>
      </c>
      <c r="C45" s="299"/>
      <c r="D45" s="301">
        <f>+'Ekamut-caxs'!D58</f>
        <v>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13</v>
      </c>
      <c r="B46" s="285" t="s">
        <v>123</v>
      </c>
      <c r="C46" s="299">
        <v>32</v>
      </c>
      <c r="D46" s="301">
        <f>+'Ekamut-caxs'!D59</f>
        <v>36</v>
      </c>
      <c r="E46" s="298">
        <f t="shared" si="0"/>
        <v>4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14</v>
      </c>
      <c r="B47" s="285" t="s">
        <v>26</v>
      </c>
      <c r="C47" s="297">
        <v>622.5</v>
      </c>
      <c r="D47" s="301">
        <f>+'Ekamut-caxs'!D60</f>
        <v>622.5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15</v>
      </c>
      <c r="B48" s="285" t="s">
        <v>27</v>
      </c>
      <c r="C48" s="297">
        <v>234.8</v>
      </c>
      <c r="D48" s="301">
        <f>+'Ekamut-caxs'!D61</f>
        <v>234.8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+'Ekamut-caxs'!D62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+'Ekamut-caxs'!D63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16</v>
      </c>
      <c r="B51" s="285" t="s">
        <v>47</v>
      </c>
      <c r="C51" s="299">
        <v>105</v>
      </c>
      <c r="D51" s="301">
        <f>+'Ekamut-caxs'!D64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17</v>
      </c>
      <c r="B52" s="285" t="s">
        <v>77</v>
      </c>
      <c r="C52" s="299">
        <v>50</v>
      </c>
      <c r="D52" s="301">
        <f>+'Ekamut-caxs'!D65</f>
        <v>50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18</v>
      </c>
      <c r="B53" s="285" t="s">
        <v>78</v>
      </c>
      <c r="C53" s="297">
        <v>95</v>
      </c>
      <c r="D53" s="301">
        <f>+'Ekamut-caxs'!D66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19</v>
      </c>
      <c r="B54" s="285" t="s">
        <v>48</v>
      </c>
      <c r="C54" s="297">
        <v>6</v>
      </c>
      <c r="D54" s="301">
        <f>+'Ekamut-caxs'!D67</f>
        <v>6</v>
      </c>
      <c r="E54" s="298">
        <f t="shared" ref="E54:E68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20</v>
      </c>
      <c r="B55" s="285" t="s">
        <v>124</v>
      </c>
      <c r="C55" s="297">
        <v>12</v>
      </c>
      <c r="D55" s="301">
        <f>+'Ekamut-caxs'!D68</f>
        <v>14.5</v>
      </c>
      <c r="E55" s="298">
        <f t="shared" si="1"/>
        <v>2.5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+'Ekamut-caxs'!D69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21</v>
      </c>
      <c r="B57" s="285" t="s">
        <v>66</v>
      </c>
      <c r="C57" s="297"/>
      <c r="D57" s="301">
        <f>+'Ekamut-caxs'!D70</f>
        <v>41.6</v>
      </c>
      <c r="E57" s="298">
        <f t="shared" si="1"/>
        <v>41.6</v>
      </c>
      <c r="F57" s="297"/>
      <c r="G57" s="57"/>
      <c r="H57" s="57"/>
      <c r="I57" s="57">
        <v>0</v>
      </c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+'Ekamut-caxs'!D71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+'Ekamut-caxs'!D72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22</v>
      </c>
      <c r="B60" s="288" t="s">
        <v>295</v>
      </c>
      <c r="C60" s="297">
        <v>50</v>
      </c>
      <c r="D60" s="299">
        <f>+'Ekamut-caxs'!D73</f>
        <v>50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23</v>
      </c>
      <c r="B61" s="288" t="s">
        <v>296</v>
      </c>
      <c r="C61" s="297">
        <v>50</v>
      </c>
      <c r="D61" s="299"/>
      <c r="E61" s="297"/>
      <c r="F61" s="29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24</v>
      </c>
      <c r="B62" s="288" t="s">
        <v>297</v>
      </c>
      <c r="C62" s="297">
        <v>80</v>
      </c>
      <c r="D62" s="299">
        <f>+'Ekamut-caxs'!D76</f>
        <v>0</v>
      </c>
      <c r="E62" s="297">
        <f>D62-C62</f>
        <v>-80</v>
      </c>
      <c r="F62" s="297"/>
      <c r="G62" s="57" t="s">
        <v>125</v>
      </c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25</v>
      </c>
      <c r="B63" s="132" t="s">
        <v>310</v>
      </c>
      <c r="C63" s="297"/>
      <c r="D63" s="299">
        <f>'Ekamut-caxs'!D74</f>
        <v>208.23000000000002</v>
      </c>
      <c r="E63" s="297"/>
      <c r="F63" s="29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hidden="1" customHeight="1">
      <c r="A64" s="61"/>
      <c r="B64" s="132"/>
      <c r="C64" s="297"/>
      <c r="D64" s="299">
        <f>'Ekamut-caxs'!D75</f>
        <v>0</v>
      </c>
      <c r="E64" s="297"/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1</v>
      </c>
      <c r="B65" s="289" t="s">
        <v>28</v>
      </c>
      <c r="C65" s="297">
        <v>3225.2</v>
      </c>
      <c r="D65" s="301">
        <f>+'Ekamut-caxs'!D77</f>
        <v>2540.6</v>
      </c>
      <c r="E65" s="298">
        <f t="shared" si="1"/>
        <v>-684.59999999999991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ht="20.25" customHeight="1">
      <c r="A66" s="28">
        <v>1.1000000000000001</v>
      </c>
      <c r="B66" s="30" t="s">
        <v>80</v>
      </c>
      <c r="C66" s="256">
        <v>3225.2</v>
      </c>
      <c r="D66" s="302">
        <f>+'Ekamut-caxs'!D78</f>
        <v>2540.6</v>
      </c>
      <c r="E66" s="255">
        <f t="shared" si="1"/>
        <v>-684.59999999999991</v>
      </c>
      <c r="F66" s="256"/>
      <c r="G66" s="159"/>
    </row>
    <row r="67" spans="1:18" s="58" customFormat="1" ht="21" customHeight="1">
      <c r="A67" s="61">
        <v>2</v>
      </c>
      <c r="B67" s="300" t="s">
        <v>81</v>
      </c>
      <c r="C67" s="297">
        <v>15</v>
      </c>
      <c r="D67" s="301">
        <f>+'Ekamut-caxs'!D79</f>
        <v>10</v>
      </c>
      <c r="E67" s="298">
        <f t="shared" si="1"/>
        <v>-5</v>
      </c>
      <c r="F67" s="29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</row>
    <row r="68" spans="1:18" s="58" customFormat="1" ht="21" customHeight="1">
      <c r="A68" s="61">
        <v>3</v>
      </c>
      <c r="B68" s="285" t="s">
        <v>70</v>
      </c>
      <c r="C68" s="297"/>
      <c r="D68" s="301">
        <f>+'Ekamut-caxs'!D80</f>
        <v>452.6</v>
      </c>
      <c r="E68" s="298">
        <f t="shared" si="1"/>
        <v>452.6</v>
      </c>
      <c r="F68" s="297" t="s">
        <v>306</v>
      </c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</row>
    <row r="69" spans="1:18" s="34" customFormat="1" ht="24.75" customHeight="1">
      <c r="A69" s="26"/>
      <c r="B69" s="59" t="s">
        <v>82</v>
      </c>
      <c r="C69" s="310">
        <f>C6-C25</f>
        <v>-2.0000000018626451E-2</v>
      </c>
      <c r="D69" s="310">
        <f>D6-D25</f>
        <v>3056.3000000000029</v>
      </c>
      <c r="E69" s="310">
        <f t="shared" si="0"/>
        <v>3056.3200000000215</v>
      </c>
      <c r="F69" s="416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</row>
    <row r="70" spans="1:18" s="34" customFormat="1" ht="45" customHeight="1">
      <c r="A70" s="35"/>
      <c r="C70" s="36"/>
      <c r="D70" s="36"/>
      <c r="E70" s="36"/>
      <c r="F70" s="36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</row>
    <row r="71" spans="1:18" ht="24.75" customHeight="1">
      <c r="B71" s="37" t="s">
        <v>2</v>
      </c>
      <c r="C71" s="24"/>
      <c r="D71" s="535" t="str">
        <f>+'Ekamut-caxs'!C83</f>
        <v>Արփիկ Մանուկյան</v>
      </c>
      <c r="E71" s="535"/>
      <c r="F71" s="123"/>
    </row>
    <row r="72" spans="1:18" ht="9.75" customHeight="1">
      <c r="B72" s="38"/>
      <c r="D72" s="534" t="s">
        <v>5</v>
      </c>
      <c r="E72" s="534"/>
      <c r="F72" s="346"/>
    </row>
    <row r="73" spans="1:18" ht="24.75" customHeight="1">
      <c r="B73" s="37" t="s">
        <v>6</v>
      </c>
      <c r="C73" s="24"/>
      <c r="D73" s="535" t="str">
        <f>+'Ekamut-caxs'!C85</f>
        <v>Անահիտ Եղիազարյան</v>
      </c>
      <c r="E73" s="535"/>
      <c r="F73" s="123"/>
    </row>
    <row r="74" spans="1:18" ht="11.25" customHeight="1">
      <c r="D74" s="534" t="s">
        <v>5</v>
      </c>
      <c r="E74" s="534"/>
      <c r="F74" s="346"/>
    </row>
    <row r="75" spans="1:18" s="19" customFormat="1">
      <c r="A75" s="24"/>
      <c r="B75" s="158" t="s">
        <v>1</v>
      </c>
      <c r="C75" s="20"/>
      <c r="D75" s="20"/>
      <c r="E75" s="20"/>
      <c r="F75" s="20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  <row r="92" spans="1:1" s="19" customFormat="1">
      <c r="A92" s="116"/>
    </row>
    <row r="93" spans="1:1" s="19" customFormat="1">
      <c r="A93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4:E74"/>
    <mergeCell ref="D71:E71"/>
    <mergeCell ref="D72:E72"/>
    <mergeCell ref="D73:E7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15" zoomScaleSheetLayoutView="100" workbookViewId="0">
      <selection activeCell="G25" sqref="G25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33" t="s">
        <v>83</v>
      </c>
      <c r="B1" s="533"/>
      <c r="C1" s="533"/>
      <c r="D1" s="533"/>
      <c r="E1" s="533"/>
      <c r="F1" s="533"/>
    </row>
    <row r="2" spans="1:20" s="22" customFormat="1" ht="26.25" customHeight="1">
      <c r="A2" s="513" t="str">
        <f>+'Ekamut-caxs'!A14:D14</f>
        <v xml:space="preserve">«Երևանի հ․151 մսուր-մանկապարտեզ» ՀՈԱԿ-ի </v>
      </c>
      <c r="B2" s="513"/>
      <c r="C2" s="513"/>
      <c r="D2" s="513"/>
      <c r="E2" s="513"/>
      <c r="F2" s="513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36" t="s">
        <v>258</v>
      </c>
      <c r="B3" s="536"/>
      <c r="C3" s="536"/>
      <c r="D3" s="536"/>
      <c r="E3" s="536"/>
      <c r="F3" s="536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7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3004.77</v>
      </c>
      <c r="D6" s="257">
        <f>+C6</f>
        <v>3004.77</v>
      </c>
      <c r="E6" s="292">
        <f t="shared" ref="E6:E69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71897.2</v>
      </c>
      <c r="D7" s="292">
        <f>SUM(D8:D9,D12,D15:D22)</f>
        <v>70041.100000000006</v>
      </c>
      <c r="E7" s="292">
        <f>D7-C7</f>
        <v>-1856.0999999999913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71284.800000000003</v>
      </c>
      <c r="D8" s="284">
        <f>+'Dramakan hosqer'!D21</f>
        <v>66284.800000000003</v>
      </c>
      <c r="E8" s="284">
        <f>D8-C8</f>
        <v>-5000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41.6</v>
      </c>
      <c r="E9" s="284">
        <f t="shared" ref="E9:E14" si="1">D9-C9</f>
        <v>41.6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41.6</v>
      </c>
      <c r="E10" s="284">
        <f t="shared" si="1"/>
        <v>41.6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3014.7</v>
      </c>
      <c r="E12" s="284">
        <f t="shared" si="1"/>
        <v>3014.7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2" t="s">
        <v>262</v>
      </c>
      <c r="C13" s="258"/>
      <c r="D13" s="284">
        <f>+'Dramakan hosqer'!D26</f>
        <v>2017.6</v>
      </c>
      <c r="E13" s="284">
        <f t="shared" si="1"/>
        <v>2017.6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3" t="s">
        <v>263</v>
      </c>
      <c r="C14" s="258"/>
      <c r="D14" s="284">
        <f>+'Dramakan hosqer'!D27</f>
        <v>997.1</v>
      </c>
      <c r="E14" s="284">
        <f t="shared" si="1"/>
        <v>997.1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600</v>
      </c>
      <c r="D15" s="284">
        <f>+'Dramakan hosqer'!D28</f>
        <v>690</v>
      </c>
      <c r="E15" s="284">
        <f t="shared" si="0"/>
        <v>90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5</v>
      </c>
      <c r="B19" s="282" t="s">
        <v>10</v>
      </c>
      <c r="C19" s="283">
        <v>12.4</v>
      </c>
      <c r="D19" s="284">
        <f>+'Dramakan hosqer'!D32</f>
        <v>10</v>
      </c>
      <c r="E19" s="284">
        <f>D19-C19</f>
        <v>-2.4000000000000004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/>
      <c r="B20" s="282" t="s">
        <v>9</v>
      </c>
      <c r="C20" s="283"/>
      <c r="D20" s="284"/>
      <c r="E20" s="284">
        <f>D20-C20</f>
        <v>0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hosqer'!D35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+C24+C68+C80</f>
        <v>74723.060000000012</v>
      </c>
      <c r="D23" s="292">
        <f>+D24+D68+D80</f>
        <v>72414.24000000002</v>
      </c>
      <c r="E23" s="292">
        <f t="shared" si="0"/>
        <v>-2308.8199999999924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SUM(C25,C29:C35,C39:C62,C66:C67)</f>
        <v>72573.060000000012</v>
      </c>
      <c r="D24" s="292">
        <f>SUM(D25,D29:D35,D39:D62,D66:D67)</f>
        <v>70264.24000000002</v>
      </c>
      <c r="E24" s="292">
        <f t="shared" si="0"/>
        <v>-2308.8199999999924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45719.3</v>
      </c>
      <c r="D25" s="284">
        <f>+'Dramakan hosqer'!D38</f>
        <v>44658.6</v>
      </c>
      <c r="E25" s="284">
        <f t="shared" si="0"/>
        <v>-1060.7000000000044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368.1</v>
      </c>
      <c r="D26" s="296">
        <f>+'Dramakan hosqer'!D39</f>
        <v>368.1</v>
      </c>
      <c r="E26" s="296">
        <f t="shared" si="0"/>
        <v>0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hosqer'!D40</f>
        <v>725</v>
      </c>
      <c r="E27" s="296">
        <f t="shared" si="0"/>
        <v>725</v>
      </c>
      <c r="F27" s="258"/>
    </row>
    <row r="28" spans="1:20" ht="18" customHeight="1">
      <c r="A28" s="27">
        <v>1.3</v>
      </c>
      <c r="B28" s="32" t="str">
        <f>+'Dramakan hosqer'!B41</f>
        <v>կամավոր ատեստ. գծով լրավճար</v>
      </c>
      <c r="C28" s="258"/>
      <c r="D28" s="296">
        <f>+'Dramakan hosqer'!D41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18197.920000000002</v>
      </c>
      <c r="D29" s="284">
        <f>+'Dramakan hosqer'!D42</f>
        <v>17029.7</v>
      </c>
      <c r="E29" s="284">
        <f t="shared" si="0"/>
        <v>-1168.2200000000012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2203.5</v>
      </c>
      <c r="D30" s="284">
        <f>+'Dramakan hosqer'!D43</f>
        <v>2135.4</v>
      </c>
      <c r="E30" s="284">
        <f t="shared" si="0"/>
        <v>-68.099999999999909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1909.2</v>
      </c>
      <c r="D31" s="284">
        <f>+'Dramakan hosqer'!D44</f>
        <v>1989.8</v>
      </c>
      <c r="E31" s="284">
        <f t="shared" si="0"/>
        <v>80.599999999999909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275.8</v>
      </c>
      <c r="D32" s="284">
        <f>+'Dramakan hosqer'!D45</f>
        <v>265.8</v>
      </c>
      <c r="E32" s="284">
        <f t="shared" si="0"/>
        <v>-10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58.3</v>
      </c>
      <c r="D33" s="284">
        <f>+'Dramakan hosqer'!D46</f>
        <v>58.3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39</v>
      </c>
      <c r="D34" s="284">
        <f>+'Dramakan hosqer'!D47</f>
        <v>43.5</v>
      </c>
      <c r="E34" s="284">
        <f t="shared" si="0"/>
        <v>4.5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130.6</v>
      </c>
      <c r="D35" s="284">
        <f>SUM(D36:D38)</f>
        <v>130.6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hosqer'!D49</f>
        <v>57.599999999999994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</v>
      </c>
      <c r="D37" s="296">
        <f>+'Dramakan hosqer'!D50</f>
        <v>1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72</v>
      </c>
      <c r="D38" s="296">
        <f>+'Dramakan hosqer'!D51</f>
        <v>72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hosqer'!D52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882</v>
      </c>
      <c r="D40" s="284">
        <f>+'Dramakan hosqer'!D53</f>
        <v>882</v>
      </c>
      <c r="E40" s="284">
        <f t="shared" si="0"/>
        <v>0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450</v>
      </c>
      <c r="D41" s="284">
        <f>+'Dramakan hosqer'!D54</f>
        <v>450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83">
        <v>577.5</v>
      </c>
      <c r="D42" s="284">
        <f>+'Dramakan hosqer'!D55</f>
        <v>577.5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101.8</v>
      </c>
      <c r="D43" s="284">
        <f>+'Dramakan hosqer'!D56</f>
        <v>101.8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hidden="1" customHeight="1">
      <c r="A44" s="61">
        <v>13</v>
      </c>
      <c r="B44" s="285" t="s">
        <v>122</v>
      </c>
      <c r="C44" s="283"/>
      <c r="D44" s="284">
        <f>+'Dramakan hosqer'!D57</f>
        <v>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13</v>
      </c>
      <c r="B45" s="285" t="s">
        <v>123</v>
      </c>
      <c r="C45" s="283">
        <v>32</v>
      </c>
      <c r="D45" s="284">
        <f>+'Dramakan hosqer'!D58</f>
        <v>36</v>
      </c>
      <c r="E45" s="284">
        <f t="shared" si="0"/>
        <v>4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14</v>
      </c>
      <c r="B46" s="285" t="s">
        <v>26</v>
      </c>
      <c r="C46" s="283">
        <v>622.5</v>
      </c>
      <c r="D46" s="284">
        <f>+'Dramakan hosqer'!D59</f>
        <v>622.5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234.8</v>
      </c>
      <c r="D47" s="284">
        <f>+'Dramakan hosqer'!D60</f>
        <v>234.8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hosqer'!D61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hosqer'!D62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hosqer'!D63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50</v>
      </c>
      <c r="D51" s="284">
        <f>+'Dramakan hosqer'!D64</f>
        <v>50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hosqer'!D65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6</v>
      </c>
      <c r="D53" s="284">
        <f>+'Dramakan hosqer'!D66</f>
        <v>6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20</v>
      </c>
      <c r="B54" s="285" t="s">
        <v>124</v>
      </c>
      <c r="C54" s="283">
        <v>12</v>
      </c>
      <c r="D54" s="284">
        <f>+'Dramakan hosqer'!D67</f>
        <v>14.5</v>
      </c>
      <c r="E54" s="284">
        <f t="shared" si="0"/>
        <v>2.5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hosqer'!D68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21</v>
      </c>
      <c r="B56" s="285" t="s">
        <v>66</v>
      </c>
      <c r="C56" s="283">
        <v>0</v>
      </c>
      <c r="D56" s="284">
        <f>+'Dramakan hosqer'!D69</f>
        <v>41.6</v>
      </c>
      <c r="E56" s="284">
        <f t="shared" si="0"/>
        <v>41.6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hosqer'!D70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hosqer'!D71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22</v>
      </c>
      <c r="B59" s="288" t="s">
        <v>295</v>
      </c>
      <c r="C59" s="283">
        <v>50</v>
      </c>
      <c r="D59" s="283">
        <f>+'Dramakan hosqer'!D72</f>
        <v>50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23</v>
      </c>
      <c r="B60" s="288" t="s">
        <v>296</v>
      </c>
      <c r="C60" s="283">
        <v>50</v>
      </c>
      <c r="D60" s="283">
        <v>0</v>
      </c>
      <c r="E60" s="283">
        <f>D60-C60</f>
        <v>-50</v>
      </c>
      <c r="F60" s="283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24</v>
      </c>
      <c r="B61" s="288" t="s">
        <v>297</v>
      </c>
      <c r="C61" s="283">
        <v>80</v>
      </c>
      <c r="D61" s="283">
        <f>+'Dramakan hosqer'!D73</f>
        <v>0</v>
      </c>
      <c r="E61" s="283">
        <f>D61-C61</f>
        <v>-80</v>
      </c>
      <c r="F61" s="283"/>
      <c r="G61" s="106" t="s">
        <v>125</v>
      </c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58" customFormat="1" ht="18" customHeight="1">
      <c r="A62" s="61">
        <v>25</v>
      </c>
      <c r="B62" s="291" t="s">
        <v>37</v>
      </c>
      <c r="C62" s="284">
        <f>SUM(C63:C65)</f>
        <v>15</v>
      </c>
      <c r="D62" s="284">
        <f>SUM(D63:D65)</f>
        <v>10</v>
      </c>
      <c r="E62" s="283">
        <f>D62-C62</f>
        <v>-5</v>
      </c>
      <c r="F62" s="283"/>
      <c r="G62" s="106"/>
      <c r="H62" s="120"/>
      <c r="I62" s="120"/>
      <c r="J62" s="120"/>
      <c r="K62" s="120"/>
      <c r="L62" s="120"/>
      <c r="M62" s="120"/>
      <c r="N62" s="127"/>
      <c r="O62" s="127"/>
      <c r="P62" s="127"/>
      <c r="Q62" s="127"/>
      <c r="R62" s="127"/>
      <c r="S62" s="127"/>
      <c r="T62" s="127"/>
    </row>
    <row r="63" spans="1:20" s="157" customFormat="1" ht="18" hidden="1" customHeight="1">
      <c r="A63" s="14">
        <v>31.1</v>
      </c>
      <c r="B63" s="163" t="s">
        <v>38</v>
      </c>
      <c r="C63" s="258"/>
      <c r="D63" s="296">
        <f>+'Dramakan hosqer'!D75</f>
        <v>0</v>
      </c>
      <c r="E63" s="258">
        <f>D63-C63</f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.75" hidden="1" customHeight="1">
      <c r="A64" s="14">
        <v>31.2</v>
      </c>
      <c r="B64" s="163" t="s">
        <v>51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157" customFormat="1" ht="18" customHeight="1">
      <c r="A65" s="14">
        <v>25.1</v>
      </c>
      <c r="B65" s="166" t="s">
        <v>86</v>
      </c>
      <c r="C65" s="258">
        <v>15</v>
      </c>
      <c r="D65" s="296">
        <f>+'Dramakan hosqer'!D77</f>
        <v>10</v>
      </c>
      <c r="E65" s="296">
        <f t="shared" si="0"/>
        <v>-5</v>
      </c>
      <c r="F65" s="258"/>
      <c r="G65" s="164"/>
      <c r="H65" s="161"/>
      <c r="I65" s="161"/>
      <c r="J65" s="161"/>
      <c r="K65" s="161"/>
      <c r="L65" s="161"/>
      <c r="M65" s="161"/>
      <c r="N65" s="165"/>
      <c r="O65" s="165"/>
      <c r="P65" s="165"/>
      <c r="Q65" s="165"/>
      <c r="R65" s="165"/>
      <c r="S65" s="165"/>
      <c r="T65" s="165"/>
    </row>
    <row r="66" spans="1:20" s="58" customFormat="1" ht="18" customHeight="1">
      <c r="A66" s="71">
        <v>26</v>
      </c>
      <c r="B66" s="291" t="s">
        <v>39</v>
      </c>
      <c r="C66" s="283">
        <v>675.84</v>
      </c>
      <c r="D66" s="284">
        <f>+'Dramakan hosqer'!D78</f>
        <v>675.83999999999969</v>
      </c>
      <c r="E66" s="284">
        <f t="shared" si="0"/>
        <v>0</v>
      </c>
      <c r="F66" s="283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18" customHeight="1">
      <c r="A67" s="71">
        <v>27</v>
      </c>
      <c r="B67" s="286" t="s">
        <v>87</v>
      </c>
      <c r="C67" s="283">
        <v>0</v>
      </c>
      <c r="D67" s="284">
        <f>+'Dramakan hosqer'!D79</f>
        <v>0</v>
      </c>
      <c r="E67" s="284">
        <f t="shared" si="0"/>
        <v>0</v>
      </c>
      <c r="F67" s="283" t="s">
        <v>308</v>
      </c>
      <c r="G67" s="106" t="s">
        <v>233</v>
      </c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1.75" customHeight="1">
      <c r="A68" s="162" t="s">
        <v>59</v>
      </c>
      <c r="B68" s="13" t="s">
        <v>62</v>
      </c>
      <c r="C68" s="292">
        <f>+C69+C76</f>
        <v>2150</v>
      </c>
      <c r="D68" s="292">
        <f>+D69+D76</f>
        <v>2150</v>
      </c>
      <c r="E68" s="292">
        <f t="shared" si="0"/>
        <v>0</v>
      </c>
      <c r="F68" s="25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24" customHeight="1">
      <c r="A69" s="71">
        <v>1</v>
      </c>
      <c r="B69" s="293" t="s">
        <v>92</v>
      </c>
      <c r="C69" s="284">
        <f>SUM(C70:C75)</f>
        <v>2150</v>
      </c>
      <c r="D69" s="284">
        <f>SUM(D70:D75)</f>
        <v>2150</v>
      </c>
      <c r="E69" s="284">
        <f t="shared" si="0"/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customHeight="1">
      <c r="A70" s="71">
        <v>1.1000000000000001</v>
      </c>
      <c r="B70" s="294" t="s">
        <v>88</v>
      </c>
      <c r="C70" s="283">
        <v>450</v>
      </c>
      <c r="D70" s="284">
        <f>+'Dramakan hosqer'!D82</f>
        <v>450</v>
      </c>
      <c r="E70" s="284">
        <f t="shared" ref="E70:E83" si="2">D70-C70</f>
        <v>0</v>
      </c>
      <c r="F70" s="502" t="s">
        <v>301</v>
      </c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7.25" customHeight="1">
      <c r="A71" s="71">
        <v>1.1000000000000001</v>
      </c>
      <c r="B71" s="294" t="s">
        <v>89</v>
      </c>
      <c r="C71" s="283">
        <v>550</v>
      </c>
      <c r="D71" s="284">
        <f>+'Dramakan hosqer'!D83</f>
        <v>550</v>
      </c>
      <c r="E71" s="284">
        <f>D71-C71</f>
        <v>0</v>
      </c>
      <c r="F71" s="503" t="s">
        <v>302</v>
      </c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1.3</v>
      </c>
      <c r="B72" s="294" t="s">
        <v>90</v>
      </c>
      <c r="C72" s="283">
        <v>990</v>
      </c>
      <c r="D72" s="284">
        <f>+'Dramakan hosqer'!D84</f>
        <v>990</v>
      </c>
      <c r="E72" s="284">
        <f t="shared" si="2"/>
        <v>0</v>
      </c>
      <c r="F72" s="504" t="s">
        <v>303</v>
      </c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1.4</v>
      </c>
      <c r="B73" s="294" t="s">
        <v>67</v>
      </c>
      <c r="C73" s="283"/>
      <c r="D73" s="284">
        <f>+'Dramakan hosqer'!D85</f>
        <v>0</v>
      </c>
      <c r="E73" s="284">
        <f t="shared" si="2"/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8" hidden="1" customHeight="1">
      <c r="A74" s="71">
        <v>1.5</v>
      </c>
      <c r="B74" s="295" t="s">
        <v>68</v>
      </c>
      <c r="C74" s="283"/>
      <c r="D74" s="283">
        <f>+'Dramakan hosqer'!D86</f>
        <v>0</v>
      </c>
      <c r="E74" s="283">
        <f>D74-C74</f>
        <v>0</v>
      </c>
      <c r="F74" s="283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18" customHeight="1">
      <c r="A75" s="71">
        <v>1.6</v>
      </c>
      <c r="B75" s="497" t="s">
        <v>298</v>
      </c>
      <c r="C75" s="283">
        <v>160</v>
      </c>
      <c r="D75" s="283">
        <f>+'Dramakan hosqer'!D87</f>
        <v>160</v>
      </c>
      <c r="E75" s="283">
        <f>D75-C75</f>
        <v>0</v>
      </c>
      <c r="F75" s="283"/>
      <c r="G75" s="57" t="s">
        <v>126</v>
      </c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72" customFormat="1" ht="39.75" hidden="1" customHeight="1">
      <c r="A76" s="71">
        <v>2</v>
      </c>
      <c r="B76" s="294" t="s">
        <v>91</v>
      </c>
      <c r="C76" s="284">
        <f>SUM(C77:C79)</f>
        <v>0</v>
      </c>
      <c r="D76" s="284">
        <f>SUM(D77:D79)</f>
        <v>0</v>
      </c>
      <c r="E76" s="283">
        <f>D76-C76</f>
        <v>0</v>
      </c>
      <c r="F76" s="283"/>
      <c r="G76" s="106"/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95" customFormat="1" ht="18.75" hidden="1" customHeight="1">
      <c r="A77" s="71">
        <v>2.1</v>
      </c>
      <c r="B77" s="293" t="s">
        <v>64</v>
      </c>
      <c r="C77" s="283"/>
      <c r="D77" s="284">
        <f>+'Dramakan hosqer'!D89</f>
        <v>0</v>
      </c>
      <c r="E77" s="284">
        <f t="shared" si="2"/>
        <v>0</v>
      </c>
      <c r="F77" s="283"/>
      <c r="G77" s="184"/>
      <c r="H77" s="111"/>
      <c r="I77" s="102"/>
      <c r="J77" s="102"/>
      <c r="K77" s="102"/>
      <c r="L77" s="102"/>
      <c r="M77" s="102"/>
      <c r="N77" s="102"/>
      <c r="O77" s="94"/>
      <c r="P77" s="94"/>
      <c r="Q77" s="94"/>
    </row>
    <row r="78" spans="1:20" s="58" customFormat="1" ht="19.5" hidden="1" customHeight="1">
      <c r="A78" s="71">
        <v>2.2000000000000002</v>
      </c>
      <c r="B78" s="293" t="s">
        <v>63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18" hidden="1" customHeight="1">
      <c r="A79" s="71">
        <v>2.2999999999999998</v>
      </c>
      <c r="B79" s="293" t="s">
        <v>52</v>
      </c>
      <c r="C79" s="283"/>
      <c r="D79" s="284">
        <f>+'Dramakan hosqer'!D91</f>
        <v>0</v>
      </c>
      <c r="E79" s="284">
        <f t="shared" si="2"/>
        <v>0</v>
      </c>
      <c r="F79" s="283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38.25" hidden="1" customHeight="1">
      <c r="A80" s="162" t="s">
        <v>60</v>
      </c>
      <c r="B80" s="13" t="s">
        <v>155</v>
      </c>
      <c r="C80" s="292">
        <f>SUM(C81:C82)</f>
        <v>0</v>
      </c>
      <c r="D80" s="292">
        <f>SUM(D81:D82)</f>
        <v>0</v>
      </c>
      <c r="E80" s="292">
        <f t="shared" si="2"/>
        <v>0</v>
      </c>
      <c r="F80" s="25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58" customFormat="1" ht="18" hidden="1" customHeight="1">
      <c r="A81" s="71">
        <v>1</v>
      </c>
      <c r="B81" s="289" t="str">
        <f>+'Dramakan hosqer'!B93</f>
        <v>Սննդի գծով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70" customFormat="1" ht="18" hidden="1" customHeight="1">
      <c r="A82" s="71">
        <v>2</v>
      </c>
      <c r="B82" s="289">
        <f>+'Dramakan hosqer'!B94</f>
        <v>0</v>
      </c>
      <c r="C82" s="283"/>
      <c r="D82" s="284">
        <f>+'Dramakan hosqer'!D94</f>
        <v>0</v>
      </c>
      <c r="E82" s="283">
        <f>D82-C82</f>
        <v>0</v>
      </c>
      <c r="F82" s="283"/>
      <c r="G82" s="106"/>
      <c r="H82" s="105"/>
      <c r="I82" s="105"/>
      <c r="J82" s="105"/>
      <c r="K82" s="105"/>
      <c r="L82" s="105"/>
      <c r="M82" s="105"/>
      <c r="N82" s="100"/>
      <c r="O82" s="100"/>
      <c r="P82" s="100"/>
      <c r="Q82" s="100"/>
      <c r="R82" s="100"/>
      <c r="S82" s="100"/>
      <c r="T82" s="100"/>
    </row>
    <row r="83" spans="1:20" s="39" customFormat="1" ht="43.5" customHeight="1">
      <c r="A83" s="12" t="s">
        <v>40</v>
      </c>
      <c r="B83" s="13" t="s">
        <v>41</v>
      </c>
      <c r="C83" s="498">
        <f>C6+C7-C23</f>
        <v>178.90999999998894</v>
      </c>
      <c r="D83" s="292">
        <f>D6+D7-D23</f>
        <v>631.6299999999901</v>
      </c>
      <c r="E83" s="292">
        <f t="shared" si="2"/>
        <v>452.72000000000116</v>
      </c>
      <c r="F83" s="257"/>
      <c r="G83" s="136"/>
      <c r="H83" s="123"/>
      <c r="I83" s="123"/>
      <c r="J83" s="123"/>
      <c r="K83" s="123"/>
      <c r="L83" s="123"/>
      <c r="M83" s="123"/>
      <c r="N83" s="129"/>
      <c r="O83" s="129"/>
      <c r="P83" s="129"/>
      <c r="Q83" s="129"/>
      <c r="R83" s="129"/>
      <c r="S83" s="129"/>
      <c r="T83" s="129"/>
    </row>
    <row r="84" spans="1:20" s="22" customFormat="1" ht="46.5" customHeight="1">
      <c r="A84" s="20"/>
      <c r="B84" s="20"/>
      <c r="C84" s="20"/>
      <c r="D84" s="20"/>
      <c r="E84" s="20"/>
      <c r="F84" s="20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s="22" customFormat="1" ht="25.5" customHeight="1">
      <c r="B85" s="18" t="s">
        <v>2</v>
      </c>
      <c r="C85" s="20"/>
      <c r="D85" s="538" t="str">
        <f>+'Ekamut-caxs'!C83</f>
        <v>Արփիկ Մանուկյան</v>
      </c>
      <c r="E85" s="535"/>
      <c r="F85" s="123"/>
      <c r="G85" s="132"/>
      <c r="H85" s="117"/>
      <c r="I85" s="117"/>
      <c r="J85" s="117"/>
      <c r="K85" s="117"/>
      <c r="L85" s="117"/>
      <c r="M85" s="117"/>
      <c r="N85" s="125"/>
      <c r="O85" s="125"/>
      <c r="P85" s="125"/>
      <c r="Q85" s="125"/>
      <c r="R85" s="125"/>
      <c r="S85" s="125"/>
      <c r="T85" s="125"/>
    </row>
    <row r="86" spans="1:20" ht="13.5" customHeight="1">
      <c r="A86" s="22"/>
      <c r="B86" s="22" t="s">
        <v>4</v>
      </c>
      <c r="C86" s="22"/>
      <c r="D86" s="537" t="s">
        <v>97</v>
      </c>
      <c r="E86" s="537"/>
      <c r="F86" s="348"/>
    </row>
    <row r="87" spans="1:20" s="19" customFormat="1" ht="22.5" customHeight="1">
      <c r="A87" s="20"/>
      <c r="B87" s="39" t="s">
        <v>6</v>
      </c>
      <c r="C87" s="20"/>
      <c r="D87" s="535" t="str">
        <f>+'Ekamut-caxs'!C85</f>
        <v>Անահիտ Եղիազարյան</v>
      </c>
      <c r="E87" s="535"/>
      <c r="F87" s="123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 ht="12" customHeight="1">
      <c r="A88" s="20"/>
      <c r="B88" s="20"/>
      <c r="C88" s="20"/>
      <c r="D88" s="537" t="s">
        <v>97</v>
      </c>
      <c r="E88" s="537"/>
      <c r="F88" s="348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A89" s="20"/>
      <c r="B89" s="158" t="s">
        <v>1</v>
      </c>
      <c r="C89" s="20"/>
      <c r="D89" s="20"/>
      <c r="E89" s="20"/>
      <c r="F89" s="20"/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G25" sqref="G25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43" t="s">
        <v>71</v>
      </c>
      <c r="B1" s="543"/>
      <c r="C1" s="543"/>
      <c r="D1" s="543"/>
      <c r="E1" s="543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44" t="str">
        <f>+'Ekamut-caxs'!A14:D14</f>
        <v xml:space="preserve">«Երևանի հ․151 մսուր-մանկապարտեզ» ՀՈԱԿ-ի </v>
      </c>
      <c r="B2" s="545"/>
      <c r="C2" s="545"/>
      <c r="D2" s="545"/>
      <c r="E2" s="54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46" t="s">
        <v>160</v>
      </c>
      <c r="B3" s="546"/>
      <c r="C3" s="546"/>
      <c r="D3" s="546"/>
      <c r="E3" s="54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47" t="s">
        <v>255</v>
      </c>
      <c r="B4" s="547"/>
      <c r="C4" s="547"/>
      <c r="D4" s="547"/>
      <c r="E4" s="547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48" t="s">
        <v>165</v>
      </c>
      <c r="B7" s="549"/>
      <c r="C7" s="549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3.41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hidden="1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hidden="1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hidden="1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hidden="1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hidden="1" customHeight="1">
      <c r="A13" s="220">
        <v>1.5</v>
      </c>
      <c r="B13" s="222"/>
      <c r="C13" s="220" t="s">
        <v>175</v>
      </c>
      <c r="D13" s="31"/>
      <c r="E13" s="31"/>
    </row>
    <row r="14" spans="1:22" ht="18" hidden="1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hidden="1" customHeight="1">
      <c r="A15" s="220">
        <v>1.7</v>
      </c>
      <c r="B15" s="222"/>
      <c r="C15" s="220" t="s">
        <v>200</v>
      </c>
      <c r="D15" s="31"/>
      <c r="E15" s="31"/>
    </row>
    <row r="16" spans="1:22" ht="22.5" hidden="1" customHeight="1">
      <c r="A16" s="220">
        <v>1.8</v>
      </c>
      <c r="B16" s="222"/>
      <c r="C16" s="224" t="s">
        <v>199</v>
      </c>
      <c r="D16" s="31"/>
      <c r="E16" s="31"/>
    </row>
    <row r="17" spans="1:22" ht="18" hidden="1" customHeight="1">
      <c r="A17" s="220">
        <v>1.9</v>
      </c>
      <c r="B17" s="222"/>
      <c r="C17" s="224"/>
      <c r="D17" s="31"/>
      <c r="E17" s="31"/>
    </row>
    <row r="18" spans="1:22" ht="18" hidden="1" customHeight="1">
      <c r="A18" s="225">
        <v>2</v>
      </c>
      <c r="B18" s="222"/>
      <c r="C18" s="224"/>
      <c r="D18" s="31"/>
      <c r="E18" s="31"/>
    </row>
    <row r="19" spans="1:22" ht="18" hidden="1" customHeight="1">
      <c r="A19" s="220">
        <v>2.1</v>
      </c>
      <c r="B19" s="222"/>
      <c r="C19" s="224"/>
      <c r="D19" s="31"/>
      <c r="E19" s="31"/>
    </row>
    <row r="20" spans="1:22" ht="18" hidden="1" customHeight="1">
      <c r="A20" s="220">
        <v>2.2000000000000002</v>
      </c>
      <c r="B20" s="222"/>
      <c r="C20" s="224"/>
      <c r="D20" s="31"/>
      <c r="E20" s="31"/>
    </row>
    <row r="21" spans="1:22" ht="18" hidden="1" customHeight="1">
      <c r="A21" s="220">
        <v>2.2999999999999998</v>
      </c>
      <c r="B21" s="222"/>
      <c r="C21" s="224"/>
      <c r="D21" s="31"/>
      <c r="E21" s="31"/>
    </row>
    <row r="22" spans="1:22" ht="27.75" hidden="1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>
        <v>3.41</v>
      </c>
      <c r="E23" s="31" t="s">
        <v>300</v>
      </c>
    </row>
    <row r="24" spans="1:22" ht="27.75" hidden="1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hidden="1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hidden="1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hidden="1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hidden="1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hidden="1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hidden="1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220">
        <v>2.1</v>
      </c>
      <c r="B31" s="222"/>
      <c r="C31" s="220" t="s">
        <v>186</v>
      </c>
      <c r="D31" s="31"/>
      <c r="E31" s="31"/>
    </row>
    <row r="32" spans="1:22" ht="21" hidden="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hidden="1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3.41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48" t="s">
        <v>190</v>
      </c>
      <c r="B35" s="549"/>
      <c r="C35" s="549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501">
        <v>175.85</v>
      </c>
      <c r="E36" s="31" t="s">
        <v>300</v>
      </c>
    </row>
    <row r="37" spans="1:22" ht="21" customHeight="1">
      <c r="A37" s="220">
        <v>1.2</v>
      </c>
      <c r="B37" s="221" t="s">
        <v>169</v>
      </c>
      <c r="C37" s="220" t="s">
        <v>170</v>
      </c>
      <c r="D37" s="501">
        <v>415.01</v>
      </c>
      <c r="E37" s="31" t="s">
        <v>300</v>
      </c>
    </row>
    <row r="38" spans="1:22" ht="21" customHeight="1">
      <c r="A38" s="220">
        <v>1.3</v>
      </c>
      <c r="B38" s="221" t="s">
        <v>171</v>
      </c>
      <c r="C38" s="220" t="s">
        <v>172</v>
      </c>
      <c r="D38" s="501">
        <v>29.67</v>
      </c>
      <c r="E38" s="31" t="s">
        <v>300</v>
      </c>
    </row>
    <row r="39" spans="1:22" ht="21" hidden="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hidden="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>
        <v>10.8</v>
      </c>
      <c r="E41" s="31" t="s">
        <v>300</v>
      </c>
    </row>
    <row r="42" spans="1:22" ht="33.75" hidden="1" customHeight="1">
      <c r="A42" s="220">
        <v>1.7</v>
      </c>
      <c r="B42" s="222"/>
      <c r="C42" s="220" t="s">
        <v>200</v>
      </c>
      <c r="D42" s="31"/>
      <c r="E42" s="31"/>
    </row>
    <row r="43" spans="1:22" ht="23.25" hidden="1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 t="s">
        <v>261</v>
      </c>
      <c r="D44" s="31">
        <v>44.51</v>
      </c>
      <c r="E44" s="31" t="s">
        <v>300</v>
      </c>
    </row>
    <row r="45" spans="1:22" ht="23.25" hidden="1" customHeight="1">
      <c r="A45" s="225">
        <v>2</v>
      </c>
      <c r="B45" s="222"/>
      <c r="C45" s="224"/>
      <c r="D45" s="31"/>
      <c r="E45" s="31"/>
    </row>
    <row r="46" spans="1:22" ht="23.25" hidden="1" customHeight="1">
      <c r="A46" s="220">
        <v>2.1</v>
      </c>
      <c r="B46" s="222"/>
      <c r="C46" s="224"/>
      <c r="D46" s="31"/>
      <c r="E46" s="31"/>
    </row>
    <row r="47" spans="1:22" ht="21" hidden="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hidden="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hidden="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hidden="1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hidden="1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hidden="1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hidden="1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1439.4</v>
      </c>
      <c r="E54" s="31"/>
      <c r="F54" s="340">
        <f>SUM(D36:D53)</f>
        <v>675.83999999999992</v>
      </c>
      <c r="G54" s="340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1439.4</v>
      </c>
      <c r="E55" s="31" t="s">
        <v>300</v>
      </c>
    </row>
    <row r="56" spans="1:22" ht="30" hidden="1" customHeight="1">
      <c r="A56" s="220">
        <v>1.2</v>
      </c>
      <c r="B56" s="233"/>
      <c r="C56" s="220" t="s">
        <v>186</v>
      </c>
      <c r="D56" s="31"/>
      <c r="E56" s="220"/>
    </row>
    <row r="57" spans="1:22" ht="24.75" hidden="1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hidden="1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2115.2399999999998</v>
      </c>
      <c r="E59" s="237"/>
      <c r="F59" s="441">
        <f>+D59-D55</f>
        <v>675.83999999999969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f>+'Dramakan hosqer'!D19</f>
        <v>3004.77</v>
      </c>
      <c r="D62" s="539" t="s">
        <v>193</v>
      </c>
      <c r="E62" s="540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41" t="str">
        <f>+'Ekamut-caxs'!C83</f>
        <v>Արփիկ Մանուկյան</v>
      </c>
      <c r="E64" s="541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42" t="s">
        <v>97</v>
      </c>
      <c r="E65" s="542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41" t="str">
        <f>+'Ekamut-caxs'!C85</f>
        <v>Անահիտ Եղիազարյան</v>
      </c>
      <c r="E66" s="541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42" t="s">
        <v>97</v>
      </c>
      <c r="E67" s="542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85" zoomScaleSheetLayoutView="85" workbookViewId="0">
      <selection activeCell="G25" sqref="G25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6" width="12.5703125" style="19" customWidth="1"/>
    <col min="7" max="8" width="12.28515625" style="19" customWidth="1"/>
    <col min="9" max="9" width="16.7109375" style="19" customWidth="1"/>
    <col min="10" max="10" width="15.28515625" style="19" customWidth="1"/>
    <col min="11" max="12" width="12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56" t="s">
        <v>71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</row>
    <row r="2" spans="1:15" s="21" customFormat="1" ht="25.5" customHeight="1">
      <c r="A2" s="513" t="str">
        <f>+'Ekamut-caxs'!A14</f>
        <v xml:space="preserve">«Երևանի հ․151 մսուր-մանկապարտեզ» ՀՈԱԿ-ի 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  <c r="N2" s="513"/>
    </row>
    <row r="3" spans="1:15" ht="25.5" customHeight="1">
      <c r="A3" s="544" t="s">
        <v>259</v>
      </c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544"/>
      <c r="M3" s="544"/>
      <c r="N3" s="544"/>
    </row>
    <row r="4" spans="1:15" ht="21" customHeight="1" thickBot="1">
      <c r="N4" s="349" t="s">
        <v>0</v>
      </c>
    </row>
    <row r="5" spans="1:15" ht="33.75" customHeight="1">
      <c r="A5" s="562" t="s">
        <v>156</v>
      </c>
      <c r="B5" s="564" t="s">
        <v>72</v>
      </c>
      <c r="C5" s="566" t="s">
        <v>229</v>
      </c>
      <c r="D5" s="557" t="s">
        <v>211</v>
      </c>
      <c r="E5" s="558"/>
      <c r="F5" s="558"/>
      <c r="G5" s="558"/>
      <c r="H5" s="558"/>
      <c r="I5" s="558"/>
      <c r="J5" s="558"/>
      <c r="K5" s="558"/>
      <c r="L5" s="558"/>
      <c r="M5" s="559"/>
      <c r="N5" s="560" t="s">
        <v>159</v>
      </c>
    </row>
    <row r="6" spans="1:15" ht="79.5" customHeight="1">
      <c r="A6" s="563"/>
      <c r="B6" s="565"/>
      <c r="C6" s="567"/>
      <c r="D6" s="350" t="s">
        <v>226</v>
      </c>
      <c r="E6" s="351" t="s">
        <v>234</v>
      </c>
      <c r="F6" s="351" t="s">
        <v>235</v>
      </c>
      <c r="G6" s="351" t="s">
        <v>157</v>
      </c>
      <c r="H6" s="351" t="s">
        <v>214</v>
      </c>
      <c r="I6" s="351" t="s">
        <v>213</v>
      </c>
      <c r="J6" s="351" t="s">
        <v>121</v>
      </c>
      <c r="K6" s="352" t="s">
        <v>289</v>
      </c>
      <c r="L6" s="352" t="s">
        <v>196</v>
      </c>
      <c r="M6" s="353" t="s">
        <v>212</v>
      </c>
      <c r="N6" s="561"/>
    </row>
    <row r="7" spans="1:15" ht="27.75" customHeight="1">
      <c r="A7" s="350">
        <v>1</v>
      </c>
      <c r="B7" s="354" t="s">
        <v>220</v>
      </c>
      <c r="C7" s="355">
        <v>37002.216999999997</v>
      </c>
      <c r="D7" s="356">
        <f>3530.57*2</f>
        <v>7061.14</v>
      </c>
      <c r="E7" s="357"/>
      <c r="F7" s="357"/>
      <c r="G7" s="357">
        <v>108.7</v>
      </c>
      <c r="H7" s="357">
        <v>287.83999999999997</v>
      </c>
      <c r="I7" s="357">
        <v>122.342</v>
      </c>
      <c r="J7" s="357">
        <f>30.675*2</f>
        <v>61.35</v>
      </c>
      <c r="K7" s="357"/>
      <c r="L7" s="357"/>
      <c r="M7" s="358"/>
      <c r="N7" s="359">
        <f>ROUND(SUM(C7:M7),1)</f>
        <v>44643.6</v>
      </c>
    </row>
    <row r="8" spans="1:15" ht="28.5" customHeight="1">
      <c r="A8" s="350">
        <v>1.1000000000000001</v>
      </c>
      <c r="B8" s="360" t="s">
        <v>121</v>
      </c>
      <c r="C8" s="361">
        <v>306.75</v>
      </c>
      <c r="D8" s="362" t="s">
        <v>202</v>
      </c>
      <c r="E8" s="363" t="s">
        <v>202</v>
      </c>
      <c r="F8" s="363" t="s">
        <v>202</v>
      </c>
      <c r="G8" s="363" t="s">
        <v>202</v>
      </c>
      <c r="H8" s="363" t="s">
        <v>202</v>
      </c>
      <c r="I8" s="363" t="s">
        <v>202</v>
      </c>
      <c r="J8" s="363" t="s">
        <v>202</v>
      </c>
      <c r="K8" s="363" t="s">
        <v>202</v>
      </c>
      <c r="L8" s="363" t="s">
        <v>202</v>
      </c>
      <c r="M8" s="364" t="s">
        <v>202</v>
      </c>
      <c r="N8" s="365" t="s">
        <v>202</v>
      </c>
    </row>
    <row r="9" spans="1:15" ht="30" customHeight="1">
      <c r="A9" s="350">
        <v>1.2</v>
      </c>
      <c r="B9" s="360" t="s">
        <v>212</v>
      </c>
      <c r="C9" s="361">
        <v>725</v>
      </c>
      <c r="D9" s="362" t="s">
        <v>202</v>
      </c>
      <c r="E9" s="363" t="s">
        <v>202</v>
      </c>
      <c r="F9" s="363" t="s">
        <v>202</v>
      </c>
      <c r="G9" s="363" t="s">
        <v>202</v>
      </c>
      <c r="H9" s="363" t="s">
        <v>202</v>
      </c>
      <c r="I9" s="363" t="s">
        <v>202</v>
      </c>
      <c r="J9" s="363" t="s">
        <v>202</v>
      </c>
      <c r="K9" s="363" t="s">
        <v>202</v>
      </c>
      <c r="L9" s="363" t="s">
        <v>202</v>
      </c>
      <c r="M9" s="364" t="s">
        <v>202</v>
      </c>
      <c r="N9" s="365" t="s">
        <v>202</v>
      </c>
    </row>
    <row r="10" spans="1:15" ht="30" customHeight="1">
      <c r="A10" s="350">
        <v>1.3</v>
      </c>
      <c r="B10" s="466" t="s">
        <v>289</v>
      </c>
      <c r="C10" s="361"/>
      <c r="D10" s="362" t="s">
        <v>202</v>
      </c>
      <c r="E10" s="362" t="s">
        <v>202</v>
      </c>
      <c r="F10" s="363" t="s">
        <v>202</v>
      </c>
      <c r="G10" s="363" t="s">
        <v>202</v>
      </c>
      <c r="H10" s="363" t="s">
        <v>202</v>
      </c>
      <c r="I10" s="363" t="s">
        <v>202</v>
      </c>
      <c r="J10" s="363" t="s">
        <v>202</v>
      </c>
      <c r="K10" s="363" t="s">
        <v>202</v>
      </c>
      <c r="L10" s="363" t="s">
        <v>202</v>
      </c>
      <c r="M10" s="364" t="s">
        <v>202</v>
      </c>
      <c r="N10" s="365" t="s">
        <v>202</v>
      </c>
    </row>
    <row r="11" spans="1:15" ht="35.25" customHeight="1">
      <c r="A11" s="350">
        <v>2</v>
      </c>
      <c r="B11" s="366" t="s">
        <v>94</v>
      </c>
      <c r="C11" s="367">
        <v>15</v>
      </c>
      <c r="D11" s="356"/>
      <c r="E11" s="363" t="s">
        <v>202</v>
      </c>
      <c r="F11" s="363" t="s">
        <v>202</v>
      </c>
      <c r="G11" s="363" t="s">
        <v>202</v>
      </c>
      <c r="H11" s="363" t="s">
        <v>202</v>
      </c>
      <c r="I11" s="363" t="s">
        <v>202</v>
      </c>
      <c r="J11" s="363" t="s">
        <v>202</v>
      </c>
      <c r="K11" s="363" t="s">
        <v>202</v>
      </c>
      <c r="L11" s="363" t="s">
        <v>202</v>
      </c>
      <c r="M11" s="364" t="s">
        <v>202</v>
      </c>
      <c r="N11" s="359">
        <f>ROUND(SUM(C11:M11),1)</f>
        <v>15</v>
      </c>
    </row>
    <row r="12" spans="1:15" s="375" customFormat="1" ht="34.5" customHeight="1" thickBot="1">
      <c r="A12" s="368"/>
      <c r="B12" s="369" t="s">
        <v>73</v>
      </c>
      <c r="C12" s="370" t="s">
        <v>202</v>
      </c>
      <c r="D12" s="371" t="s">
        <v>202</v>
      </c>
      <c r="E12" s="372" t="s">
        <v>202</v>
      </c>
      <c r="F12" s="372" t="s">
        <v>202</v>
      </c>
      <c r="G12" s="372" t="s">
        <v>202</v>
      </c>
      <c r="H12" s="372" t="s">
        <v>202</v>
      </c>
      <c r="I12" s="372" t="s">
        <v>202</v>
      </c>
      <c r="J12" s="372" t="s">
        <v>202</v>
      </c>
      <c r="K12" s="372" t="s">
        <v>202</v>
      </c>
      <c r="L12" s="372" t="s">
        <v>202</v>
      </c>
      <c r="M12" s="373" t="s">
        <v>202</v>
      </c>
      <c r="N12" s="374">
        <f>ROUND(SUM(N7:N11),1)</f>
        <v>44658.6</v>
      </c>
    </row>
    <row r="13" spans="1:15" s="375" customFormat="1" ht="34.5" customHeight="1">
      <c r="B13" s="376">
        <f>3530.57*2</f>
        <v>7061.14</v>
      </c>
      <c r="C13" s="123"/>
      <c r="D13" s="377"/>
      <c r="E13" s="378"/>
      <c r="F13" s="378"/>
      <c r="G13" s="378"/>
      <c r="H13" s="379"/>
      <c r="I13" s="379"/>
      <c r="J13" s="380"/>
      <c r="K13" s="380"/>
      <c r="L13" s="379"/>
      <c r="M13" s="378"/>
      <c r="N13" s="381"/>
      <c r="O13" s="376"/>
    </row>
    <row r="14" spans="1:15" s="382" customFormat="1" ht="21" customHeight="1">
      <c r="B14" s="383"/>
      <c r="C14" s="383"/>
      <c r="D14" s="246"/>
      <c r="E14" s="384"/>
      <c r="F14" s="384"/>
      <c r="G14" s="385"/>
      <c r="H14" s="161"/>
      <c r="I14" s="161"/>
      <c r="J14" s="246"/>
      <c r="K14" s="246"/>
      <c r="L14" s="552"/>
      <c r="M14" s="552"/>
      <c r="N14" s="386"/>
    </row>
    <row r="15" spans="1:15" s="375" customFormat="1" ht="69" customHeight="1">
      <c r="B15" s="553" t="s">
        <v>217</v>
      </c>
      <c r="C15" s="555"/>
      <c r="D15" s="554"/>
      <c r="G15" s="246"/>
      <c r="H15" s="246"/>
      <c r="I15" s="553" t="s">
        <v>216</v>
      </c>
      <c r="J15" s="554"/>
      <c r="K15" s="385"/>
      <c r="L15" s="246"/>
      <c r="M15" s="246"/>
      <c r="N15" s="246"/>
    </row>
    <row r="16" spans="1:15" s="375" customFormat="1" ht="48" customHeight="1">
      <c r="B16" s="387" t="s">
        <v>197</v>
      </c>
      <c r="C16" s="388" t="s">
        <v>236</v>
      </c>
      <c r="D16" s="388" t="s">
        <v>237</v>
      </c>
      <c r="G16" s="389"/>
      <c r="H16" s="390"/>
      <c r="I16" s="387" t="s">
        <v>197</v>
      </c>
      <c r="J16" s="388" t="s">
        <v>215</v>
      </c>
      <c r="K16" s="389"/>
      <c r="L16" s="389"/>
      <c r="M16" s="389"/>
      <c r="N16" s="390"/>
    </row>
    <row r="17" spans="2:14" s="391" customFormat="1" ht="39.75" customHeight="1">
      <c r="B17" s="392">
        <v>104400</v>
      </c>
      <c r="C17" s="393">
        <f>ROUND(4*B17*2/1000,1)</f>
        <v>835.2</v>
      </c>
      <c r="D17" s="393">
        <v>108.2</v>
      </c>
      <c r="G17" s="394"/>
      <c r="H17" s="395"/>
      <c r="I17" s="396">
        <v>104400</v>
      </c>
      <c r="J17" s="397">
        <v>108.7</v>
      </c>
      <c r="K17" s="465"/>
      <c r="L17" s="394"/>
      <c r="M17" s="394"/>
      <c r="N17" s="395"/>
    </row>
    <row r="18" spans="2:14" ht="24" customHeight="1">
      <c r="D18" s="394"/>
      <c r="E18" s="398"/>
      <c r="F18" s="398"/>
      <c r="G18" s="398"/>
      <c r="H18" s="379"/>
      <c r="I18" s="379"/>
      <c r="J18" s="399"/>
      <c r="K18" s="399"/>
      <c r="L18" s="394"/>
      <c r="M18" s="394"/>
      <c r="N18" s="400"/>
    </row>
    <row r="19" spans="2:14" ht="19.5" customHeight="1">
      <c r="C19" s="401"/>
    </row>
    <row r="20" spans="2:14" s="402" customFormat="1" ht="24" customHeight="1">
      <c r="B20" s="403" t="s">
        <v>2</v>
      </c>
      <c r="C20" s="403"/>
      <c r="E20" s="404"/>
      <c r="F20" s="405"/>
      <c r="G20" s="405"/>
      <c r="H20" s="550" t="str">
        <f>+'Ekamut-caxs'!C83</f>
        <v>Արփիկ Մանուկյան</v>
      </c>
      <c r="I20" s="550"/>
      <c r="J20" s="550"/>
      <c r="K20" s="406"/>
      <c r="L20" s="406"/>
    </row>
    <row r="21" spans="2:14" s="407" customFormat="1" ht="17.25" customHeight="1">
      <c r="B21" s="408"/>
      <c r="C21" s="408"/>
      <c r="E21" s="409" t="s">
        <v>96</v>
      </c>
      <c r="F21" s="410"/>
      <c r="G21" s="411"/>
      <c r="H21" s="551" t="s">
        <v>97</v>
      </c>
      <c r="I21" s="551"/>
      <c r="J21" s="551"/>
      <c r="K21" s="410"/>
      <c r="L21" s="410"/>
    </row>
    <row r="22" spans="2:14" s="402" customFormat="1" ht="24.75" customHeight="1">
      <c r="B22" s="412" t="s">
        <v>6</v>
      </c>
      <c r="C22" s="412"/>
      <c r="E22" s="413"/>
      <c r="F22" s="414"/>
      <c r="G22" s="414"/>
      <c r="H22" s="550" t="str">
        <f>+'Ekamut-caxs'!C85</f>
        <v>Անահիտ Եղիազարյան</v>
      </c>
      <c r="I22" s="550"/>
      <c r="J22" s="550"/>
      <c r="K22" s="406"/>
      <c r="L22" s="406"/>
    </row>
    <row r="23" spans="2:14" s="407" customFormat="1" ht="18.75" customHeight="1">
      <c r="E23" s="409" t="s">
        <v>96</v>
      </c>
      <c r="F23" s="410"/>
      <c r="G23" s="411"/>
      <c r="H23" s="551" t="s">
        <v>97</v>
      </c>
      <c r="I23" s="551"/>
      <c r="J23" s="551"/>
      <c r="K23" s="410"/>
      <c r="L23" s="410"/>
    </row>
    <row r="24" spans="2:14" s="415" customFormat="1" ht="16.5">
      <c r="D24" s="410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3" zoomScaleSheetLayoutView="100" workbookViewId="0">
      <selection activeCell="G25" sqref="G25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71" t="s">
        <v>71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15" s="140" customFormat="1" ht="21.75" customHeight="1">
      <c r="A2" s="570" t="str">
        <f>+'Ekamut-caxs'!A14:D14</f>
        <v xml:space="preserve">«Երևանի հ․151 մսուր-մանկապարտեզ» ՀՈԱԿ-ի 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</row>
    <row r="3" spans="1:15" s="140" customFormat="1" ht="21" customHeight="1">
      <c r="A3" s="570" t="s">
        <v>98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15" ht="21" customHeight="1" thickBot="1"/>
    <row r="5" spans="1:15" s="147" customFormat="1" ht="24.75" customHeight="1">
      <c r="A5" s="573" t="s">
        <v>119</v>
      </c>
      <c r="B5" s="575" t="s">
        <v>99</v>
      </c>
      <c r="C5" s="577" t="s">
        <v>100</v>
      </c>
      <c r="D5" s="578"/>
      <c r="E5" s="578"/>
      <c r="F5" s="579"/>
      <c r="G5" s="569" t="s">
        <v>101</v>
      </c>
      <c r="H5" s="569"/>
      <c r="I5" s="569"/>
      <c r="J5" s="569"/>
      <c r="K5" s="569" t="s">
        <v>147</v>
      </c>
      <c r="L5" s="569"/>
      <c r="M5" s="569"/>
      <c r="N5" s="569"/>
      <c r="O5" s="569"/>
    </row>
    <row r="6" spans="1:15" s="149" customFormat="1" ht="51" customHeight="1">
      <c r="A6" s="574"/>
      <c r="B6" s="576"/>
      <c r="C6" s="437" t="s">
        <v>242</v>
      </c>
      <c r="D6" s="438" t="s">
        <v>243</v>
      </c>
      <c r="E6" s="438" t="s">
        <v>272</v>
      </c>
      <c r="F6" s="439" t="s">
        <v>273</v>
      </c>
      <c r="G6" s="438" t="s">
        <v>244</v>
      </c>
      <c r="H6" s="440" t="s">
        <v>243</v>
      </c>
      <c r="I6" s="438" t="s">
        <v>274</v>
      </c>
      <c r="J6" s="440" t="s">
        <v>273</v>
      </c>
      <c r="K6" s="438" t="s">
        <v>242</v>
      </c>
      <c r="L6" s="438" t="s">
        <v>272</v>
      </c>
      <c r="M6" s="440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91">
        <v>3619</v>
      </c>
      <c r="F7" s="492">
        <v>520050.3</v>
      </c>
      <c r="G7" s="280" t="s">
        <v>228</v>
      </c>
      <c r="H7" s="266" t="s">
        <v>228</v>
      </c>
      <c r="I7" s="491">
        <v>3075</v>
      </c>
      <c r="J7" s="495">
        <v>157851</v>
      </c>
      <c r="K7" s="318" t="s">
        <v>228</v>
      </c>
      <c r="L7" s="491">
        <v>107</v>
      </c>
      <c r="M7" s="442">
        <f>+L7*200.47</f>
        <v>21450.29</v>
      </c>
      <c r="N7" s="443">
        <f>+L7*7.94904</f>
        <v>850.54728</v>
      </c>
      <c r="O7" s="334">
        <f>+N7+M7</f>
        <v>22300.83728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91">
        <v>2950</v>
      </c>
      <c r="F8" s="492">
        <f>+E8*143.7</f>
        <v>423914.99999999994</v>
      </c>
      <c r="G8" s="280" t="s">
        <v>228</v>
      </c>
      <c r="H8" s="266" t="s">
        <v>228</v>
      </c>
      <c r="I8" s="491">
        <v>3150</v>
      </c>
      <c r="J8" s="495">
        <v>161412</v>
      </c>
      <c r="K8" s="318" t="s">
        <v>228</v>
      </c>
      <c r="L8" s="491">
        <v>87</v>
      </c>
      <c r="M8" s="442">
        <f t="shared" ref="M8:M18" si="0">+L8*200.47</f>
        <v>17440.89</v>
      </c>
      <c r="N8" s="443">
        <f t="shared" ref="N8:N18" si="1">+L8*7.94904</f>
        <v>691.56647999999996</v>
      </c>
      <c r="O8" s="334">
        <f t="shared" ref="O8:O18" si="2">+N8+M8</f>
        <v>18132.456480000001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91">
        <v>2175</v>
      </c>
      <c r="F9" s="492">
        <f>+E9*143.7</f>
        <v>312547.5</v>
      </c>
      <c r="G9" s="280" t="s">
        <v>228</v>
      </c>
      <c r="H9" s="266" t="s">
        <v>228</v>
      </c>
      <c r="I9" s="491">
        <v>3480</v>
      </c>
      <c r="J9" s="495">
        <v>179210</v>
      </c>
      <c r="K9" s="318" t="s">
        <v>228</v>
      </c>
      <c r="L9" s="491">
        <v>111</v>
      </c>
      <c r="M9" s="442">
        <f t="shared" si="0"/>
        <v>22252.17</v>
      </c>
      <c r="N9" s="443">
        <f t="shared" si="1"/>
        <v>882.34343999999999</v>
      </c>
      <c r="O9" s="334">
        <f t="shared" si="2"/>
        <v>23134.513439999999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91">
        <v>194</v>
      </c>
      <c r="F10" s="492">
        <f>+E10*143.7</f>
        <v>27877.8</v>
      </c>
      <c r="G10" s="280" t="s">
        <v>228</v>
      </c>
      <c r="H10" s="270" t="s">
        <v>228</v>
      </c>
      <c r="I10" s="491">
        <v>3136</v>
      </c>
      <c r="J10" s="495">
        <v>163160</v>
      </c>
      <c r="K10" s="318" t="s">
        <v>228</v>
      </c>
      <c r="L10" s="491">
        <v>114</v>
      </c>
      <c r="M10" s="442">
        <f t="shared" si="0"/>
        <v>22853.579999999998</v>
      </c>
      <c r="N10" s="443">
        <f t="shared" si="1"/>
        <v>906.19056</v>
      </c>
      <c r="O10" s="334">
        <f t="shared" si="2"/>
        <v>23759.770559999997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91"/>
      <c r="F11" s="492"/>
      <c r="G11" s="280" t="s">
        <v>228</v>
      </c>
      <c r="H11" s="270" t="s">
        <v>228</v>
      </c>
      <c r="I11" s="491">
        <v>3180</v>
      </c>
      <c r="J11" s="495">
        <v>164516</v>
      </c>
      <c r="K11" s="318" t="s">
        <v>228</v>
      </c>
      <c r="L11" s="491">
        <v>97</v>
      </c>
      <c r="M11" s="442">
        <f t="shared" si="0"/>
        <v>19445.59</v>
      </c>
      <c r="N11" s="443">
        <f t="shared" si="1"/>
        <v>771.05687999999998</v>
      </c>
      <c r="O11" s="334">
        <f t="shared" si="2"/>
        <v>20216.64688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91"/>
      <c r="F12" s="492"/>
      <c r="G12" s="280" t="s">
        <v>228</v>
      </c>
      <c r="H12" s="270" t="s">
        <v>228</v>
      </c>
      <c r="I12" s="491">
        <v>2895</v>
      </c>
      <c r="J12" s="495">
        <v>149575</v>
      </c>
      <c r="K12" s="318" t="s">
        <v>228</v>
      </c>
      <c r="L12" s="491">
        <v>99</v>
      </c>
      <c r="M12" s="442">
        <f t="shared" si="0"/>
        <v>19846.53</v>
      </c>
      <c r="N12" s="443">
        <f t="shared" si="1"/>
        <v>786.95496000000003</v>
      </c>
      <c r="O12" s="334">
        <f t="shared" si="2"/>
        <v>20633.484959999998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91"/>
      <c r="F13" s="492"/>
      <c r="G13" s="280" t="s">
        <v>228</v>
      </c>
      <c r="H13" s="270" t="s">
        <v>228</v>
      </c>
      <c r="I13" s="491">
        <v>2475</v>
      </c>
      <c r="J13" s="495">
        <v>127413</v>
      </c>
      <c r="K13" s="318" t="s">
        <v>228</v>
      </c>
      <c r="L13" s="491">
        <v>147</v>
      </c>
      <c r="M13" s="442">
        <f t="shared" si="0"/>
        <v>29469.09</v>
      </c>
      <c r="N13" s="443">
        <f t="shared" si="1"/>
        <v>1168.5088800000001</v>
      </c>
      <c r="O13" s="334">
        <f t="shared" si="2"/>
        <v>30637.598880000001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91"/>
      <c r="F14" s="492"/>
      <c r="G14" s="280" t="s">
        <v>228</v>
      </c>
      <c r="H14" s="270" t="s">
        <v>228</v>
      </c>
      <c r="I14" s="491">
        <v>2814</v>
      </c>
      <c r="J14" s="495">
        <v>144300</v>
      </c>
      <c r="K14" s="318" t="s">
        <v>228</v>
      </c>
      <c r="L14" s="491">
        <v>97</v>
      </c>
      <c r="M14" s="442">
        <f t="shared" si="0"/>
        <v>19445.59</v>
      </c>
      <c r="N14" s="443">
        <f t="shared" si="1"/>
        <v>771.05687999999998</v>
      </c>
      <c r="O14" s="334">
        <f t="shared" si="2"/>
        <v>20216.64688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91"/>
      <c r="F15" s="492"/>
      <c r="G15" s="280" t="s">
        <v>228</v>
      </c>
      <c r="H15" s="270" t="s">
        <v>228</v>
      </c>
      <c r="I15" s="491">
        <v>2977</v>
      </c>
      <c r="J15" s="495">
        <v>153465</v>
      </c>
      <c r="K15" s="318" t="s">
        <v>228</v>
      </c>
      <c r="L15" s="491">
        <v>140</v>
      </c>
      <c r="M15" s="442">
        <f t="shared" si="0"/>
        <v>28065.8</v>
      </c>
      <c r="N15" s="443">
        <f t="shared" si="1"/>
        <v>1112.8656000000001</v>
      </c>
      <c r="O15" s="334">
        <f t="shared" si="2"/>
        <v>29178.6656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91">
        <v>72</v>
      </c>
      <c r="F16" s="492">
        <f>+E16*143.7</f>
        <v>10346.4</v>
      </c>
      <c r="G16" s="279" t="s">
        <v>228</v>
      </c>
      <c r="H16" s="270" t="s">
        <v>228</v>
      </c>
      <c r="I16" s="473">
        <v>3651.5</v>
      </c>
      <c r="J16" s="269">
        <v>188553.4</v>
      </c>
      <c r="K16" s="318" t="s">
        <v>228</v>
      </c>
      <c r="L16" s="491">
        <v>92</v>
      </c>
      <c r="M16" s="442">
        <f t="shared" si="0"/>
        <v>18443.240000000002</v>
      </c>
      <c r="N16" s="443">
        <f t="shared" si="1"/>
        <v>731.31168000000002</v>
      </c>
      <c r="O16" s="334">
        <f t="shared" si="2"/>
        <v>19174.55168</v>
      </c>
    </row>
    <row r="17" spans="1:15" ht="19.5" customHeight="1">
      <c r="A17" s="142">
        <v>11</v>
      </c>
      <c r="B17" s="196" t="s">
        <v>112</v>
      </c>
      <c r="C17" s="489">
        <v>2231</v>
      </c>
      <c r="D17" s="490">
        <v>320594.69999999995</v>
      </c>
      <c r="E17" s="277">
        <f>+MAX(C17,E9)</f>
        <v>2231</v>
      </c>
      <c r="F17" s="268">
        <f>+E17*143.7</f>
        <v>320594.69999999995</v>
      </c>
      <c r="G17" s="493">
        <v>4065</v>
      </c>
      <c r="H17" s="494">
        <v>209896</v>
      </c>
      <c r="I17" s="277">
        <f>+MAX(G17,I7)</f>
        <v>4065</v>
      </c>
      <c r="J17" s="269">
        <f>+I17*53.48</f>
        <v>217396.19999999998</v>
      </c>
      <c r="K17" s="496">
        <v>86</v>
      </c>
      <c r="L17" s="277">
        <f>+MAX(K17,L8)</f>
        <v>87</v>
      </c>
      <c r="M17" s="442">
        <f t="shared" si="0"/>
        <v>17440.89</v>
      </c>
      <c r="N17" s="443">
        <f t="shared" si="1"/>
        <v>691.56647999999996</v>
      </c>
      <c r="O17" s="334">
        <f t="shared" si="2"/>
        <v>18132.456480000001</v>
      </c>
    </row>
    <row r="18" spans="1:15" ht="19.5" customHeight="1">
      <c r="A18" s="142">
        <v>12</v>
      </c>
      <c r="B18" s="196" t="s">
        <v>113</v>
      </c>
      <c r="C18" s="489">
        <v>2888</v>
      </c>
      <c r="D18" s="490">
        <v>415005.6</v>
      </c>
      <c r="E18" s="277">
        <f>+MAX(C18,E7)</f>
        <v>3619</v>
      </c>
      <c r="F18" s="268">
        <f>+E18*143.7</f>
        <v>520050.29999999993</v>
      </c>
      <c r="G18" s="493">
        <v>3420</v>
      </c>
      <c r="H18" s="494">
        <v>175852</v>
      </c>
      <c r="I18" s="277">
        <f>+MAX(G18,I7)</f>
        <v>3420</v>
      </c>
      <c r="J18" s="269">
        <f>+I18*53.48</f>
        <v>182901.59999999998</v>
      </c>
      <c r="K18" s="496">
        <v>148</v>
      </c>
      <c r="L18" s="277">
        <f>+MAX(K18,L7)</f>
        <v>148</v>
      </c>
      <c r="M18" s="442">
        <f t="shared" si="0"/>
        <v>29669.56</v>
      </c>
      <c r="N18" s="443">
        <f t="shared" si="1"/>
        <v>1176.4579200000001</v>
      </c>
      <c r="O18" s="334">
        <f t="shared" si="2"/>
        <v>30846.017920000002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5119</v>
      </c>
      <c r="D19" s="271">
        <f>SUM(D7:D18)</f>
        <v>735600.29999999993</v>
      </c>
      <c r="E19" s="278">
        <f t="shared" si="3"/>
        <v>14860</v>
      </c>
      <c r="F19" s="272">
        <f>SUM(F7:F18)</f>
        <v>2135381.9999999995</v>
      </c>
      <c r="G19" s="281">
        <f>SUM(G7:G18)</f>
        <v>7485</v>
      </c>
      <c r="H19" s="271">
        <f>SUM(H7:H18)</f>
        <v>385748</v>
      </c>
      <c r="I19" s="278">
        <f>SUM(I7:I18)</f>
        <v>38318.5</v>
      </c>
      <c r="J19" s="273">
        <f>SUM(J7:J18)</f>
        <v>1989753.1999999997</v>
      </c>
      <c r="K19" s="276">
        <f t="shared" si="3"/>
        <v>234</v>
      </c>
      <c r="L19" s="278">
        <f>SUM(L7:L18)</f>
        <v>1326</v>
      </c>
      <c r="M19" s="273">
        <f>SUM(M7:M18)</f>
        <v>265823.21999999997</v>
      </c>
      <c r="N19" s="444">
        <f>SUM(N7:N18)</f>
        <v>10540.42704</v>
      </c>
      <c r="O19" s="273">
        <f>SUM(O7:O18)</f>
        <v>276363.64703999995</v>
      </c>
    </row>
    <row r="20" spans="1:15" ht="21.75" customHeight="1">
      <c r="B20" s="150"/>
      <c r="C20" s="250"/>
      <c r="D20" s="183"/>
      <c r="E20" s="250"/>
      <c r="F20" s="183">
        <f>ROUND(F19/1000,1)</f>
        <v>2135.4</v>
      </c>
      <c r="G20" s="250"/>
      <c r="H20" s="183"/>
      <c r="I20" s="250"/>
      <c r="J20" s="183">
        <f>ROUND(J19/1000,1)</f>
        <v>1989.8</v>
      </c>
      <c r="K20" s="250"/>
      <c r="L20" s="250"/>
      <c r="M20" s="183">
        <f>ROUND(M19/1000,1)</f>
        <v>265.8</v>
      </c>
      <c r="N20" s="183">
        <f t="shared" ref="N20:O20" si="4">ROUND(N19/1000,1)</f>
        <v>10.5</v>
      </c>
      <c r="O20" s="183">
        <f t="shared" si="4"/>
        <v>276.39999999999998</v>
      </c>
    </row>
    <row r="21" spans="1:15" ht="33.75" customHeight="1" thickBot="1">
      <c r="B21" s="572" t="s">
        <v>207</v>
      </c>
      <c r="C21" s="572"/>
      <c r="D21" s="572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7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76"/>
      <c r="C23" s="475"/>
      <c r="D23" s="334" t="s">
        <v>228</v>
      </c>
      <c r="E23" s="334" t="s">
        <v>228</v>
      </c>
      <c r="F23" s="474"/>
      <c r="G23" s="480"/>
      <c r="H23" s="334" t="s">
        <v>228</v>
      </c>
      <c r="I23" s="334" t="s">
        <v>228</v>
      </c>
      <c r="J23" s="482"/>
      <c r="K23" s="480"/>
      <c r="L23" s="334" t="s">
        <v>228</v>
      </c>
      <c r="M23" s="483"/>
      <c r="N23" s="186" t="s">
        <v>228</v>
      </c>
      <c r="O23" s="469" t="s">
        <v>228</v>
      </c>
    </row>
    <row r="24" spans="1:15" ht="23.25" customHeight="1">
      <c r="A24" s="186">
        <v>2</v>
      </c>
      <c r="B24" s="476"/>
      <c r="C24" s="475"/>
      <c r="D24" s="334" t="s">
        <v>228</v>
      </c>
      <c r="E24" s="334" t="s">
        <v>228</v>
      </c>
      <c r="F24" s="474"/>
      <c r="G24" s="480"/>
      <c r="H24" s="334" t="s">
        <v>228</v>
      </c>
      <c r="I24" s="334" t="s">
        <v>228</v>
      </c>
      <c r="J24" s="482"/>
      <c r="K24" s="480"/>
      <c r="L24" s="334" t="s">
        <v>228</v>
      </c>
      <c r="M24" s="483"/>
      <c r="N24" s="186" t="s">
        <v>228</v>
      </c>
      <c r="O24" s="469" t="s">
        <v>228</v>
      </c>
    </row>
    <row r="25" spans="1:15" s="149" customFormat="1" ht="23.25" customHeight="1">
      <c r="A25" s="142">
        <v>3</v>
      </c>
      <c r="B25" s="477"/>
      <c r="C25" s="478"/>
      <c r="D25" s="335" t="s">
        <v>228</v>
      </c>
      <c r="E25" s="335" t="s">
        <v>228</v>
      </c>
      <c r="F25" s="479"/>
      <c r="G25" s="481"/>
      <c r="H25" s="335" t="s">
        <v>228</v>
      </c>
      <c r="I25" s="335" t="s">
        <v>228</v>
      </c>
      <c r="J25" s="479"/>
      <c r="K25" s="481"/>
      <c r="L25" s="335" t="s">
        <v>228</v>
      </c>
      <c r="M25" s="484"/>
      <c r="N25" s="470" t="s">
        <v>228</v>
      </c>
      <c r="O25" s="471" t="s">
        <v>228</v>
      </c>
    </row>
    <row r="26" spans="1:15" s="140" customFormat="1" ht="24" customHeight="1">
      <c r="A26" s="187"/>
      <c r="B26" s="181" t="s">
        <v>73</v>
      </c>
      <c r="C26" s="336" t="s">
        <v>228</v>
      </c>
      <c r="D26" s="336" t="s">
        <v>228</v>
      </c>
      <c r="E26" s="336" t="s">
        <v>228</v>
      </c>
      <c r="F26" s="337">
        <f>SUM(F23:F25)</f>
        <v>0</v>
      </c>
      <c r="G26" s="338" t="s">
        <v>228</v>
      </c>
      <c r="H26" s="336" t="s">
        <v>228</v>
      </c>
      <c r="I26" s="336" t="s">
        <v>228</v>
      </c>
      <c r="J26" s="337">
        <f>SUM(J23:J25)</f>
        <v>0</v>
      </c>
      <c r="K26" s="338" t="s">
        <v>228</v>
      </c>
      <c r="L26" s="336" t="s">
        <v>228</v>
      </c>
      <c r="M26" s="468">
        <f>SUM(M23:M25)</f>
        <v>0</v>
      </c>
      <c r="N26" s="187" t="s">
        <v>228</v>
      </c>
      <c r="O26" s="472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2135.4</v>
      </c>
      <c r="G27" s="333" t="s">
        <v>228</v>
      </c>
      <c r="H27" s="271" t="s">
        <v>228</v>
      </c>
      <c r="I27" s="271" t="s">
        <v>228</v>
      </c>
      <c r="J27" s="272">
        <f>J20-J26</f>
        <v>1989.8</v>
      </c>
      <c r="K27" s="333" t="s">
        <v>228</v>
      </c>
      <c r="L27" s="271" t="s">
        <v>228</v>
      </c>
      <c r="M27" s="273">
        <f>M20-M26</f>
        <v>265.8</v>
      </c>
      <c r="N27" s="188" t="s">
        <v>228</v>
      </c>
      <c r="O27" s="272">
        <f>+O20-M26</f>
        <v>276.39999999999998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17.25">
      <c r="B30" s="151"/>
      <c r="C30" s="570" t="s">
        <v>2</v>
      </c>
      <c r="D30" s="570"/>
      <c r="E30" s="151"/>
      <c r="F30" s="151"/>
      <c r="G30" s="580"/>
      <c r="H30" s="580"/>
      <c r="I30" s="263"/>
      <c r="J30" s="582" t="str">
        <f>+'Ekamut-caxs'!C83</f>
        <v>Արփիկ Մանուկյան</v>
      </c>
      <c r="K30" s="582"/>
      <c r="M30" s="144"/>
    </row>
    <row r="31" spans="1:15" s="140" customFormat="1">
      <c r="C31" s="146"/>
      <c r="D31" s="146"/>
      <c r="E31" s="145"/>
      <c r="F31" s="145"/>
      <c r="G31" s="581" t="s">
        <v>96</v>
      </c>
      <c r="H31" s="581"/>
      <c r="I31" s="264"/>
      <c r="J31" s="581" t="s">
        <v>114</v>
      </c>
      <c r="K31" s="581"/>
    </row>
    <row r="32" spans="1:15" s="150" customFormat="1" ht="17.25">
      <c r="B32" s="151"/>
      <c r="C32" s="152" t="s">
        <v>6</v>
      </c>
      <c r="D32" s="152"/>
      <c r="E32" s="151"/>
      <c r="F32" s="151"/>
      <c r="G32" s="582"/>
      <c r="H32" s="582"/>
      <c r="I32" s="153"/>
      <c r="J32" s="582" t="str">
        <f>+'Ekamut-caxs'!C85</f>
        <v>Անահիտ Եղիազարյան</v>
      </c>
      <c r="K32" s="582"/>
    </row>
    <row r="33" spans="3:13" s="140" customFormat="1">
      <c r="C33" s="143"/>
      <c r="D33" s="143"/>
      <c r="G33" s="581" t="s">
        <v>96</v>
      </c>
      <c r="H33" s="581"/>
      <c r="I33" s="264"/>
      <c r="J33" s="581" t="s">
        <v>114</v>
      </c>
      <c r="K33" s="581"/>
    </row>
    <row r="34" spans="3:13">
      <c r="F34" s="154" t="s">
        <v>1</v>
      </c>
    </row>
    <row r="35" spans="3:13" ht="16.5" customHeight="1">
      <c r="C35" s="434" t="s">
        <v>115</v>
      </c>
      <c r="D35" s="434"/>
      <c r="E35" s="434" t="s">
        <v>116</v>
      </c>
      <c r="F35" s="434" t="s">
        <v>293</v>
      </c>
      <c r="I35" s="435" t="s">
        <v>117</v>
      </c>
      <c r="J35" s="436" t="s">
        <v>245</v>
      </c>
      <c r="K35" s="421"/>
      <c r="L35" s="436" t="s">
        <v>246</v>
      </c>
      <c r="M35" s="436" t="s">
        <v>247</v>
      </c>
    </row>
    <row r="36" spans="3:13" ht="16.5" customHeight="1">
      <c r="C36" s="434" t="s">
        <v>118</v>
      </c>
      <c r="D36" s="434"/>
      <c r="E36" s="434" t="s">
        <v>116</v>
      </c>
      <c r="F36" s="434" t="s">
        <v>266</v>
      </c>
      <c r="I36" s="568" t="s">
        <v>268</v>
      </c>
      <c r="J36" s="568"/>
      <c r="K36" s="421"/>
      <c r="L36" s="568" t="s">
        <v>269</v>
      </c>
      <c r="M36" s="568"/>
    </row>
    <row r="37" spans="3:13">
      <c r="C37" s="434"/>
      <c r="D37" s="434"/>
      <c r="E37" s="568" t="s">
        <v>267</v>
      </c>
      <c r="F37" s="568"/>
      <c r="I37" s="568"/>
      <c r="J37" s="568"/>
      <c r="K37" s="421"/>
      <c r="L37" s="568"/>
      <c r="M37" s="568"/>
    </row>
    <row r="38" spans="3:13">
      <c r="C38" s="434"/>
      <c r="D38" s="434"/>
      <c r="E38" s="568"/>
      <c r="F38" s="568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G25" sqref="G25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43" t="s">
        <v>71</v>
      </c>
      <c r="B1" s="543"/>
      <c r="C1" s="543"/>
      <c r="D1" s="543"/>
      <c r="E1" s="543"/>
    </row>
    <row r="2" spans="1:13" ht="23.25" customHeight="1">
      <c r="A2" s="546" t="str">
        <f>+'Ekamut-caxs'!A14:D14</f>
        <v xml:space="preserve">«Երևանի հ․151 մսուր-մանկապարտեզ» ՀՈԱԿ-ի </v>
      </c>
      <c r="B2" s="546"/>
      <c r="C2" s="546"/>
      <c r="D2" s="546"/>
      <c r="E2" s="546"/>
    </row>
    <row r="3" spans="1:13" ht="28.5" customHeight="1">
      <c r="A3" s="546" t="s">
        <v>287</v>
      </c>
      <c r="B3" s="546"/>
      <c r="C3" s="546"/>
      <c r="D3" s="546"/>
      <c r="E3" s="546"/>
    </row>
    <row r="5" spans="1:13">
      <c r="E5" s="210" t="s">
        <v>150</v>
      </c>
    </row>
    <row r="6" spans="1:13" ht="73.5" customHeight="1">
      <c r="A6" s="319" t="s">
        <v>3</v>
      </c>
      <c r="B6" s="319" t="s">
        <v>99</v>
      </c>
      <c r="C6" s="319" t="s">
        <v>312</v>
      </c>
      <c r="D6" s="319" t="s">
        <v>294</v>
      </c>
      <c r="E6" s="319" t="s">
        <v>285</v>
      </c>
    </row>
    <row r="7" spans="1:13" ht="14.25" thickBot="1">
      <c r="A7" s="319">
        <v>1</v>
      </c>
      <c r="B7" s="319">
        <v>2</v>
      </c>
      <c r="C7" s="319">
        <v>3</v>
      </c>
      <c r="D7" s="319">
        <v>4</v>
      </c>
      <c r="E7" s="319">
        <v>5</v>
      </c>
    </row>
    <row r="8" spans="1:13" ht="54.75" customHeight="1" thickBot="1">
      <c r="A8" s="260">
        <v>1</v>
      </c>
      <c r="B8" s="445" t="s">
        <v>311</v>
      </c>
      <c r="C8" s="256">
        <v>58973.3</v>
      </c>
      <c r="D8" s="256">
        <v>540</v>
      </c>
      <c r="E8" s="256">
        <v>13196.74</v>
      </c>
      <c r="F8" s="446" t="s">
        <v>281</v>
      </c>
      <c r="G8" s="456" t="s">
        <v>277</v>
      </c>
      <c r="H8" s="450" t="s">
        <v>202</v>
      </c>
      <c r="I8" s="448" t="s">
        <v>278</v>
      </c>
      <c r="J8" s="450" t="s">
        <v>202</v>
      </c>
      <c r="K8" s="452" t="s">
        <v>279</v>
      </c>
      <c r="L8" s="453" t="s">
        <v>203</v>
      </c>
      <c r="M8" s="454" t="s">
        <v>280</v>
      </c>
    </row>
    <row r="9" spans="1:13" s="325" customFormat="1" ht="25.5" customHeight="1">
      <c r="A9" s="322">
        <v>2</v>
      </c>
      <c r="B9" s="323" t="s">
        <v>315</v>
      </c>
      <c r="C9" s="457"/>
      <c r="D9" s="457">
        <v>75</v>
      </c>
      <c r="E9" s="324">
        <f>+M9</f>
        <v>1996.5</v>
      </c>
      <c r="F9" s="447">
        <v>11</v>
      </c>
      <c r="G9" s="509">
        <v>165</v>
      </c>
      <c r="H9" s="451" t="s">
        <v>202</v>
      </c>
      <c r="I9" s="510">
        <v>22</v>
      </c>
      <c r="J9" s="451" t="s">
        <v>202</v>
      </c>
      <c r="K9" s="510">
        <v>550</v>
      </c>
      <c r="L9" s="453" t="s">
        <v>203</v>
      </c>
      <c r="M9" s="511">
        <f>+(G9*I9*K9)/1000</f>
        <v>1996.5</v>
      </c>
    </row>
    <row r="10" spans="1:13" s="325" customFormat="1" ht="25.5" customHeight="1" thickBot="1">
      <c r="A10" s="322">
        <v>3</v>
      </c>
      <c r="B10" s="323" t="s">
        <v>218</v>
      </c>
      <c r="C10" s="457">
        <f>+G10*30+1000+909.9</f>
        <v>6679.9</v>
      </c>
      <c r="D10" s="457">
        <v>75</v>
      </c>
      <c r="E10" s="324">
        <f>+M10</f>
        <v>1836.45</v>
      </c>
      <c r="F10" s="447">
        <v>12</v>
      </c>
      <c r="G10" s="458">
        <v>159</v>
      </c>
      <c r="H10" s="451" t="s">
        <v>202</v>
      </c>
      <c r="I10" s="449">
        <v>21</v>
      </c>
      <c r="J10" s="451" t="s">
        <v>202</v>
      </c>
      <c r="K10" s="449">
        <v>550</v>
      </c>
      <c r="L10" s="453" t="s">
        <v>203</v>
      </c>
      <c r="M10" s="455">
        <f>+(G10*I10*K10)/1000</f>
        <v>1836.45</v>
      </c>
    </row>
    <row r="11" spans="1:13" s="180" customFormat="1" ht="31.5" customHeight="1">
      <c r="A11" s="239"/>
      <c r="B11" s="320" t="s">
        <v>219</v>
      </c>
      <c r="C11" s="321">
        <f>ROUND(SUM(C8:C10),1)</f>
        <v>65653.2</v>
      </c>
      <c r="D11" s="321">
        <f>ROUND(SUM(D8:D10),1)</f>
        <v>690</v>
      </c>
      <c r="E11" s="321">
        <f>ROUND(SUM(E8:E10),1)</f>
        <v>17029.7</v>
      </c>
    </row>
    <row r="12" spans="1:13">
      <c r="C12" s="457">
        <f>+G10*30+1000+5175.6</f>
        <v>10945.6</v>
      </c>
    </row>
    <row r="13" spans="1:13" ht="51" customHeight="1">
      <c r="B13" s="585" t="s">
        <v>221</v>
      </c>
      <c r="C13" s="585"/>
      <c r="D13" s="585"/>
      <c r="E13" s="585"/>
    </row>
    <row r="18" spans="2:5" ht="20.25" customHeight="1">
      <c r="B18" s="139" t="s">
        <v>2</v>
      </c>
      <c r="C18" s="139"/>
      <c r="D18" s="586" t="str">
        <f>+'Ekamut-caxs'!C83</f>
        <v>Արփիկ Մանուկյան</v>
      </c>
      <c r="E18" s="586"/>
    </row>
    <row r="19" spans="2:5" ht="18.75" customHeight="1">
      <c r="B19" s="139" t="s">
        <v>4</v>
      </c>
      <c r="D19" s="583" t="s">
        <v>5</v>
      </c>
      <c r="E19" s="583"/>
    </row>
    <row r="20" spans="2:5" ht="18.75" customHeight="1">
      <c r="B20" s="139"/>
      <c r="D20" s="344"/>
      <c r="E20" s="344"/>
    </row>
    <row r="21" spans="2:5" ht="18.75" customHeight="1">
      <c r="B21" s="139" t="s">
        <v>6</v>
      </c>
      <c r="D21" s="584" t="str">
        <f>+'Ekamut-caxs'!C85</f>
        <v>Անահիտ Եղիազարյան</v>
      </c>
      <c r="E21" s="584"/>
    </row>
    <row r="22" spans="2:5" ht="23.25" customHeight="1">
      <c r="D22" s="583" t="s">
        <v>5</v>
      </c>
      <c r="E22" s="583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3" workbookViewId="0">
      <selection activeCell="G25" sqref="G25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88" t="s">
        <v>71</v>
      </c>
      <c r="B1" s="588"/>
      <c r="C1" s="588"/>
      <c r="D1" s="588"/>
    </row>
    <row r="2" spans="1:4" ht="26.25" customHeight="1">
      <c r="A2" s="589" t="str">
        <f>+'Ekamut-caxs'!A14:D14</f>
        <v xml:space="preserve">«Երևանի հ․151 մսուր-մանկապարտեզ» ՀՈԱԿ-ի </v>
      </c>
      <c r="B2" s="589"/>
      <c r="C2" s="589"/>
      <c r="D2" s="589"/>
    </row>
    <row r="3" spans="1:4" ht="27" customHeight="1">
      <c r="A3" s="589" t="s">
        <v>271</v>
      </c>
      <c r="B3" s="589"/>
      <c r="C3" s="589"/>
      <c r="D3" s="589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2</v>
      </c>
      <c r="D11" s="170">
        <f>SUM(D12:D14)</f>
        <v>60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2</v>
      </c>
      <c r="D15" s="170">
        <f>SUM(D16:D18)</f>
        <v>60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66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33</v>
      </c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6</v>
      </c>
      <c r="D23" s="170">
        <f>D7+D11+D15+D19</f>
        <v>186</v>
      </c>
    </row>
    <row r="24" spans="1:4" ht="48.75" customHeight="1"/>
    <row r="25" spans="1:4" ht="18">
      <c r="B25" s="178" t="s">
        <v>2</v>
      </c>
      <c r="C25" s="590" t="str">
        <f>+'Ekamut-caxs'!C83</f>
        <v>Արփիկ Մանուկյան</v>
      </c>
      <c r="D25" s="590"/>
    </row>
    <row r="26" spans="1:4" ht="15.75" customHeight="1">
      <c r="B26" s="179" t="s">
        <v>4</v>
      </c>
      <c r="C26" s="587" t="s">
        <v>5</v>
      </c>
      <c r="D26" s="587"/>
    </row>
    <row r="27" spans="1:4" ht="27" customHeight="1">
      <c r="B27" s="172" t="s">
        <v>6</v>
      </c>
      <c r="C27" s="590" t="str">
        <f>+'Ekamut-caxs'!C85</f>
        <v>Անահիտ Եղիազարյան</v>
      </c>
      <c r="D27" s="590"/>
    </row>
    <row r="28" spans="1:4">
      <c r="C28" s="587" t="s">
        <v>5</v>
      </c>
      <c r="D28" s="587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https://mul2.yerevan.am/tasks/1236395/oneclick/cd26b824ec3891c123ba01317ddba115ed1db63bf564f32a1f9956e1f01cfb29.xlsx?token=cd2cd2b3a7b63a8e88cfd8ee77c5f311</cp:keywords>
  <cp:lastModifiedBy>Lusine Petrosyan</cp:lastModifiedBy>
  <cp:lastPrinted>2023-11-10T12:59:31Z</cp:lastPrinted>
  <dcterms:created xsi:type="dcterms:W3CDTF">1996-10-14T23:33:28Z</dcterms:created>
  <dcterms:modified xsi:type="dcterms:W3CDTF">2023-12-28T08:12:57Z</dcterms:modified>
</cp:coreProperties>
</file>