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DD2311E-AFEC-42C9-BD39-1E567D613003}" xr6:coauthVersionLast="47" xr6:coauthVersionMax="47" xr10:uidLastSave="{00000000-0000-0000-0000-000000000000}"/>
  <bookViews>
    <workbookView xWindow="-120" yWindow="-120" windowWidth="29040" windowHeight="15720" tabRatio="935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hosqer'!$A$1:$E$104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7" l="1"/>
  <c r="D55" i="19"/>
  <c r="C10" i="21"/>
  <c r="M9" i="21"/>
  <c r="E9" i="21" s="1"/>
  <c r="B13" i="11" l="1"/>
  <c r="D19" i="12" l="1"/>
  <c r="B75" i="7" l="1"/>
  <c r="B74" i="7"/>
  <c r="B73" i="7"/>
  <c r="B30" i="7"/>
  <c r="B29" i="7"/>
  <c r="B28" i="7"/>
  <c r="B25" i="7"/>
  <c r="B22" i="7"/>
  <c r="B37" i="7"/>
  <c r="A77" i="7" l="1"/>
  <c r="A78" i="7" s="1"/>
  <c r="A79" i="7" s="1"/>
  <c r="A92" i="7"/>
  <c r="A93" i="7" s="1"/>
  <c r="A86" i="7"/>
  <c r="A87" i="7" s="1"/>
  <c r="A88" i="7" s="1"/>
  <c r="A89" i="7" s="1"/>
  <c r="A37" i="7"/>
  <c r="A21" i="7"/>
  <c r="A19" i="19"/>
  <c r="A22" i="7" s="1"/>
  <c r="A42" i="19"/>
  <c r="A41" i="7" s="1"/>
  <c r="A40" i="7"/>
  <c r="A38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7" i="7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3" i="7"/>
  <c r="D90" i="7"/>
  <c r="D79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M18" i="12"/>
  <c r="N8" i="12"/>
  <c r="O8" i="12" s="1"/>
  <c r="N9" i="12"/>
  <c r="N10" i="12"/>
  <c r="N11" i="12"/>
  <c r="N12" i="12"/>
  <c r="O12" i="12" s="1"/>
  <c r="N13" i="12"/>
  <c r="N14" i="12"/>
  <c r="N15" i="12"/>
  <c r="N16" i="12"/>
  <c r="O16" i="12" s="1"/>
  <c r="N7" i="12"/>
  <c r="M8" i="12"/>
  <c r="M9" i="12"/>
  <c r="M10" i="12"/>
  <c r="M11" i="12"/>
  <c r="M12" i="12"/>
  <c r="M13" i="12"/>
  <c r="M14" i="12"/>
  <c r="M15" i="12"/>
  <c r="M16" i="12"/>
  <c r="M7" i="12"/>
  <c r="O7" i="12" l="1"/>
  <c r="O13" i="12"/>
  <c r="O11" i="12"/>
  <c r="O15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J18" i="12"/>
  <c r="J17" i="12"/>
  <c r="J19" i="12" s="1"/>
  <c r="F18" i="12"/>
  <c r="F17" i="12"/>
  <c r="F19" i="12" l="1"/>
  <c r="A53" i="7"/>
  <c r="D5" i="7"/>
  <c r="D4" i="7"/>
  <c r="A56" i="19" l="1"/>
  <c r="A54" i="7"/>
  <c r="D104" i="7"/>
  <c r="B104" i="7"/>
  <c r="A57" i="19" l="1"/>
  <c r="A58" i="7"/>
  <c r="J26" i="12"/>
  <c r="A59" i="7" l="1"/>
  <c r="A60" i="7" l="1"/>
  <c r="A59" i="19"/>
  <c r="D19" i="7"/>
  <c r="F5" i="10"/>
  <c r="D70" i="7"/>
  <c r="O53" i="19"/>
  <c r="A60" i="19" l="1"/>
  <c r="A61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101" i="7"/>
  <c r="D99" i="7"/>
  <c r="A62" i="7" l="1"/>
  <c r="A61" i="19"/>
  <c r="C17" i="11"/>
  <c r="A63" i="7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D41" i="7" s="1"/>
  <c r="C11" i="21"/>
  <c r="G54" i="18" l="1"/>
  <c r="F59" i="18"/>
  <c r="D26" i="19"/>
  <c r="D28" i="7" s="1"/>
  <c r="A64" i="7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A66" i="19"/>
  <c r="N11" i="11"/>
  <c r="A68" i="7" l="1"/>
  <c r="N12" i="11"/>
  <c r="D38" i="19" s="1"/>
  <c r="D37" i="7" s="1"/>
  <c r="A68" i="19" l="1"/>
  <c r="S53" i="19"/>
  <c r="D53" i="19" s="1"/>
  <c r="A70" i="7" l="1"/>
  <c r="D61" i="9"/>
  <c r="D60" i="9"/>
  <c r="D59" i="9"/>
  <c r="D32" i="7"/>
  <c r="D20" i="7" s="1"/>
  <c r="D65" i="7"/>
  <c r="D68" i="7"/>
  <c r="D53" i="10" s="1"/>
  <c r="D69" i="7"/>
  <c r="D71" i="7"/>
  <c r="D72" i="7"/>
  <c r="D73" i="7"/>
  <c r="D74" i="7"/>
  <c r="D59" i="10" s="1"/>
  <c r="D75" i="7"/>
  <c r="D60" i="10" s="1"/>
  <c r="A70" i="19" l="1"/>
  <c r="D19" i="15"/>
  <c r="C19" i="15"/>
  <c r="D15" i="15"/>
  <c r="C15" i="15"/>
  <c r="D11" i="15"/>
  <c r="C11" i="15"/>
  <c r="C7" i="15"/>
  <c r="C23" i="15" l="1"/>
  <c r="A71" i="19"/>
  <c r="A72" i="19" s="1"/>
  <c r="A73" i="19" s="1"/>
  <c r="A72" i="7"/>
  <c r="D24" i="9"/>
  <c r="E24" i="9" s="1"/>
  <c r="D67" i="7"/>
  <c r="D66" i="7"/>
  <c r="D63" i="7"/>
  <c r="D62" i="7"/>
  <c r="D61" i="7"/>
  <c r="D60" i="7"/>
  <c r="D59" i="7"/>
  <c r="D58" i="7"/>
  <c r="D53" i="7"/>
  <c r="D51" i="7"/>
  <c r="D50" i="7"/>
  <c r="D49" i="7"/>
  <c r="D48" i="7"/>
  <c r="A76" i="19" l="1"/>
  <c r="D47" i="7"/>
  <c r="D39" i="7"/>
  <c r="D52" i="7" l="1"/>
  <c r="D30" i="19" l="1"/>
  <c r="D80" i="7" l="1"/>
  <c r="F18" i="7" s="1"/>
  <c r="D29" i="19"/>
  <c r="D35" i="19" s="1"/>
  <c r="D38" i="7"/>
  <c r="D94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82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4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6" i="7" l="1"/>
  <c r="D36" i="7" l="1"/>
  <c r="D35" i="7" l="1"/>
  <c r="E6" i="10"/>
  <c r="D16" i="10" l="1"/>
  <c r="F78" i="19"/>
  <c r="D16" i="9"/>
  <c r="D97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<sst xmlns="http://schemas.openxmlformats.org/spreadsheetml/2006/main" count="765" uniqueCount="303">
  <si>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</si>
  <si>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</si>
  <si>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</si>
  <si>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</si>
  <si>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</si>
  <si>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</si>
  <si>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</si>
  <si>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</si>
  <si>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</si>
  <si>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</si>
  <si>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</si>
  <si>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</si>
  <si>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</si>
  <si>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</si>
  <si>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</si>
  <si>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</si>
  <si>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</si>
  <si>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</si>
  <si>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</si>
  <si>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</si>
  <si>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</si>
  <si>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</si>
  <si>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</si>
  <si>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</si>
  <si>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</si>
  <si>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</si>
  <si>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</si>
  <si>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</si>
  <si>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</si>
  <si>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</si>
  <si>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</si>
  <si>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</si>
  <si>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</si>
  <si>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</si>
  <si>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</si>
  <si>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</si>
  <si>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</si>
  <si>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</si>
  <si>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</si>
  <si>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</si>
  <si>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</si>
  <si>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</si>
  <si>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</si>
  <si>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</si>
  <si>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</si>
  <si>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</si>
  <si>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</si>
  <si>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</si>
  <si>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</si>
  <si>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</si>
  <si>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</si>
  <si>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</si>
  <si>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</si>
  <si>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</si>
  <si>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</si>
  <si>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</si>
  <si>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</si>
  <si>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</si>
  <si>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</si>
  <si>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</si>
  <si>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</si>
  <si>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</si>
  <si>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</si>
  <si>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</si>
  <si>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</si>
  <si>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</si>
  <si>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</si>
  <si>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</si>
  <si>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</si>
  <si>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</si>
  <si>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</si>
  <si>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</si>
  <si>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</si>
  <si>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</si>
  <si>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</si>
  <si>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</si>
  <si>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</si>
  <si>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</si>
  <si>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</si>
  <si>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</si>
  <si>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</si>
  <si>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</si>
  <si>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</si>
  <si>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</si>
  <si>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</si>
  <si>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</si>
  <si>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</si>
  <si>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</si>
  <si>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</si>
  <si>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</si>
  <si>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</si>
  <si>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</si>
  <si>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</si>
  <si>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</si>
  <si>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</si>
  <si>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</si>
  <si>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</si>
  <si>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</si>
  <si>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</si>
  <si>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</si>
  <si>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</si>
  <si>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</si>
  <si>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</si>
  <si>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</si>
  <si>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</si>
  <si>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</si>
  <si>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</si>
  <si>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</si>
  <si>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</si>
  <si>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</si>
  <si>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</si>
  <si>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</si>
  <si>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</si>
  <si>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</si>
  <si>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</si>
  <si>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</si>
  <si>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</si>
  <si>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</si>
  <si>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</si>
  <si>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</si>
  <si>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</si>
  <si>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</si>
  <si>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</si>
  <si>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</si>
  <si>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</si>
  <si>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</si>
  <si>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</si>
  <si>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</si>
  <si>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</si>
  <si>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</si>
  <si>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</si>
  <si>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</si>
  <si>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</si>
  <si>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</si>
  <si>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</si>
  <si>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</si>
  <si>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</si>
  <si>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</si>
  <si>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</si>
  <si>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</si>
  <si>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</si>
  <si>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</si>
  <si>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</si>
  <si>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</si>
  <si>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</si>
  <si>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</si>
  <si>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</si>
  <si>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</si>
  <si>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</si>
  <si>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</si>
  <si>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</si>
  <si>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</si>
  <si>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</si>
  <si>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</si>
  <si>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</si>
  <si>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</si>
  <si>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</si>
  <si>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</si>
  <si>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</si>
  <si>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</si>
  <si>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</si>
  <si>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</si>
  <si>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</si>
  <si>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</si>
  <si>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</si>
  <si>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</si>
  <si>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</si>
  <si>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</si>
  <si>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</si>
  <si>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</si>
  <si>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</si>
  <si>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</si>
  <si>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</si>
  <si>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</si>
  <si>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</si>
  <si>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</si>
  <si>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</si>
  <si>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</si>
  <si>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</si>
  <si>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</si>
  <si>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</si>
  <si>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</si>
  <si>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</si>
  <si>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</si>
  <si>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</si>
  <si>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</si>
  <si>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</si>
  <si>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</si>
  <si>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</si>
  <si>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</si>
  <si>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</si>
  <si>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</si>
  <si>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</si>
  <si>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</si>
  <si>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</si>
  <si>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</si>
  <si>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</si>
  <si>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</si>
  <si>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</si>
  <si>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</si>
  <si>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</si>
  <si>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</si>
  <si>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</si>
  <si>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</si>
  <si>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</si>
  <si>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</si>
  <si>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</si>
  <si>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</si>
  <si>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</si>
  <si>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</si>
  <si>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</si>
  <si>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</si>
  <si>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</si>
  <si>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</si>
  <si>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</si>
  <si>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</si>
  <si>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</si>
  <si>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</si>
  <si>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</si>
  <si>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</si>
  <si>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</si>
  <si>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</si>
  <si>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</si>
  <si>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</si>
  <si>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</si>
  <si>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</si>
  <si>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</si>
  <si>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</si>
  <si>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</si>
  <si>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</si>
  <si>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</si>
  <si>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</si>
  <si>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</si>
  <si>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</si>
  <si>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</si>
  <si>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</si>
  <si>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</si>
  <si>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</si>
  <si>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</si>
  <si>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</si>
  <si>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</si>
  <si>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</si>
  <si>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</si>
  <si>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</si>
  <si>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</si>
  <si>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</si>
  <si>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</si>
  <si>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</si>
  <si>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</si>
  <si>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</si>
  <si>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</si>
  <si>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</si>
  <si>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</si>
  <si>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</si>
  <si>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</si>
  <si>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</si>
  <si>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</si>
  <si>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</si>
  <si>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</si>
  <si>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</si>
  <si>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</si>
  <si>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</si>
  <si>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</si>
  <si>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</si>
  <si>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</si>
  <si>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</si>
  <si>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</si>
  <si>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</si>
  <si>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</si>
  <si>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</si>
  <si>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</si>
  <si>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</si>
  <si>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</si>
  <si>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</si>
  <si>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</si>
  <si>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</si>
  <si>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</si>
  <si>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</si>
  <si>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</si>
  <si>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</si>
  <si>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</si>
  <si>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</si>
  <si>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</si>
  <si>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</si>
  <si>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</si>
  <si>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</si>
  <si>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</si>
  <si>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</si>
  <si>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</si>
  <si>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</si>
  <si>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</si>
  <si>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</si>
  <si>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</si>
  <si>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</si>
  <si>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</si>
  <si>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հ․152 մսուր-մանկապարտեզ» ՀՈԱԿ-ի </t>
  </si>
  <si>
    <t>Ա․Զաքարյան</t>
  </si>
  <si>
    <t>Գ․Իսրայելյան</t>
  </si>
  <si>
    <t>Կրակմարիչների լիցքավորման գծով</t>
  </si>
  <si>
    <t>Առկա է վերադասի թույլտվությունը</t>
  </si>
  <si>
    <t>11 ամիս փաստացի</t>
  </si>
  <si>
    <t>(06.12.2023թ. դրությամբ սուբսիդիայից ստացված փաստացի դրամական մուտքեր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</si>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</sst>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65" fillId="0" borderId="10" xfId="20" applyNumberFormat="1" applyFont="1" applyBorder="1" applyAlignment="1">
      <alignment horizontal="center" vertical="center"/>
    </xf>
    <xf numFmtId="166" fontId="65" fillId="0" borderId="10" xfId="45" applyNumberFormat="1" applyFont="1" applyBorder="1" applyAlignment="1">
      <alignment horizontal="center" vertical="center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xACAAUABNAAAAAAAAAAAAAAAAAAAAAAAAAAAAAAAAAAAAAAAAAAAAAAAAAAAAAAAAAAAAAAAAAAAAAAAAAAAAAAAAAAAAAAAAAAAAAAAAAAAAAAAAAAAAAAAAAAAAAADnBwwABAAcAAwAC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xMzNaMCMGCSqGSIb3DQEJBDEWBBR9rhnFHhS74DSdQ1nkr8pLUl0jkDArBgsqhkiG9w0BCRACDDEcMBowGDAWBBRE5xMFRVajmd/v2Zzf5CvSbEm8HjANBgkqhkiG9w0BAQEFAASCAQCre2W/PNal0JpDy7bhDzQic/7koQAWvcJjyL2KC2pyjVLVhITdpVNyAAEYD120ber7nEYlnCMep4/PB/nQywQG2uopMlpih+rhJuyolLAZyg6XFd+XhtKSz8ioznmwKhpj5I9oDMsn/X76uW0PVLIhhmDmJzMVQE4fgJnfyRNjhsSLbTLssrsPgi3xK5d/shWX68HEKYguRY6rCyyfIMIlo5Pa9UVXBVXpb7HKiSJWep3jUW3jyJSQcXz+2+uRmRSchceI6siW6G7A+qcC5/7vQ9IGIe3l8cMv/qWZOsKOFihLx7iYWZ2x399p1R715Hz+213IGm5fEy0wYkL28zV7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+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xACAAUABNAAAAAAAAAAAAAAAAAAAAAAAAAAAAAAAAAAAAAAAAAAAAAAAAAAAAAAAAAAAAAAAAAAAAAAAAAAAAAAAAAAAAAAAAAAAAAAAAAAAAAAAAAAAAAAAAAAAAAADnBwwABAAcAAwAC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xMzBaMCMGCSqGSIb3DQEJBDEWBBSjjh8n5wD2tqGjYuKF8a2Av4J7SjArBgsqhkiG9w0BCRACDDEcMBowGDAWBBRE5xMFRVajmd/v2Zzf5CvSbEm8HjANBgkqhkiG9w0BAQEFAASCAQAXW++SQ8dhG+ex5mW3HImHhlUFa9UL/rrfBiFFwsZm34gVquHCpTCU3yPRF/zEmoZaIm08v0CQoJ8tNhc+2dphJwqKQ/UQ8dbxkFeAsGV6QTL9wXa862fzGvJLPkL65HVUQS7Mtyi5NNgw+v/+LSgSK5Y7yCEjdzZVB1nZkPW0B5qKtcMr6M/Sey12Si63z+DR7o1GPljjVuoUyZm5AMIiQzAfMxHT8tXGiWFE3aIAt2/ckeCSggYycfKc4EitCzUGSzTqAq8vqvdlzIf8Otr0cITFIGrOU0TSEjFwWjkZ3awufBfYVjPaj1GyYoEbCt7U/TClHQ5KaQ78D3j8E+V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E218E99-6C75-54EE-5C2B-9A142096DB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3</xdr:col>
          <xdr:colOff>82550</xdr:colOff>
          <xdr:row>104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43E2EB0-1486-005E-54FF-F48E419AFE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53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4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291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291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2" t="s">
        <v>43</v>
      </c>
      <c r="B13" s="502"/>
      <c r="C13" s="502"/>
      <c r="D13" s="502"/>
      <c r="E13" s="419"/>
      <c r="F13" s="45"/>
    </row>
    <row r="14" spans="1:11" ht="27.75" customHeight="1">
      <c r="A14" s="503" t="s">
        <v>295</v>
      </c>
      <c r="B14" s="503"/>
      <c r="C14" s="503"/>
      <c r="D14" s="503"/>
      <c r="E14" s="420"/>
    </row>
    <row r="15" spans="1:11" ht="18.75" customHeight="1">
      <c r="A15" s="504" t="s">
        <v>251</v>
      </c>
      <c r="B15" s="504"/>
      <c r="C15" s="504"/>
      <c r="D15" s="504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7" t="s">
        <v>148</v>
      </c>
      <c r="C17" s="507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40152</v>
      </c>
      <c r="E18" s="251"/>
    </row>
    <row r="19" spans="1:14">
      <c r="A19" s="117">
        <f>+A18+1</f>
        <v>2</v>
      </c>
      <c r="B19" s="22" t="s">
        <v>260</v>
      </c>
      <c r="C19" s="22"/>
      <c r="D19" s="253">
        <f>+D20+D21</f>
        <v>20.8</v>
      </c>
      <c r="E19" s="251"/>
    </row>
    <row r="20" spans="1:14">
      <c r="A20" s="116">
        <f>+A19+0.1</f>
        <v>2.1</v>
      </c>
      <c r="B20" s="20" t="s">
        <v>261</v>
      </c>
      <c r="C20" s="20"/>
      <c r="D20" s="252">
        <v>20.8</v>
      </c>
      <c r="E20" s="251"/>
    </row>
    <row r="21" spans="1:14" hidden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20.25">
      <c r="A22" s="117">
        <f>+A19+1</f>
        <v>3</v>
      </c>
      <c r="B22" s="21" t="s">
        <v>265</v>
      </c>
      <c r="C22" s="21"/>
      <c r="D22" s="253">
        <f>+D23+D24</f>
        <v>290.2</v>
      </c>
      <c r="E22" s="251"/>
      <c r="F22" s="465" t="s">
        <v>283</v>
      </c>
    </row>
    <row r="23" spans="1:14" hidden="1">
      <c r="A23" s="116">
        <f>+A22+0.1</f>
        <v>3.1</v>
      </c>
      <c r="B23" s="20" t="s">
        <v>262</v>
      </c>
      <c r="C23" s="20"/>
      <c r="D23" s="252"/>
      <c r="E23" s="251"/>
    </row>
    <row r="24" spans="1:14">
      <c r="A24" s="116">
        <v>3.1</v>
      </c>
      <c r="B24" s="20" t="s">
        <v>263</v>
      </c>
      <c r="C24" s="20"/>
      <c r="D24" s="252">
        <v>290.2</v>
      </c>
      <c r="E24" s="251"/>
    </row>
    <row r="25" spans="1:14">
      <c r="A25" s="117">
        <v>3</v>
      </c>
      <c r="B25" s="22" t="s">
        <v>270</v>
      </c>
      <c r="C25" s="22"/>
      <c r="D25" s="251">
        <f>+Komunal!N20</f>
        <v>4.0999999999999996</v>
      </c>
      <c r="E25" s="251"/>
    </row>
    <row r="26" spans="1:14" s="3" customFormat="1" hidden="1">
      <c r="A26" s="117">
        <f>+A25+1</f>
        <v>4</v>
      </c>
      <c r="B26" s="22" t="s">
        <v>8</v>
      </c>
      <c r="C26" s="22"/>
      <c r="D26" s="253">
        <f>+'Snund ev finans. pastaci'!D11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idden="1">
      <c r="A27" s="117">
        <f t="shared" ref="A27:A28" si="0">+A26+1</f>
        <v>5</v>
      </c>
      <c r="B27" s="22" t="s">
        <v>55</v>
      </c>
      <c r="C27" s="22"/>
      <c r="D27" s="251"/>
      <c r="E27" s="251"/>
      <c r="F27" s="333" t="s">
        <v>222</v>
      </c>
    </row>
    <row r="28" spans="1:14" hidden="1">
      <c r="A28" s="117">
        <f t="shared" si="0"/>
        <v>6</v>
      </c>
      <c r="B28" s="22" t="s">
        <v>65</v>
      </c>
      <c r="C28" s="22"/>
      <c r="D28" s="253">
        <f>+Komunal!M28</f>
        <v>0</v>
      </c>
      <c r="E28" s="251"/>
    </row>
    <row r="29" spans="1:14">
      <c r="A29" s="117">
        <v>4</v>
      </c>
      <c r="B29" s="22" t="s">
        <v>127</v>
      </c>
      <c r="C29" s="22"/>
      <c r="D29" s="253">
        <f>SUM(D30:D31)</f>
        <v>957.9</v>
      </c>
      <c r="E29" s="253"/>
    </row>
    <row r="30" spans="1:14" s="3" customFormat="1" ht="17.25" customHeight="1">
      <c r="A30" s="116">
        <v>4.0999999999999996</v>
      </c>
      <c r="B30" s="20" t="s">
        <v>74</v>
      </c>
      <c r="C30" s="20"/>
      <c r="D30" s="265">
        <f>+D75</f>
        <v>929.9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4.1999999999999993</v>
      </c>
      <c r="B31" s="20" t="s">
        <v>75</v>
      </c>
      <c r="C31" s="20"/>
      <c r="D31" s="252">
        <v>28</v>
      </c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5</v>
      </c>
      <c r="B32" s="22" t="s">
        <v>10</v>
      </c>
      <c r="C32" s="22"/>
      <c r="D32" s="251">
        <v>3.8</v>
      </c>
      <c r="E32" s="251"/>
    </row>
    <row r="33" spans="1:24" s="3" customFormat="1" ht="17.25" hidden="1" customHeight="1">
      <c r="A33" s="160">
        <f>+A32+1</f>
        <v>6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7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41428.800000000003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27620.7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3.5">
      <c r="A40" s="161">
        <v>1.1000000000000001</v>
      </c>
      <c r="B40" s="20" t="s">
        <v>13</v>
      </c>
      <c r="C40" s="20"/>
      <c r="D40" s="265">
        <f>+Ashkhatavardz!C9+Ashkhatavardz!M7</f>
        <v>348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hosqer'!D95</f>
        <v>8518.2999999999993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728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873.5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106.9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16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35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181.4</v>
      </c>
      <c r="E48" s="315"/>
    </row>
    <row r="49" spans="1:19" s="3" customFormat="1" ht="13.5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3.5">
      <c r="A50" s="116">
        <f>+A49+0.1</f>
        <v>8.1999999999999993</v>
      </c>
      <c r="B50" s="20" t="s">
        <v>22</v>
      </c>
      <c r="C50" s="20"/>
      <c r="D50" s="252">
        <v>3.8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4.25" thickBot="1">
      <c r="A51" s="116">
        <f>+A50+0.1</f>
        <v>8.2999999999999989</v>
      </c>
      <c r="B51" s="20" t="s">
        <v>23</v>
      </c>
      <c r="C51" s="20"/>
      <c r="D51" s="252">
        <v>120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5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06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441</v>
      </c>
      <c r="E53" s="251"/>
      <c r="F53" s="6" t="s">
        <v>224</v>
      </c>
      <c r="K53" s="304">
        <v>3</v>
      </c>
      <c r="L53" s="89" t="s">
        <v>202</v>
      </c>
      <c r="M53" s="306">
        <v>147</v>
      </c>
      <c r="N53" s="89" t="s">
        <v>203</v>
      </c>
      <c r="O53" s="305">
        <f>+K53*M53/12*2</f>
        <v>73.5</v>
      </c>
      <c r="P53" s="43" t="s">
        <v>223</v>
      </c>
      <c r="Q53" s="342">
        <v>367.5</v>
      </c>
      <c r="R53" s="7" t="s">
        <v>203</v>
      </c>
      <c r="S53" s="340">
        <f>+O53+Q53</f>
        <v>441</v>
      </c>
    </row>
    <row r="54" spans="1:19" ht="18" customHeight="1">
      <c r="A54" s="117">
        <v>10</v>
      </c>
      <c r="B54" s="21" t="s">
        <v>25</v>
      </c>
      <c r="C54" s="21"/>
      <c r="D54" s="251">
        <v>180.5</v>
      </c>
      <c r="E54" s="251"/>
    </row>
    <row r="55" spans="1:19" ht="18" customHeight="1">
      <c r="A55" s="117">
        <v>11</v>
      </c>
      <c r="B55" s="21" t="s">
        <v>76</v>
      </c>
      <c r="C55" s="21"/>
      <c r="D55" s="251">
        <f>33+D31</f>
        <v>61</v>
      </c>
      <c r="E55" s="251"/>
    </row>
    <row r="56" spans="1:19" ht="18" customHeight="1">
      <c r="A56" s="117">
        <f t="shared" ref="A56:A73" si="2">+A55+1</f>
        <v>12</v>
      </c>
      <c r="B56" s="21" t="s">
        <v>50</v>
      </c>
      <c r="C56" s="21"/>
      <c r="D56" s="251">
        <v>24.9</v>
      </c>
      <c r="E56" s="251"/>
    </row>
    <row r="57" spans="1:19" ht="18.75" hidden="1" customHeight="1">
      <c r="A57" s="117">
        <f t="shared" si="2"/>
        <v>13</v>
      </c>
      <c r="B57" s="21" t="s">
        <v>122</v>
      </c>
      <c r="C57" s="21"/>
      <c r="D57" s="251"/>
      <c r="E57" s="251"/>
    </row>
    <row r="58" spans="1:19" ht="18" customHeight="1">
      <c r="A58" s="117">
        <v>13</v>
      </c>
      <c r="B58" s="21" t="s">
        <v>123</v>
      </c>
      <c r="C58" s="21"/>
      <c r="D58" s="251">
        <v>34</v>
      </c>
      <c r="E58" s="251"/>
      <c r="G58" s="52"/>
    </row>
    <row r="59" spans="1:19" ht="20.25" customHeight="1">
      <c r="A59" s="117">
        <f t="shared" si="2"/>
        <v>14</v>
      </c>
      <c r="B59" s="21" t="s">
        <v>26</v>
      </c>
      <c r="C59" s="21"/>
      <c r="D59" s="251">
        <v>158.80000000000001</v>
      </c>
      <c r="E59" s="251"/>
      <c r="G59" s="52"/>
    </row>
    <row r="60" spans="1:19" ht="18" customHeight="1">
      <c r="A60" s="117">
        <f t="shared" si="2"/>
        <v>15</v>
      </c>
      <c r="B60" s="21" t="s">
        <v>27</v>
      </c>
      <c r="C60" s="21"/>
      <c r="D60" s="251">
        <v>40.1</v>
      </c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/>
      <c r="E61" s="251"/>
    </row>
    <row r="62" spans="1:19" ht="18.75" hidden="1" customHeight="1">
      <c r="A62" s="117">
        <v>16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v>17</v>
      </c>
      <c r="B64" s="21" t="s">
        <v>77</v>
      </c>
      <c r="C64" s="21"/>
      <c r="D64" s="251">
        <v>13.5</v>
      </c>
      <c r="E64" s="251"/>
    </row>
    <row r="65" spans="1:14" ht="18.75" customHeight="1">
      <c r="A65" s="117">
        <v>18</v>
      </c>
      <c r="B65" s="21" t="s">
        <v>78</v>
      </c>
      <c r="C65" s="21"/>
      <c r="D65" s="251">
        <v>95</v>
      </c>
      <c r="E65" s="251"/>
    </row>
    <row r="66" spans="1:14" ht="18.75" hidden="1" customHeight="1">
      <c r="A66" s="117">
        <f t="shared" si="2"/>
        <v>19</v>
      </c>
      <c r="B66" s="21" t="s">
        <v>48</v>
      </c>
      <c r="C66" s="21"/>
      <c r="D66" s="251"/>
      <c r="E66" s="251"/>
    </row>
    <row r="67" spans="1:14" ht="18.75" customHeight="1">
      <c r="A67" s="117">
        <v>19</v>
      </c>
      <c r="B67" s="21" t="s">
        <v>124</v>
      </c>
      <c r="C67" s="21"/>
      <c r="D67" s="251">
        <v>39</v>
      </c>
      <c r="E67" s="251"/>
    </row>
    <row r="68" spans="1:14" ht="18.75" hidden="1" customHeight="1">
      <c r="A68" s="117">
        <f t="shared" si="2"/>
        <v>20</v>
      </c>
      <c r="B68" s="21" t="s">
        <v>49</v>
      </c>
      <c r="C68" s="21"/>
      <c r="D68" s="251"/>
      <c r="E68" s="251"/>
    </row>
    <row r="69" spans="1:14" ht="18.75" customHeight="1">
      <c r="A69" s="117">
        <v>20</v>
      </c>
      <c r="B69" s="21" t="s">
        <v>66</v>
      </c>
      <c r="C69" s="21"/>
      <c r="D69" s="251">
        <v>20.8</v>
      </c>
      <c r="E69" s="251"/>
    </row>
    <row r="70" spans="1:14" ht="18.75" hidden="1" customHeight="1">
      <c r="A70" s="117">
        <f t="shared" si="2"/>
        <v>21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22</v>
      </c>
      <c r="B71" s="21"/>
      <c r="C71" s="21"/>
      <c r="D71" s="251"/>
      <c r="E71" s="251"/>
    </row>
    <row r="72" spans="1:14" ht="18.75" hidden="1" customHeight="1">
      <c r="A72" s="117">
        <f t="shared" si="2"/>
        <v>23</v>
      </c>
      <c r="B72" s="21"/>
      <c r="C72" s="21"/>
      <c r="D72" s="251"/>
      <c r="E72" s="251"/>
    </row>
    <row r="73" spans="1:14" ht="18.75" hidden="1" customHeight="1">
      <c r="A73" s="117">
        <f t="shared" si="2"/>
        <v>24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21</v>
      </c>
      <c r="B74" s="21" t="s">
        <v>28</v>
      </c>
      <c r="C74" s="21"/>
      <c r="D74" s="251">
        <v>929.9</v>
      </c>
      <c r="E74" s="251"/>
    </row>
    <row r="75" spans="1:14" s="3" customFormat="1">
      <c r="A75" s="161">
        <v>21.1</v>
      </c>
      <c r="B75" s="20" t="s">
        <v>80</v>
      </c>
      <c r="C75" s="20"/>
      <c r="D75" s="252">
        <v>929.9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idden="1">
      <c r="A76" s="117">
        <f>+A74+1</f>
        <v>22</v>
      </c>
      <c r="B76" s="21" t="s">
        <v>81</v>
      </c>
      <c r="C76" s="21"/>
      <c r="D76" s="251"/>
      <c r="E76" s="251"/>
    </row>
    <row r="77" spans="1:14" s="17" customFormat="1">
      <c r="A77" s="117">
        <v>22</v>
      </c>
      <c r="B77" s="21" t="s">
        <v>70</v>
      </c>
      <c r="C77" s="21"/>
      <c r="D77" s="251">
        <v>1205.5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>
      <c r="A78" s="54"/>
      <c r="B78" s="494" t="s">
        <v>32</v>
      </c>
      <c r="C78" s="494"/>
      <c r="D78" s="313">
        <f>SUM(D38,D42:D48,D52:D74,D76:D77)</f>
        <v>41428.80000000001</v>
      </c>
      <c r="E78" s="464" t="s">
        <v>249</v>
      </c>
      <c r="F78" s="310">
        <f>+D35-D78</f>
        <v>0</v>
      </c>
    </row>
    <row r="79" spans="1:14" ht="24" customHeight="1">
      <c r="B79" s="55"/>
      <c r="C79" s="8"/>
    </row>
    <row r="80" spans="1:14" ht="26.25" hidden="1" customHeight="1">
      <c r="B80" s="9" t="s">
        <v>2</v>
      </c>
      <c r="C80" s="316" t="s">
        <v>296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297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2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6"/>
  <sheetViews>
    <sheetView view="pageBreakPreview" topLeftCell="A58" zoomScaleSheetLayoutView="100" workbookViewId="0">
      <selection activeCell="C104" sqref="C104"/>
    </sheetView>
  </sheetViews>
  <sheetFormatPr defaultRowHeight="13.5"/>
  <cols>
    <col min="1" max="1" width="4.85546875" style="83" customWidth="1"/>
    <col min="2" max="2" width="38.710937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292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292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0" t="s">
        <v>43</v>
      </c>
      <c r="B13" s="510"/>
      <c r="C13" s="510"/>
      <c r="D13" s="510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3" t="str">
        <f>+'Ekamut-caxs'!A14:D14</f>
        <v xml:space="preserve">«Երևանի հ․152 մսուր-մանկապարտեզ» ՀՈԱԿ-ի </v>
      </c>
      <c r="B14" s="503"/>
      <c r="C14" s="503"/>
      <c r="D14" s="503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4" t="s">
        <v>284</v>
      </c>
      <c r="B15" s="504"/>
      <c r="C15" s="504"/>
      <c r="D15" s="504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1" t="s">
        <v>33</v>
      </c>
      <c r="C18" s="512"/>
      <c r="D18" s="88" t="s">
        <v>45</v>
      </c>
      <c r="E18" s="424"/>
      <c r="F18" s="303">
        <f>+D19-D80</f>
        <v>609.29999999999995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3" t="s">
        <v>34</v>
      </c>
      <c r="C19" s="514"/>
      <c r="D19" s="292">
        <f>+'Dramakani ham.'!D6</f>
        <v>880.3</v>
      </c>
      <c r="E19" s="425"/>
      <c r="F19" s="508" t="s">
        <v>230</v>
      </c>
      <c r="G19" s="509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3" t="s">
        <v>84</v>
      </c>
      <c r="C20" s="514"/>
      <c r="D20" s="292">
        <f>SUM(D21:D22,D25,D28:D34)</f>
        <v>40466.800000000003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5" t="s">
        <v>120</v>
      </c>
      <c r="C21" s="516"/>
      <c r="D21" s="284">
        <f>+'Ekamut-caxs'!D18</f>
        <v>40152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5" t="str">
        <f>+'Ekamut-caxs'!B19</f>
        <v>Այլ նպաստներ բյուջեից, որից՝</v>
      </c>
      <c r="C22" s="516"/>
      <c r="D22" s="284">
        <f>+'Ekamut-caxs'!D19</f>
        <v>20.8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>
      <c r="A23" s="27">
        <f>+'Ekamut-caxs'!A20</f>
        <v>2.1</v>
      </c>
      <c r="B23" s="519" t="s">
        <v>261</v>
      </c>
      <c r="C23" s="520"/>
      <c r="D23" s="258">
        <f>+'Ekamut-caxs'!D20</f>
        <v>20.8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27">
        <f>+'Ekamut-caxs'!A21</f>
        <v>2.2000000000000002</v>
      </c>
      <c r="B24" s="519" t="s">
        <v>264</v>
      </c>
      <c r="C24" s="520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0.25">
      <c r="A25" s="61">
        <f>+'Ekamut-caxs'!A22</f>
        <v>3</v>
      </c>
      <c r="B25" s="515" t="str">
        <f>+'Ekamut-caxs'!B22</f>
        <v>Դրամաշնորհներ բյուջեից, որից՝</v>
      </c>
      <c r="C25" s="516"/>
      <c r="D25" s="283">
        <f>+'Ekamut-caxs'!D22</f>
        <v>290.2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27">
        <f>+'Ekamut-caxs'!A23</f>
        <v>3.1</v>
      </c>
      <c r="B26" s="519" t="s">
        <v>262</v>
      </c>
      <c r="C26" s="520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>
      <c r="A27" s="27">
        <f>+'Ekamut-caxs'!A24</f>
        <v>3.1</v>
      </c>
      <c r="B27" s="519" t="s">
        <v>263</v>
      </c>
      <c r="C27" s="520"/>
      <c r="D27" s="258">
        <f>+'Ekamut-caxs'!D24</f>
        <v>290.2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5" t="str">
        <f>+'Ekamut-caxs'!B26</f>
        <v xml:space="preserve">Վճարովի ծառայություններից </v>
      </c>
      <c r="C28" s="516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5" t="str">
        <f>+'Ekamut-caxs'!B27</f>
        <v>Վարձակալությունից</v>
      </c>
      <c r="C29" s="516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5" t="str">
        <f>+'Ekamut-caxs'!B28</f>
        <v>Սպասարկման և կոմունալ համավճարներից</v>
      </c>
      <c r="C30" s="516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7.25" hidden="1">
      <c r="A31" s="61">
        <f t="shared" ref="A31:A34" si="0">+A30+1</f>
        <v>7</v>
      </c>
      <c r="B31" s="515" t="s">
        <v>35</v>
      </c>
      <c r="C31" s="516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7.25">
      <c r="A32" s="61">
        <v>3</v>
      </c>
      <c r="B32" s="515" t="s">
        <v>10</v>
      </c>
      <c r="C32" s="516"/>
      <c r="D32" s="284">
        <f>+'Ekamut-caxs'!D32</f>
        <v>3.8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4</v>
      </c>
      <c r="B33" s="517"/>
      <c r="C33" s="518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5</v>
      </c>
      <c r="B34" s="517"/>
      <c r="C34" s="518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3" t="s">
        <v>85</v>
      </c>
      <c r="C35" s="514"/>
      <c r="D35" s="292">
        <f>D36+D82+D94</f>
        <v>39966.500000000007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3" t="s">
        <v>61</v>
      </c>
      <c r="C36" s="514"/>
      <c r="D36" s="292">
        <f>SUM(D37,D41:D47,D51:D76,D80:D81)</f>
        <v>39532.30000000001</v>
      </c>
      <c r="E36" s="426"/>
      <c r="F36" s="31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7" t="str">
        <f>+'Ekamut-caxs'!B38</f>
        <v>Աշխատավարձի գծով, որից՝</v>
      </c>
      <c r="C37" s="518"/>
      <c r="D37" s="284">
        <f>+'Ekamut-caxs'!D38</f>
        <v>27620.7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9" t="s">
        <v>121</v>
      </c>
      <c r="C38" s="520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1.1000000000000001</v>
      </c>
      <c r="B39" s="519" t="s">
        <v>13</v>
      </c>
      <c r="C39" s="520"/>
      <c r="D39" s="296">
        <f>+'Ekamut-caxs'!D40</f>
        <v>348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9" t="str">
        <f>+'Ekamut-caxs'!B41</f>
        <v>կամավոր ատեստ. գծով լրավճար</v>
      </c>
      <c r="C40" s="520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7" t="s">
        <v>16</v>
      </c>
      <c r="C41" s="518"/>
      <c r="D41" s="283">
        <f>'Ekamut-caxs'!D42</f>
        <v>8518.2999999999993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7" t="s">
        <v>15</v>
      </c>
      <c r="C42" s="518"/>
      <c r="D42" s="283">
        <f>+'Ekamut-caxs'!D43</f>
        <v>728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7" t="s">
        <v>14</v>
      </c>
      <c r="C43" s="518"/>
      <c r="D43" s="283">
        <f>+'Ekamut-caxs'!D44</f>
        <v>873.5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7" t="s">
        <v>17</v>
      </c>
      <c r="C44" s="518"/>
      <c r="D44" s="283">
        <f>+Komunal!M27</f>
        <v>102.8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7" t="s">
        <v>18</v>
      </c>
      <c r="C45" s="518"/>
      <c r="D45" s="284">
        <f>+'Ekamut-caxs'!D46</f>
        <v>16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7" t="s">
        <v>19</v>
      </c>
      <c r="C46" s="518"/>
      <c r="D46" s="284">
        <f>+'Ekamut-caxs'!D47</f>
        <v>35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7" t="s">
        <v>20</v>
      </c>
      <c r="C47" s="518"/>
      <c r="D47" s="284">
        <f>SUM(D48:D50)</f>
        <v>181.4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9" t="s">
        <v>21</v>
      </c>
      <c r="C48" s="520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19" t="s">
        <v>22</v>
      </c>
      <c r="C49" s="520"/>
      <c r="D49" s="296">
        <f>+'Ekamut-caxs'!D50</f>
        <v>3.8</v>
      </c>
      <c r="E49" s="427"/>
    </row>
    <row r="50" spans="1:13" ht="18" customHeight="1">
      <c r="A50" s="27">
        <f>+A49+0.1</f>
        <v>8.2999999999999989</v>
      </c>
      <c r="B50" s="519" t="s">
        <v>23</v>
      </c>
      <c r="C50" s="520"/>
      <c r="D50" s="296">
        <f>+'Ekamut-caxs'!D51</f>
        <v>120</v>
      </c>
      <c r="E50" s="427"/>
    </row>
    <row r="51" spans="1:13" s="97" customFormat="1" ht="18" hidden="1" customHeight="1">
      <c r="A51" s="61">
        <f>+'Ekamut-caxs'!A52</f>
        <v>9</v>
      </c>
      <c r="B51" s="517" t="s">
        <v>24</v>
      </c>
      <c r="C51" s="518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17" t="s">
        <v>31</v>
      </c>
      <c r="C52" s="518"/>
      <c r="D52" s="283">
        <f>+'Ekamut-caxs'!D53</f>
        <v>441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7" t="s">
        <v>25</v>
      </c>
      <c r="C53" s="518"/>
      <c r="D53" s="283">
        <f>+'Ekamut-caxs'!D54</f>
        <v>180.5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7" t="s">
        <v>76</v>
      </c>
      <c r="C54" s="518"/>
      <c r="D54" s="283">
        <f>'Ekamut-caxs'!D55-'Ekamut-caxs'!D31</f>
        <v>33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/>
      <c r="B55" s="495"/>
      <c r="C55" s="496"/>
      <c r="D55" s="283"/>
      <c r="E55" s="428"/>
      <c r="F55" s="113"/>
      <c r="G55" s="67"/>
      <c r="H55" s="67"/>
      <c r="I55" s="67"/>
      <c r="J55" s="67"/>
      <c r="K55" s="96"/>
      <c r="L55" s="96"/>
      <c r="M55" s="96"/>
    </row>
    <row r="56" spans="1:13" s="97" customFormat="1" ht="18" hidden="1" customHeight="1">
      <c r="A56" s="61"/>
      <c r="B56" s="495"/>
      <c r="C56" s="496"/>
      <c r="D56" s="283"/>
      <c r="E56" s="428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/>
      <c r="B57" s="495"/>
      <c r="C57" s="496"/>
      <c r="D57" s="283"/>
      <c r="E57" s="428"/>
      <c r="F57" s="113"/>
      <c r="G57" s="67"/>
      <c r="H57" s="67"/>
      <c r="I57" s="67"/>
      <c r="J57" s="67"/>
      <c r="K57" s="96"/>
      <c r="L57" s="96"/>
      <c r="M57" s="96"/>
    </row>
    <row r="58" spans="1:13" s="69" customFormat="1" ht="18" customHeight="1">
      <c r="A58" s="61">
        <f>+'Ekamut-caxs'!A56</f>
        <v>12</v>
      </c>
      <c r="B58" s="517" t="s">
        <v>50</v>
      </c>
      <c r="C58" s="518"/>
      <c r="D58" s="284">
        <f>+'Ekamut-caxs'!D56</f>
        <v>24.9</v>
      </c>
      <c r="E58" s="427"/>
      <c r="F58" s="114"/>
      <c r="G58" s="67"/>
      <c r="H58" s="67"/>
      <c r="I58" s="67"/>
      <c r="J58" s="56"/>
      <c r="K58" s="68"/>
      <c r="L58" s="68"/>
      <c r="M58" s="68"/>
    </row>
    <row r="59" spans="1:13" s="97" customFormat="1" ht="17.25" hidden="1">
      <c r="A59" s="61">
        <f>+'Ekamut-caxs'!A57</f>
        <v>13</v>
      </c>
      <c r="B59" s="517" t="s">
        <v>122</v>
      </c>
      <c r="C59" s="518"/>
      <c r="D59" s="284">
        <f>+'Ekamut-caxs'!D57</f>
        <v>0</v>
      </c>
      <c r="E59" s="427"/>
      <c r="F59" s="113"/>
      <c r="G59" s="67"/>
      <c r="H59" s="67"/>
      <c r="I59" s="67"/>
      <c r="J59" s="67"/>
      <c r="K59" s="96"/>
      <c r="L59" s="96"/>
      <c r="M59" s="96"/>
    </row>
    <row r="60" spans="1:13" s="97" customFormat="1" ht="18" customHeight="1">
      <c r="A60" s="61">
        <f>+'Ekamut-caxs'!A58</f>
        <v>13</v>
      </c>
      <c r="B60" s="517" t="s">
        <v>123</v>
      </c>
      <c r="C60" s="518"/>
      <c r="D60" s="284">
        <f>+'Ekamut-caxs'!D58</f>
        <v>34</v>
      </c>
      <c r="E60" s="427"/>
      <c r="F60" s="113"/>
      <c r="G60" s="67"/>
      <c r="H60" s="67"/>
      <c r="I60" s="67"/>
      <c r="J60" s="67"/>
      <c r="K60" s="96"/>
      <c r="L60" s="96"/>
      <c r="M60" s="96"/>
    </row>
    <row r="61" spans="1:13" s="97" customFormat="1" ht="18" customHeight="1">
      <c r="A61" s="61">
        <f>+'Ekamut-caxs'!A59</f>
        <v>14</v>
      </c>
      <c r="B61" s="517" t="s">
        <v>26</v>
      </c>
      <c r="C61" s="518"/>
      <c r="D61" s="284">
        <f>+'Ekamut-caxs'!D59</f>
        <v>158.80000000000001</v>
      </c>
      <c r="E61" s="427"/>
      <c r="F61" s="113"/>
      <c r="G61" s="67"/>
      <c r="H61" s="67"/>
      <c r="I61" s="67"/>
      <c r="J61" s="67"/>
      <c r="K61" s="96"/>
      <c r="L61" s="96"/>
      <c r="M61" s="96"/>
    </row>
    <row r="62" spans="1:13" s="95" customFormat="1" ht="17.25" customHeight="1">
      <c r="A62" s="61">
        <f>+'Ekamut-caxs'!A60</f>
        <v>15</v>
      </c>
      <c r="B62" s="517" t="s">
        <v>27</v>
      </c>
      <c r="C62" s="518"/>
      <c r="D62" s="284">
        <f>+'Ekamut-caxs'!D60</f>
        <v>40.1</v>
      </c>
      <c r="E62" s="427"/>
      <c r="F62" s="111"/>
      <c r="G62" s="102"/>
      <c r="H62" s="102"/>
      <c r="I62" s="102"/>
      <c r="J62" s="102"/>
      <c r="K62" s="94"/>
      <c r="L62" s="94"/>
      <c r="M62" s="94"/>
    </row>
    <row r="63" spans="1:13" s="95" customFormat="1" ht="18" hidden="1" customHeight="1">
      <c r="A63" s="61">
        <f>+'Ekamut-caxs'!A61</f>
        <v>16</v>
      </c>
      <c r="B63" s="517" t="s">
        <v>69</v>
      </c>
      <c r="C63" s="518"/>
      <c r="D63" s="284">
        <f>+'Ekamut-caxs'!D61</f>
        <v>0</v>
      </c>
      <c r="E63" s="427"/>
      <c r="F63" s="111"/>
      <c r="G63" s="102"/>
      <c r="H63" s="102"/>
      <c r="I63" s="102"/>
      <c r="J63" s="102"/>
      <c r="K63" s="94"/>
      <c r="L63" s="94"/>
      <c r="M63" s="94"/>
    </row>
    <row r="64" spans="1:13" s="95" customFormat="1" ht="18" hidden="1" customHeight="1">
      <c r="A64" s="61">
        <f>+'Ekamut-caxs'!A62</f>
        <v>16</v>
      </c>
      <c r="B64" s="517" t="s">
        <v>56</v>
      </c>
      <c r="C64" s="518"/>
      <c r="D64" s="284">
        <f>+'Ekamut-caxs'!D62</f>
        <v>0</v>
      </c>
      <c r="E64" s="427"/>
      <c r="F64" s="111"/>
      <c r="G64" s="102"/>
      <c r="H64" s="102"/>
      <c r="I64" s="102"/>
      <c r="J64" s="102"/>
      <c r="K64" s="94"/>
      <c r="L64" s="94"/>
      <c r="M64" s="94"/>
    </row>
    <row r="65" spans="1:13" s="69" customFormat="1" ht="18" customHeight="1">
      <c r="A65" s="61">
        <v>16</v>
      </c>
      <c r="B65" s="517" t="s">
        <v>47</v>
      </c>
      <c r="C65" s="518"/>
      <c r="D65" s="284">
        <f>+'Ekamut-caxs'!D63</f>
        <v>105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.75" customHeight="1">
      <c r="A66" s="61">
        <v>17</v>
      </c>
      <c r="B66" s="517" t="s">
        <v>77</v>
      </c>
      <c r="C66" s="518"/>
      <c r="D66" s="284">
        <f>+'Ekamut-caxs'!D64</f>
        <v>13.5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18</v>
      </c>
      <c r="B67" s="517" t="s">
        <v>78</v>
      </c>
      <c r="C67" s="518"/>
      <c r="D67" s="284">
        <f>+'Ekamut-caxs'!D65</f>
        <v>95</v>
      </c>
      <c r="E67" s="427"/>
      <c r="F67" s="6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f>+'Ekamut-caxs'!A66</f>
        <v>19</v>
      </c>
      <c r="B68" s="517" t="s">
        <v>48</v>
      </c>
      <c r="C68" s="518"/>
      <c r="D68" s="284">
        <f>+'Ekamut-caxs'!D66</f>
        <v>0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19</v>
      </c>
      <c r="B69" s="517" t="s">
        <v>124</v>
      </c>
      <c r="C69" s="518"/>
      <c r="D69" s="284">
        <f>+'Ekamut-caxs'!D67</f>
        <v>39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f>+'Ekamut-caxs'!A68</f>
        <v>20</v>
      </c>
      <c r="B70" s="517" t="s">
        <v>49</v>
      </c>
      <c r="C70" s="518"/>
      <c r="D70" s="284">
        <f>+'Ekamut-caxs'!D68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9" customFormat="1" ht="18" customHeight="1">
      <c r="A71" s="61">
        <v>20</v>
      </c>
      <c r="B71" s="517" t="s">
        <v>66</v>
      </c>
      <c r="C71" s="518"/>
      <c r="D71" s="284">
        <f>+'Ekamut-caxs'!D69</f>
        <v>20.8</v>
      </c>
      <c r="E71" s="427"/>
      <c r="F71" s="114"/>
      <c r="G71" s="67"/>
      <c r="H71" s="67"/>
      <c r="I71" s="67"/>
      <c r="J71" s="56"/>
      <c r="K71" s="68"/>
      <c r="L71" s="68"/>
      <c r="M71" s="68"/>
    </row>
    <row r="72" spans="1:13" s="69" customFormat="1" ht="18" hidden="1" customHeight="1">
      <c r="A72" s="61">
        <f>+'Ekamut-caxs'!A70</f>
        <v>21</v>
      </c>
      <c r="B72" s="517" t="s">
        <v>79</v>
      </c>
      <c r="C72" s="518"/>
      <c r="D72" s="284">
        <f>+'Ekamut-caxs'!D70</f>
        <v>0</v>
      </c>
      <c r="E72" s="427"/>
      <c r="F72" s="114"/>
      <c r="G72" s="67"/>
      <c r="H72" s="67"/>
      <c r="I72" s="67"/>
      <c r="J72" s="56"/>
      <c r="K72" s="68"/>
      <c r="L72" s="68"/>
      <c r="M72" s="68"/>
    </row>
    <row r="73" spans="1:13" s="69" customFormat="1" ht="18" hidden="1" customHeight="1">
      <c r="A73" s="61">
        <v>28</v>
      </c>
      <c r="B73" s="517">
        <f>+'Ekamut-caxs'!B71</f>
        <v>0</v>
      </c>
      <c r="C73" s="518"/>
      <c r="D73" s="283">
        <f>+'Ekamut-caxs'!D71</f>
        <v>0</v>
      </c>
      <c r="E73" s="428"/>
      <c r="F73" s="114"/>
      <c r="G73" s="67"/>
      <c r="H73" s="67"/>
      <c r="I73" s="67"/>
      <c r="J73" s="56"/>
      <c r="K73" s="68"/>
      <c r="L73" s="68"/>
      <c r="M73" s="68"/>
    </row>
    <row r="74" spans="1:13" s="68" customFormat="1" ht="18" hidden="1" customHeight="1">
      <c r="A74" s="61">
        <v>29</v>
      </c>
      <c r="B74" s="517">
        <f>+'Ekamut-caxs'!B72</f>
        <v>0</v>
      </c>
      <c r="C74" s="518"/>
      <c r="D74" s="283">
        <f>+'Ekamut-caxs'!D72</f>
        <v>0</v>
      </c>
      <c r="E74" s="428"/>
      <c r="F74" s="114"/>
      <c r="G74" s="67"/>
      <c r="H74" s="67"/>
      <c r="I74" s="67"/>
      <c r="J74" s="56"/>
    </row>
    <row r="75" spans="1:13" s="68" customFormat="1" ht="18" hidden="1" customHeight="1">
      <c r="A75" s="61">
        <v>30</v>
      </c>
      <c r="B75" s="517">
        <f>+'Ekamut-caxs'!B73</f>
        <v>0</v>
      </c>
      <c r="C75" s="518"/>
      <c r="D75" s="283">
        <f>+'Ekamut-caxs'!D73</f>
        <v>0</v>
      </c>
      <c r="E75" s="428"/>
      <c r="F75" s="106" t="s">
        <v>125</v>
      </c>
      <c r="G75" s="67"/>
      <c r="H75" s="67"/>
      <c r="I75" s="67"/>
      <c r="J75" s="56"/>
    </row>
    <row r="76" spans="1:13" s="97" customFormat="1" ht="22.5" hidden="1" customHeight="1">
      <c r="A76" s="61">
        <v>31</v>
      </c>
      <c r="B76" s="517" t="s">
        <v>37</v>
      </c>
      <c r="C76" s="518"/>
      <c r="D76" s="284">
        <f>SUM(D77:D79)</f>
        <v>0</v>
      </c>
      <c r="E76" s="427"/>
      <c r="F76" s="113"/>
      <c r="G76" s="67"/>
      <c r="H76" s="67"/>
      <c r="I76" s="67"/>
      <c r="J76" s="67"/>
      <c r="K76" s="96"/>
      <c r="L76" s="96"/>
      <c r="M76" s="96"/>
    </row>
    <row r="77" spans="1:13" ht="19.5" hidden="1" customHeight="1">
      <c r="A77" s="14">
        <f>+A76+0.1</f>
        <v>31.1</v>
      </c>
      <c r="B77" s="519" t="s">
        <v>38</v>
      </c>
      <c r="C77" s="520"/>
      <c r="D77" s="258"/>
      <c r="E77" s="430"/>
    </row>
    <row r="78" spans="1:13" ht="19.5" hidden="1" customHeight="1">
      <c r="A78" s="14">
        <f>+A77+0.1</f>
        <v>31.200000000000003</v>
      </c>
      <c r="B78" s="519" t="s">
        <v>51</v>
      </c>
      <c r="C78" s="520"/>
      <c r="D78" s="258"/>
      <c r="E78" s="430"/>
    </row>
    <row r="79" spans="1:13" ht="19.5" hidden="1" customHeight="1">
      <c r="A79" s="14">
        <f>+A78+0.1</f>
        <v>31.300000000000004</v>
      </c>
      <c r="B79" s="519" t="s">
        <v>86</v>
      </c>
      <c r="C79" s="520"/>
      <c r="D79" s="258">
        <f>+'Ekamut-caxs'!D76</f>
        <v>0</v>
      </c>
      <c r="E79" s="430"/>
    </row>
    <row r="80" spans="1:13" s="97" customFormat="1" ht="17.25" customHeight="1">
      <c r="A80" s="71">
        <v>21</v>
      </c>
      <c r="B80" s="517" t="s">
        <v>39</v>
      </c>
      <c r="C80" s="518"/>
      <c r="D80" s="284">
        <f>+'Deb. ev kreditor'!D59-'Deb. ev kreditor'!D55</f>
        <v>271</v>
      </c>
      <c r="E80" s="427"/>
      <c r="F80" s="113"/>
      <c r="G80" s="67"/>
      <c r="H80" s="67"/>
      <c r="I80" s="67"/>
      <c r="J80" s="67"/>
      <c r="K80" s="96"/>
      <c r="L80" s="96"/>
      <c r="M80" s="96"/>
    </row>
    <row r="81" spans="1:13" s="97" customFormat="1" ht="16.5" hidden="1" customHeight="1">
      <c r="A81" s="71">
        <v>33</v>
      </c>
      <c r="B81" s="517" t="s">
        <v>87</v>
      </c>
      <c r="C81" s="518"/>
      <c r="D81" s="283"/>
      <c r="E81" s="428"/>
      <c r="F81" s="113" t="s">
        <v>232</v>
      </c>
      <c r="G81" s="67"/>
      <c r="H81" s="67"/>
      <c r="I81" s="67"/>
      <c r="J81" s="67"/>
      <c r="K81" s="96"/>
      <c r="L81" s="96"/>
      <c r="M81" s="96"/>
    </row>
    <row r="82" spans="1:13" s="81" customFormat="1" ht="25.5" customHeight="1">
      <c r="A82" s="40" t="s">
        <v>59</v>
      </c>
      <c r="B82" s="521" t="s">
        <v>62</v>
      </c>
      <c r="C82" s="522"/>
      <c r="D82" s="292">
        <f>D83+D90</f>
        <v>434.2</v>
      </c>
      <c r="E82" s="426"/>
      <c r="F82" s="115"/>
      <c r="G82" s="104"/>
      <c r="H82" s="104"/>
      <c r="I82" s="104"/>
      <c r="J82" s="104"/>
      <c r="K82" s="80"/>
      <c r="L82" s="80"/>
      <c r="M82" s="80"/>
    </row>
    <row r="83" spans="1:13" s="95" customFormat="1" ht="26.25" customHeight="1">
      <c r="A83" s="71">
        <v>1</v>
      </c>
      <c r="B83" s="517" t="s">
        <v>92</v>
      </c>
      <c r="C83" s="518"/>
      <c r="D83" s="284">
        <f>SUM(D84:D89)</f>
        <v>434.2</v>
      </c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1.1000000000000001</v>
      </c>
      <c r="B84" s="517" t="s">
        <v>88</v>
      </c>
      <c r="C84" s="518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customHeight="1" thickBot="1">
      <c r="A85" s="71">
        <v>1.1000000000000001</v>
      </c>
      <c r="B85" s="517" t="s">
        <v>89</v>
      </c>
      <c r="C85" s="518"/>
      <c r="D85" s="283">
        <v>434.2</v>
      </c>
      <c r="E85" s="428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8" hidden="1" customHeight="1">
      <c r="A86" s="71">
        <f t="shared" ref="A86:A89" si="1">+A85+0.1</f>
        <v>1.2000000000000002</v>
      </c>
      <c r="B86" s="517" t="s">
        <v>90</v>
      </c>
      <c r="C86" s="518"/>
      <c r="D86" s="283"/>
      <c r="E86" s="428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f t="shared" si="1"/>
        <v>1.3000000000000003</v>
      </c>
      <c r="B87" s="517" t="s">
        <v>67</v>
      </c>
      <c r="C87" s="518"/>
      <c r="D87" s="283"/>
      <c r="E87" s="428"/>
      <c r="F87" s="111"/>
      <c r="G87" s="102"/>
      <c r="H87" s="102"/>
      <c r="I87" s="102"/>
      <c r="J87" s="102"/>
      <c r="K87" s="94"/>
      <c r="L87" s="94"/>
      <c r="M87" s="94"/>
    </row>
    <row r="88" spans="1:13" s="94" customFormat="1" ht="17.25" hidden="1" customHeight="1">
      <c r="A88" s="71">
        <f t="shared" si="1"/>
        <v>1.4000000000000004</v>
      </c>
      <c r="B88" s="517" t="s">
        <v>68</v>
      </c>
      <c r="C88" s="518"/>
      <c r="D88" s="283"/>
      <c r="E88" s="428"/>
      <c r="F88" s="111"/>
      <c r="G88" s="102"/>
      <c r="H88" s="102"/>
      <c r="I88" s="102"/>
      <c r="J88" s="102"/>
    </row>
    <row r="89" spans="1:13" s="94" customFormat="1" ht="17.25" hidden="1" customHeight="1">
      <c r="A89" s="71">
        <f t="shared" si="1"/>
        <v>1.5000000000000004</v>
      </c>
      <c r="B89" s="517"/>
      <c r="C89" s="518"/>
      <c r="D89" s="283"/>
      <c r="E89" s="428"/>
      <c r="F89" s="106" t="s">
        <v>126</v>
      </c>
      <c r="G89" s="102"/>
      <c r="H89" s="102"/>
      <c r="I89" s="102"/>
      <c r="J89" s="102"/>
    </row>
    <row r="90" spans="1:13" s="95" customFormat="1" ht="27.75" hidden="1" customHeight="1">
      <c r="A90" s="71">
        <v>2</v>
      </c>
      <c r="B90" s="517" t="s">
        <v>93</v>
      </c>
      <c r="C90" s="518"/>
      <c r="D90" s="284">
        <f>SUM(D91:D93)</f>
        <v>0</v>
      </c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v>2.1</v>
      </c>
      <c r="B91" s="517" t="s">
        <v>64</v>
      </c>
      <c r="C91" s="518"/>
      <c r="D91" s="283"/>
      <c r="E91" s="428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.75" hidden="1" customHeight="1">
      <c r="A92" s="71">
        <f>+A91+0.1</f>
        <v>2.2000000000000002</v>
      </c>
      <c r="B92" s="517" t="s">
        <v>63</v>
      </c>
      <c r="C92" s="518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.75" hidden="1" customHeight="1">
      <c r="A93" s="71">
        <f>+A92+0.1</f>
        <v>2.3000000000000003</v>
      </c>
      <c r="B93" s="517" t="s">
        <v>52</v>
      </c>
      <c r="C93" s="518"/>
      <c r="D93" s="283"/>
      <c r="E93" s="428"/>
      <c r="F93" s="111"/>
      <c r="G93" s="102"/>
      <c r="H93" s="102"/>
      <c r="I93" s="102"/>
      <c r="J93" s="102"/>
      <c r="K93" s="94"/>
      <c r="L93" s="94"/>
      <c r="M93" s="94"/>
    </row>
    <row r="94" spans="1:13" s="81" customFormat="1" ht="37.5" hidden="1" customHeight="1">
      <c r="A94" s="40" t="s">
        <v>60</v>
      </c>
      <c r="B94" s="513" t="s">
        <v>155</v>
      </c>
      <c r="C94" s="514"/>
      <c r="D94" s="292">
        <f>SUM(D95:D96)</f>
        <v>0</v>
      </c>
      <c r="E94" s="426"/>
      <c r="F94" s="115"/>
      <c r="G94" s="104"/>
      <c r="H94" s="104"/>
      <c r="I94" s="104"/>
      <c r="J94" s="104"/>
      <c r="K94" s="80"/>
      <c r="L94" s="80"/>
      <c r="M94" s="80"/>
    </row>
    <row r="95" spans="1:13" s="95" customFormat="1" ht="15.75" hidden="1" customHeight="1" thickBot="1">
      <c r="A95" s="71">
        <v>1</v>
      </c>
      <c r="B95" s="517" t="s">
        <v>16</v>
      </c>
      <c r="C95" s="518"/>
      <c r="D95" s="283"/>
      <c r="E95" s="428"/>
      <c r="F95" s="111"/>
      <c r="G95" s="102"/>
      <c r="H95" s="102"/>
      <c r="I95" s="102"/>
      <c r="J95" s="102"/>
      <c r="K95" s="94"/>
      <c r="L95" s="94"/>
      <c r="M95" s="94"/>
    </row>
    <row r="96" spans="1:13" s="95" customFormat="1" ht="15.75" hidden="1" customHeight="1" thickBot="1">
      <c r="A96" s="71">
        <v>2</v>
      </c>
      <c r="B96" s="517"/>
      <c r="C96" s="518"/>
      <c r="D96" s="283"/>
      <c r="E96" s="428"/>
      <c r="F96" s="106"/>
      <c r="G96" s="102"/>
      <c r="H96" s="102"/>
      <c r="I96" s="102"/>
      <c r="J96" s="102"/>
      <c r="K96" s="94"/>
      <c r="L96" s="94"/>
      <c r="M96" s="94"/>
    </row>
    <row r="97" spans="1:13" s="99" customFormat="1" ht="38.25" customHeight="1" thickBot="1">
      <c r="A97" s="12" t="s">
        <v>40</v>
      </c>
      <c r="B97" s="513" t="s">
        <v>41</v>
      </c>
      <c r="C97" s="514"/>
      <c r="D97" s="292">
        <f>D19+D20-D35</f>
        <v>1380.5999999999985</v>
      </c>
      <c r="E97" s="466" t="s">
        <v>249</v>
      </c>
      <c r="F97" s="508" t="s">
        <v>206</v>
      </c>
      <c r="G97" s="509"/>
      <c r="H97" s="308"/>
      <c r="I97" s="308"/>
      <c r="J97" s="307"/>
      <c r="K97" s="98"/>
      <c r="L97" s="98"/>
      <c r="M97" s="98"/>
    </row>
    <row r="98" spans="1:13" s="81" customFormat="1" ht="28.5" customHeight="1">
      <c r="A98" s="86"/>
      <c r="B98" s="87"/>
      <c r="C98" s="87"/>
      <c r="F98" s="115"/>
      <c r="G98" s="104"/>
      <c r="H98" s="104"/>
      <c r="I98" s="104"/>
      <c r="J98" s="104"/>
      <c r="K98" s="80"/>
      <c r="L98" s="80"/>
      <c r="M98" s="80"/>
    </row>
    <row r="99" spans="1:13" s="7" customFormat="1" ht="21.75" hidden="1" customHeight="1">
      <c r="B99" s="18" t="s">
        <v>2</v>
      </c>
      <c r="C99" s="18"/>
      <c r="D99" s="316" t="str">
        <f>+'Ekamut-caxs'!C80</f>
        <v>Ա․Զաքարյան</v>
      </c>
      <c r="E99" s="104"/>
      <c r="F99" s="16"/>
      <c r="G99" s="44"/>
      <c r="H99" s="44"/>
      <c r="I99" s="44"/>
      <c r="J99" s="44"/>
      <c r="K99" s="6"/>
      <c r="L99" s="6"/>
      <c r="M99" s="6"/>
    </row>
    <row r="100" spans="1:13" s="3" customFormat="1" ht="13.5" hidden="1" customHeight="1">
      <c r="A100" s="7"/>
      <c r="B100" s="7" t="s">
        <v>4</v>
      </c>
      <c r="C100" s="7"/>
      <c r="D100" s="249" t="s">
        <v>97</v>
      </c>
      <c r="E100" s="431"/>
      <c r="F100" s="192"/>
      <c r="G100" s="89"/>
      <c r="H100" s="89"/>
      <c r="I100" s="89"/>
      <c r="J100" s="89"/>
      <c r="K100" s="2"/>
      <c r="L100" s="2"/>
      <c r="M100" s="2"/>
    </row>
    <row r="101" spans="1:13" s="3" customFormat="1" ht="22.5" hidden="1" customHeight="1">
      <c r="B101" s="17" t="s">
        <v>6</v>
      </c>
      <c r="C101" s="17"/>
      <c r="D101" s="318" t="str">
        <f>+'Ekamut-caxs'!C82</f>
        <v>Գ․Իսրայելյան</v>
      </c>
      <c r="E101" s="432"/>
      <c r="F101" s="80"/>
      <c r="G101" s="89"/>
      <c r="H101" s="89"/>
      <c r="I101" s="89"/>
      <c r="J101" s="89"/>
      <c r="K101" s="2"/>
      <c r="L101" s="2"/>
      <c r="M101" s="2"/>
    </row>
    <row r="102" spans="1:13" s="3" customFormat="1" ht="12" hidden="1" customHeight="1">
      <c r="D102" s="249" t="s">
        <v>97</v>
      </c>
      <c r="E102" s="431"/>
      <c r="F102" s="192"/>
      <c r="G102" s="89"/>
      <c r="H102" s="89"/>
      <c r="I102" s="89"/>
      <c r="J102" s="89"/>
      <c r="K102" s="2"/>
      <c r="L102" s="2"/>
      <c r="M102" s="2"/>
    </row>
    <row r="103" spans="1:13" s="3" customFormat="1" hidden="1">
      <c r="B103" s="8" t="s">
        <v>195</v>
      </c>
      <c r="C103" s="8"/>
      <c r="D103" s="82"/>
      <c r="E103" s="82"/>
      <c r="F103" s="82"/>
      <c r="G103" s="89"/>
      <c r="H103" s="89"/>
      <c r="I103" s="89"/>
      <c r="J103" s="89"/>
      <c r="K103" s="2"/>
      <c r="L103" s="2"/>
      <c r="M103" s="2"/>
    </row>
    <row r="104" spans="1:13" s="261" customFormat="1" ht="97.5" customHeight="1">
      <c r="B104" s="492" t="str">
        <f>+'Ekamut-caxs'!B85</f>
        <v>ԵՐԵՎԱՆԻ ՔԱՂԱՔԱՊԵՏ՝</v>
      </c>
      <c r="C104" s="262"/>
      <c r="D104" s="80" t="str">
        <f>+'Ekamut-caxs'!D85</f>
        <v>ՏԻԳՐԱՆ ԱՎԻՆՅԱՆ</v>
      </c>
      <c r="E104" s="80"/>
      <c r="G104" s="6"/>
      <c r="H104" s="6"/>
      <c r="I104" s="6"/>
      <c r="J104" s="6"/>
      <c r="K104" s="6"/>
      <c r="L104" s="6"/>
      <c r="M104" s="6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6:C96"/>
    <mergeCell ref="B97:C97"/>
    <mergeCell ref="B23:C23"/>
    <mergeCell ref="B24:C24"/>
    <mergeCell ref="B26:C26"/>
    <mergeCell ref="B27:C27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3:C53"/>
    <mergeCell ref="B54:C54"/>
    <mergeCell ref="B58:C58"/>
    <mergeCell ref="B59:C59"/>
    <mergeCell ref="B60:C60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7:G97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82 D76 D66:D67 D38:D39 D31 D35:D36 D58:D64 D80 D94 D96:D97 D48:D53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3</xdr:col>
                <xdr:colOff>85725</xdr:colOff>
                <xdr:row>104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21" zoomScaleSheetLayoutView="100" workbookViewId="0">
      <selection activeCell="E35" sqref="E35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3" t="s">
        <v>57</v>
      </c>
      <c r="B1" s="523"/>
      <c r="C1" s="523"/>
      <c r="D1" s="523"/>
      <c r="E1" s="523"/>
      <c r="F1" s="523"/>
    </row>
    <row r="2" spans="1:18" s="22" customFormat="1" ht="25.5" customHeight="1">
      <c r="A2" s="503" t="str">
        <f>+'Ekamut-caxs'!A14:D14</f>
        <v xml:space="preserve">«Երևանի հ․152 մսուր-մանկապարտեզ» ՀՈԱԿ-ի </v>
      </c>
      <c r="B2" s="503"/>
      <c r="C2" s="503"/>
      <c r="D2" s="503"/>
      <c r="E2" s="503"/>
      <c r="F2" s="50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6" t="s">
        <v>257</v>
      </c>
      <c r="B3" s="526"/>
      <c r="C3" s="526"/>
      <c r="D3" s="526"/>
      <c r="E3" s="526"/>
      <c r="F3" s="526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41570.800000000003</v>
      </c>
      <c r="D6" s="311">
        <f>SUM(D7:D18,D21:D24)</f>
        <v>41739.800000000003</v>
      </c>
      <c r="E6" s="311">
        <f t="shared" ref="E6:E66" si="0">D6-C6</f>
        <v>169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40152</v>
      </c>
      <c r="D7" s="298">
        <f>+'Ekamut-caxs'!D18</f>
        <v>40152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20.8</v>
      </c>
      <c r="E8" s="298">
        <f t="shared" si="0"/>
        <v>20.8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20.8</v>
      </c>
      <c r="E9" s="298">
        <f t="shared" si="0"/>
        <v>20.8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290.2</v>
      </c>
      <c r="E11" s="298">
        <f t="shared" si="0"/>
        <v>290.2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290.2</v>
      </c>
      <c r="E13" s="298">
        <f t="shared" si="0"/>
        <v>290.2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270</v>
      </c>
      <c r="C14" s="463"/>
      <c r="D14" s="298">
        <f>+'Ekamut-caxs'!D25</f>
        <v>4.0999999999999996</v>
      </c>
      <c r="E14" s="298">
        <f t="shared" si="0"/>
        <v>4.0999999999999996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3</v>
      </c>
      <c r="B18" s="300" t="s">
        <v>127</v>
      </c>
      <c r="C18" s="301">
        <f>SUM(C19:C20)</f>
        <v>1416.4</v>
      </c>
      <c r="D18" s="301">
        <f>SUM(D19:D20)</f>
        <v>957.9</v>
      </c>
      <c r="E18" s="298">
        <f t="shared" si="0"/>
        <v>-458.50000000000011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3.1</v>
      </c>
      <c r="B19" s="32" t="s">
        <v>74</v>
      </c>
      <c r="C19" s="254">
        <v>1416.4</v>
      </c>
      <c r="D19" s="255">
        <f>+'Ekamut-caxs'!D30</f>
        <v>929.9</v>
      </c>
      <c r="E19" s="255">
        <f t="shared" si="0"/>
        <v>-486.50000000000011</v>
      </c>
      <c r="F19" s="256"/>
    </row>
    <row r="20" spans="1:18" ht="18.75" customHeight="1">
      <c r="A20" s="27">
        <v>3.2</v>
      </c>
      <c r="B20" s="32" t="s">
        <v>75</v>
      </c>
      <c r="C20" s="254"/>
      <c r="D20" s="255">
        <f>+'Ekamut-caxs'!D31</f>
        <v>28</v>
      </c>
      <c r="E20" s="255">
        <f t="shared" si="0"/>
        <v>28</v>
      </c>
      <c r="F20" s="256"/>
    </row>
    <row r="21" spans="1:18" s="58" customFormat="1" ht="18.75" customHeight="1">
      <c r="A21" s="61">
        <v>4</v>
      </c>
      <c r="B21" s="287" t="s">
        <v>10</v>
      </c>
      <c r="C21" s="299">
        <v>2.4</v>
      </c>
      <c r="D21" s="298">
        <f>+'Ekamut-caxs'!D32</f>
        <v>3.8</v>
      </c>
      <c r="E21" s="298">
        <f t="shared" si="0"/>
        <v>1.4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41570.800000000003</v>
      </c>
      <c r="D25" s="312">
        <f>SUM(D26,D30:D36,D40:D62,D64:D65)</f>
        <v>41428.80000000001</v>
      </c>
      <c r="E25" s="311">
        <f t="shared" si="0"/>
        <v>-141.99999999999272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28517.9</v>
      </c>
      <c r="D26" s="301">
        <f>+'Ekamut-caxs'!D38</f>
        <v>27620.7</v>
      </c>
      <c r="E26" s="298">
        <f t="shared" si="0"/>
        <v>-897.20000000000073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348</v>
      </c>
      <c r="E28" s="255">
        <f>D28-C28</f>
        <v>348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7870.1</v>
      </c>
      <c r="D30" s="301">
        <f>+'Ekamut-caxs'!D42</f>
        <v>8518.2999999999993</v>
      </c>
      <c r="E30" s="298">
        <f t="shared" si="0"/>
        <v>648.19999999999891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726</v>
      </c>
      <c r="D31" s="301">
        <f>+'Ekamut-caxs'!D43</f>
        <v>728</v>
      </c>
      <c r="E31" s="298">
        <f t="shared" si="0"/>
        <v>2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1116.5999999999999</v>
      </c>
      <c r="D32" s="301">
        <f>+'Ekamut-caxs'!D44</f>
        <v>873.5</v>
      </c>
      <c r="E32" s="298">
        <f t="shared" si="0"/>
        <v>-243.09999999999991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112.9</v>
      </c>
      <c r="D33" s="301">
        <f>+'Ekamut-caxs'!D45</f>
        <v>106.9</v>
      </c>
      <c r="E33" s="298">
        <f t="shared" si="0"/>
        <v>-6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16</v>
      </c>
      <c r="D34" s="301">
        <f>+'Ekamut-caxs'!D46</f>
        <v>16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/>
      <c r="D35" s="301">
        <f>+'Ekamut-caxs'!D47</f>
        <v>35</v>
      </c>
      <c r="E35" s="498">
        <f t="shared" si="0"/>
        <v>35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186</v>
      </c>
      <c r="D36" s="301">
        <f>SUM(D37:D39)</f>
        <v>181.4</v>
      </c>
      <c r="E36" s="298">
        <f t="shared" si="0"/>
        <v>-4.5999999999999943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8.4</v>
      </c>
      <c r="D38" s="302">
        <f>+'Ekamut-caxs'!D50</f>
        <v>3.8</v>
      </c>
      <c r="E38" s="255">
        <f t="shared" si="0"/>
        <v>-4.6000000000000005</v>
      </c>
      <c r="F38" s="256"/>
    </row>
    <row r="39" spans="1:18" ht="21" customHeight="1">
      <c r="A39" s="27">
        <v>8.3000000000000007</v>
      </c>
      <c r="B39" s="32" t="s">
        <v>23</v>
      </c>
      <c r="C39" s="254">
        <v>120</v>
      </c>
      <c r="D39" s="302">
        <f>+'Ekamut-caxs'!D51</f>
        <v>120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441</v>
      </c>
      <c r="D41" s="301">
        <f>+'Ekamut-caxs'!D53</f>
        <v>441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180.5</v>
      </c>
      <c r="D42" s="301">
        <f>+'Ekamut-caxs'!D54</f>
        <v>180.5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324.3</v>
      </c>
      <c r="D43" s="301">
        <f>+'Ekamut-caxs'!D55</f>
        <v>61</v>
      </c>
      <c r="E43" s="298">
        <f t="shared" si="0"/>
        <v>-263.3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25.9</v>
      </c>
      <c r="D44" s="301">
        <f>+'Ekamut-caxs'!D56</f>
        <v>24.9</v>
      </c>
      <c r="E44" s="298">
        <f t="shared" si="0"/>
        <v>-1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49.4</v>
      </c>
      <c r="D45" s="301">
        <f>+'Ekamut-caxs'!D57</f>
        <v>0</v>
      </c>
      <c r="E45" s="298">
        <f>D45-C45</f>
        <v>-49.4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32</v>
      </c>
      <c r="D46" s="301">
        <f>+'Ekamut-caxs'!D58</f>
        <v>34</v>
      </c>
      <c r="E46" s="298">
        <f t="shared" si="0"/>
        <v>2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232</v>
      </c>
      <c r="D47" s="301">
        <f>+'Ekamut-caxs'!D59</f>
        <v>158.80000000000001</v>
      </c>
      <c r="E47" s="298">
        <f t="shared" si="0"/>
        <v>-73.199999999999989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40.1</v>
      </c>
      <c r="D48" s="301">
        <f>+'Ekamut-caxs'!D60</f>
        <v>40.1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17.5</v>
      </c>
      <c r="D52" s="301">
        <f>+'Ekamut-caxs'!D64</f>
        <v>13.5</v>
      </c>
      <c r="E52" s="298">
        <f t="shared" si="0"/>
        <v>-4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3</v>
      </c>
      <c r="D54" s="301">
        <f>+'Ekamut-caxs'!D66</f>
        <v>0</v>
      </c>
      <c r="E54" s="298">
        <f t="shared" ref="E54:E65" si="1">D54-C54</f>
        <v>-3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55.2</v>
      </c>
      <c r="D55" s="301">
        <f>+'Ekamut-caxs'!D67</f>
        <v>39</v>
      </c>
      <c r="E55" s="298">
        <f t="shared" si="1"/>
        <v>-16.200000000000003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/>
      <c r="D57" s="301">
        <f>+'Ekamut-caxs'!D69</f>
        <v>20.8</v>
      </c>
      <c r="E57" s="298">
        <f t="shared" si="1"/>
        <v>20.8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23</v>
      </c>
      <c r="B60" s="288" t="s">
        <v>298</v>
      </c>
      <c r="C60" s="297">
        <v>8</v>
      </c>
      <c r="D60" s="299">
        <f>+'Ekamut-caxs'!D72</f>
        <v>0</v>
      </c>
      <c r="E60" s="297">
        <f>D60-C60</f>
        <v>-8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89" t="s">
        <v>28</v>
      </c>
      <c r="C62" s="297">
        <v>1416.4</v>
      </c>
      <c r="D62" s="301">
        <f>+'Ekamut-caxs'!D74</f>
        <v>929.9</v>
      </c>
      <c r="E62" s="298">
        <f t="shared" si="1"/>
        <v>-486.50000000000011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24.1</v>
      </c>
      <c r="B63" s="30" t="s">
        <v>80</v>
      </c>
      <c r="C63" s="256">
        <v>1416.4</v>
      </c>
      <c r="D63" s="302">
        <f>+'Ekamut-caxs'!D75</f>
        <v>929.9</v>
      </c>
      <c r="E63" s="255">
        <f t="shared" si="1"/>
        <v>-486.50000000000011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1205.5</v>
      </c>
      <c r="E65" s="298">
        <f t="shared" si="1"/>
        <v>1205.5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310.99999999999272</v>
      </c>
      <c r="E66" s="311">
        <f t="shared" si="0"/>
        <v>310.99999999999272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5" t="str">
        <f>+'Ekamut-caxs'!C80</f>
        <v>Ա․Զաքարյան</v>
      </c>
      <c r="E68" s="525"/>
      <c r="F68" s="123"/>
    </row>
    <row r="69" spans="1:18" ht="9.75" customHeight="1">
      <c r="B69" s="38"/>
      <c r="D69" s="524" t="s">
        <v>5</v>
      </c>
      <c r="E69" s="524"/>
      <c r="F69" s="348"/>
    </row>
    <row r="70" spans="1:18" ht="24.75" customHeight="1">
      <c r="B70" s="37" t="s">
        <v>6</v>
      </c>
      <c r="C70" s="24"/>
      <c r="D70" s="525" t="str">
        <f>+'Ekamut-caxs'!C82</f>
        <v>Գ․Իսրայելյան</v>
      </c>
      <c r="E70" s="525"/>
      <c r="F70" s="123"/>
    </row>
    <row r="71" spans="1:18" ht="11.25" customHeight="1">
      <c r="D71" s="524" t="s">
        <v>5</v>
      </c>
      <c r="E71" s="524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3" zoomScaleSheetLayoutView="100" workbookViewId="0">
      <selection activeCell="E35" sqref="E35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3" t="s">
        <v>83</v>
      </c>
      <c r="B1" s="523"/>
      <c r="C1" s="523"/>
      <c r="D1" s="523"/>
      <c r="E1" s="523"/>
      <c r="F1" s="523"/>
    </row>
    <row r="2" spans="1:20" s="22" customFormat="1" ht="26.25" customHeight="1">
      <c r="A2" s="503" t="str">
        <f>+'Ekamut-caxs'!A14:D14</f>
        <v xml:space="preserve">«Երևանի հ․152 մսուր-մանկապարտեզ» ՀՈԱԿ-ի </v>
      </c>
      <c r="B2" s="503"/>
      <c r="C2" s="503"/>
      <c r="D2" s="503"/>
      <c r="E2" s="503"/>
      <c r="F2" s="50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6" t="s">
        <v>258</v>
      </c>
      <c r="B3" s="526"/>
      <c r="C3" s="526"/>
      <c r="D3" s="526"/>
      <c r="E3" s="526"/>
      <c r="F3" s="52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880.3</v>
      </c>
      <c r="D6" s="257">
        <f>+C6</f>
        <v>880.3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40154.400000000001</v>
      </c>
      <c r="D7" s="292">
        <f>SUM(D8:D9,D12,D15:D22)</f>
        <v>40466.800000000003</v>
      </c>
      <c r="E7" s="292">
        <f>D7-C7</f>
        <v>312.40000000000146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40152</v>
      </c>
      <c r="D8" s="284">
        <f>+'Dramakan hosqer'!D21</f>
        <v>40152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20.8</v>
      </c>
      <c r="E9" s="284">
        <f t="shared" ref="E9:E14" si="1">D9-C9</f>
        <v>20.8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20.8</v>
      </c>
      <c r="E10" s="284">
        <f t="shared" si="1"/>
        <v>20.8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290.2</v>
      </c>
      <c r="E12" s="284">
        <f t="shared" si="1"/>
        <v>290.2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5" t="s">
        <v>263</v>
      </c>
      <c r="C14" s="258"/>
      <c r="D14" s="284">
        <f>+'Dramakan hosqer'!D27</f>
        <v>290.2</v>
      </c>
      <c r="E14" s="284">
        <f t="shared" si="1"/>
        <v>290.2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>
        <v>2.4</v>
      </c>
      <c r="D19" s="284">
        <f>+'Dramakan hosqer'!D32</f>
        <v>3.8</v>
      </c>
      <c r="E19" s="284">
        <f>D19-C19</f>
        <v>1.4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41034.700000000004</v>
      </c>
      <c r="D23" s="292">
        <f>+D24+D67+D79</f>
        <v>39966.500000000007</v>
      </c>
      <c r="E23" s="292">
        <f t="shared" si="0"/>
        <v>-1068.1999999999971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40425.4</v>
      </c>
      <c r="D24" s="292">
        <f>SUM(D25,D29:D35,D39:D61,D65:D66)</f>
        <v>39532.30000000001</v>
      </c>
      <c r="E24" s="292">
        <f t="shared" si="0"/>
        <v>-893.09999999999127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28517.9</v>
      </c>
      <c r="D25" s="284">
        <f>+'Dramakan hosqer'!D37</f>
        <v>27620.7</v>
      </c>
      <c r="E25" s="284">
        <f t="shared" si="0"/>
        <v>-897.20000000000073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1.1000000000000001</v>
      </c>
      <c r="B27" s="32" t="s">
        <v>13</v>
      </c>
      <c r="C27" s="258"/>
      <c r="D27" s="296">
        <f>+'Dramakan hosqer'!D39</f>
        <v>348</v>
      </c>
      <c r="E27" s="296">
        <f t="shared" si="0"/>
        <v>348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7870.1</v>
      </c>
      <c r="D29" s="284">
        <f>+'Dramakan hosqer'!D41</f>
        <v>8518.2999999999993</v>
      </c>
      <c r="E29" s="497">
        <f t="shared" si="0"/>
        <v>648.19999999999891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726</v>
      </c>
      <c r="D30" s="284">
        <f>+'Dramakan hosqer'!D42</f>
        <v>728</v>
      </c>
      <c r="E30" s="284">
        <f t="shared" si="0"/>
        <v>2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1116.5999999999999</v>
      </c>
      <c r="D31" s="284">
        <f>+'Dramakan hosqer'!D43</f>
        <v>873.5</v>
      </c>
      <c r="E31" s="284">
        <f t="shared" si="0"/>
        <v>-243.09999999999991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112.9</v>
      </c>
      <c r="D32" s="284">
        <f>+'Dramakan hosqer'!D44</f>
        <v>102.8</v>
      </c>
      <c r="E32" s="284">
        <f t="shared" si="0"/>
        <v>-10.100000000000009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16</v>
      </c>
      <c r="D33" s="284">
        <f>+'Dramakan hosqer'!D45</f>
        <v>16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0</v>
      </c>
      <c r="D34" s="284">
        <f>+'Dramakan hosqer'!D46</f>
        <v>35</v>
      </c>
      <c r="E34" s="497">
        <f t="shared" si="0"/>
        <v>35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186</v>
      </c>
      <c r="D35" s="284">
        <f>SUM(D36:D38)</f>
        <v>181.4</v>
      </c>
      <c r="E35" s="284">
        <f t="shared" si="0"/>
        <v>-4.5999999999999943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8.4</v>
      </c>
      <c r="D37" s="296">
        <f>+'Dramakan hosqer'!D49</f>
        <v>3.8</v>
      </c>
      <c r="E37" s="296">
        <f t="shared" si="0"/>
        <v>-4.6000000000000005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120</v>
      </c>
      <c r="D38" s="296">
        <f>+'Dramakan hosqer'!D50</f>
        <v>120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441</v>
      </c>
      <c r="D40" s="284">
        <f>+'Dramakan hosqer'!D52</f>
        <v>441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180.5</v>
      </c>
      <c r="D41" s="284">
        <f>+'Dramakan hosqer'!D53</f>
        <v>180.5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324.3</v>
      </c>
      <c r="D42" s="284">
        <f>+'Dramakan hosqer'!D54</f>
        <v>33</v>
      </c>
      <c r="E42" s="284">
        <f t="shared" si="0"/>
        <v>-291.3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25.9</v>
      </c>
      <c r="D43" s="284">
        <f>+'Dramakan hosqer'!D58</f>
        <v>24.9</v>
      </c>
      <c r="E43" s="284">
        <f t="shared" si="0"/>
        <v>-1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49.4</v>
      </c>
      <c r="D44" s="284">
        <f>+'Dramakan hosqer'!D59</f>
        <v>0</v>
      </c>
      <c r="E44" s="284">
        <f t="shared" si="0"/>
        <v>-49.4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32</v>
      </c>
      <c r="D45" s="284">
        <f>+'Dramakan hosqer'!D60</f>
        <v>34</v>
      </c>
      <c r="E45" s="284">
        <f t="shared" si="0"/>
        <v>2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232</v>
      </c>
      <c r="D46" s="284">
        <f>+'Dramakan hosqer'!D61</f>
        <v>158.80000000000001</v>
      </c>
      <c r="E46" s="284">
        <f t="shared" si="0"/>
        <v>-73.199999999999989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40.1</v>
      </c>
      <c r="D47" s="284">
        <f>+'Dramakan hosqer'!D62</f>
        <v>40.1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hosqer'!D63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hosqer'!D64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hosqer'!D65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17.5</v>
      </c>
      <c r="D51" s="284">
        <f>+'Dramakan hosqer'!D66</f>
        <v>13.5</v>
      </c>
      <c r="E51" s="284">
        <f t="shared" si="0"/>
        <v>-4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hosqer'!D67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3</v>
      </c>
      <c r="D53" s="284">
        <f>+'Dramakan hosqer'!D68</f>
        <v>0</v>
      </c>
      <c r="E53" s="284">
        <f t="shared" si="0"/>
        <v>-3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83">
        <v>55.2</v>
      </c>
      <c r="D54" s="284">
        <f>+'Dramakan hosqer'!D69</f>
        <v>39</v>
      </c>
      <c r="E54" s="284">
        <f t="shared" si="0"/>
        <v>-16.200000000000003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hosqer'!D70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/>
      <c r="D56" s="284">
        <f>+'Dramakan hosqer'!D71</f>
        <v>20.8</v>
      </c>
      <c r="E56" s="284">
        <f t="shared" si="0"/>
        <v>20.8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hosqer'!D72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hosqer'!D73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23</v>
      </c>
      <c r="B59" s="288" t="s">
        <v>298</v>
      </c>
      <c r="C59" s="283">
        <v>8</v>
      </c>
      <c r="D59" s="283">
        <f>+'Dramakan hosqer'!D74</f>
        <v>0</v>
      </c>
      <c r="E59" s="283">
        <f>D59-C59</f>
        <v>-8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hosqer'!D75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hosqer'!D77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hosqer'!D78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hosqer'!D79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24</v>
      </c>
      <c r="B65" s="291" t="s">
        <v>39</v>
      </c>
      <c r="C65" s="283">
        <v>271</v>
      </c>
      <c r="D65" s="284">
        <f>+'Dramakan hosqer'!D80</f>
        <v>271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hosqer'!D81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388.3</v>
      </c>
      <c r="D67" s="292">
        <f>+D68+D75</f>
        <v>434.2</v>
      </c>
      <c r="E67" s="292">
        <f t="shared" si="0"/>
        <v>45.899999999999977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388.3</v>
      </c>
      <c r="D68" s="284">
        <f>SUM(D69:D74)</f>
        <v>434.2</v>
      </c>
      <c r="E68" s="284">
        <f t="shared" si="0"/>
        <v>45.899999999999977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hosqer'!D84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388.3</v>
      </c>
      <c r="D70" s="284">
        <f>+'Dramakan hosqer'!D85</f>
        <v>434.2</v>
      </c>
      <c r="E70" s="284">
        <f>D70-C70</f>
        <v>45.899999999999977</v>
      </c>
      <c r="F70" s="283" t="s">
        <v>299</v>
      </c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hosqer'!D86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hosqer'!D87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hosqer'!D88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hosqer'!D89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hosqer'!D91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hosqer'!D92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hosqer'!D93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221</v>
      </c>
      <c r="D79" s="292">
        <f>SUM(D80:D81)</f>
        <v>0</v>
      </c>
      <c r="E79" s="292">
        <f t="shared" si="2"/>
        <v>-221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hosqer'!B95</f>
        <v>Սննդի գծով</v>
      </c>
      <c r="C80" s="283">
        <v>221</v>
      </c>
      <c r="D80" s="284">
        <f>+'Dramakan hosqer'!D95</f>
        <v>0</v>
      </c>
      <c r="E80" s="283">
        <f>D80-C80</f>
        <v>-221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hosqer'!B96</f>
        <v>0</v>
      </c>
      <c r="C81" s="283"/>
      <c r="D81" s="284">
        <f>+'Dramakan hosqer'!D96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1380.5999999999985</v>
      </c>
      <c r="E82" s="292">
        <f t="shared" si="2"/>
        <v>1380.5999999999985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8" t="str">
        <f>+'Ekamut-caxs'!C80</f>
        <v>Ա․Զաքարյան</v>
      </c>
      <c r="E84" s="52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7" t="s">
        <v>97</v>
      </c>
      <c r="E85" s="527"/>
      <c r="F85" s="350"/>
    </row>
    <row r="86" spans="1:20" s="19" customFormat="1" ht="22.5" customHeight="1">
      <c r="A86" s="20"/>
      <c r="B86" s="39" t="s">
        <v>6</v>
      </c>
      <c r="C86" s="20"/>
      <c r="D86" s="525" t="str">
        <f>+'Ekamut-caxs'!C82</f>
        <v>Գ․Իսրայելյան</v>
      </c>
      <c r="E86" s="52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7" t="s">
        <v>97</v>
      </c>
      <c r="E87" s="527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E35" sqref="E35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9" t="s">
        <v>71</v>
      </c>
      <c r="B1" s="529"/>
      <c r="C1" s="529"/>
      <c r="D1" s="529"/>
      <c r="E1" s="52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0" t="str">
        <f>+'Ekamut-caxs'!A14:D14</f>
        <v xml:space="preserve">«Երևանի հ․152 մսուր-մանկապարտեզ»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160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3" t="s">
        <v>255</v>
      </c>
      <c r="B4" s="533"/>
      <c r="C4" s="533"/>
      <c r="D4" s="533"/>
      <c r="E4" s="53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4" t="s">
        <v>165</v>
      </c>
      <c r="B7" s="535"/>
      <c r="C7" s="535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4" t="s">
        <v>190</v>
      </c>
      <c r="B35" s="535"/>
      <c r="C35" s="535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140.69999999999999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104.9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7.6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14.8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>
        <v>3</v>
      </c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271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271</v>
      </c>
      <c r="E59" s="237"/>
      <c r="F59" s="443">
        <f>+D59-D55</f>
        <v>271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v>880.3</v>
      </c>
      <c r="D62" s="536" t="s">
        <v>193</v>
      </c>
      <c r="E62" s="537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8" t="str">
        <f>+'Ekamut-caxs'!C80</f>
        <v>Ա․Զաքարյան</v>
      </c>
      <c r="E64" s="53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9" t="s">
        <v>97</v>
      </c>
      <c r="E65" s="53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8" t="str">
        <f>+'Ekamut-caxs'!C82</f>
        <v>Գ․Իսրայելյան</v>
      </c>
      <c r="E66" s="53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9" t="s">
        <v>97</v>
      </c>
      <c r="E67" s="53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SheetLayoutView="100" workbookViewId="0">
      <selection activeCell="E35" sqref="E35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503" t="str">
        <f>+'Ekamut-caxs'!A14</f>
        <v xml:space="preserve">«Երևանի հ․152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</row>
    <row r="3" spans="1:15" ht="25.5" customHeight="1">
      <c r="A3" s="530" t="s">
        <v>259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5" ht="21" customHeight="1" thickBot="1">
      <c r="N4" s="351" t="s">
        <v>0</v>
      </c>
    </row>
    <row r="5" spans="1:15" ht="33.75" customHeight="1">
      <c r="A5" s="549" t="s">
        <v>156</v>
      </c>
      <c r="B5" s="551" t="s">
        <v>72</v>
      </c>
      <c r="C5" s="553" t="s">
        <v>229</v>
      </c>
      <c r="D5" s="544" t="s">
        <v>211</v>
      </c>
      <c r="E5" s="545"/>
      <c r="F5" s="545"/>
      <c r="G5" s="545"/>
      <c r="H5" s="545"/>
      <c r="I5" s="545"/>
      <c r="J5" s="545"/>
      <c r="K5" s="545"/>
      <c r="L5" s="545"/>
      <c r="M5" s="546"/>
      <c r="N5" s="547" t="s">
        <v>159</v>
      </c>
    </row>
    <row r="6" spans="1:15" ht="79.5" customHeight="1">
      <c r="A6" s="550"/>
      <c r="B6" s="552"/>
      <c r="C6" s="554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8"/>
    </row>
    <row r="7" spans="1:15" ht="27.75" customHeight="1">
      <c r="A7" s="352">
        <v>1</v>
      </c>
      <c r="B7" s="356" t="s">
        <v>220</v>
      </c>
      <c r="C7" s="357">
        <v>23079.4</v>
      </c>
      <c r="D7" s="358">
        <v>4432.6000000000004</v>
      </c>
      <c r="E7" s="359"/>
      <c r="F7" s="359"/>
      <c r="G7" s="359">
        <v>108.7</v>
      </c>
      <c r="H7" s="359"/>
      <c r="I7" s="359"/>
      <c r="J7" s="359"/>
      <c r="K7" s="359"/>
      <c r="L7" s="359"/>
      <c r="M7" s="360"/>
      <c r="N7" s="361">
        <f>ROUND(SUM(C7:M7),1)</f>
        <v>27620.7</v>
      </c>
    </row>
    <row r="8" spans="1:15" ht="28.5" customHeight="1">
      <c r="A8" s="352">
        <v>1.1000000000000001</v>
      </c>
      <c r="B8" s="362" t="s">
        <v>121</v>
      </c>
      <c r="C8" s="363"/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348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27620.7</v>
      </c>
    </row>
    <row r="13" spans="1:15" s="377" customFormat="1" ht="34.5" customHeight="1">
      <c r="B13" s="378">
        <f>2216.285*2</f>
        <v>4432.57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7"/>
      <c r="M14" s="557"/>
      <c r="N14" s="388"/>
    </row>
    <row r="15" spans="1:15" s="377" customFormat="1" ht="69" customHeight="1">
      <c r="B15" s="540" t="s">
        <v>217</v>
      </c>
      <c r="C15" s="541"/>
      <c r="D15" s="542"/>
      <c r="G15" s="246"/>
      <c r="H15" s="246"/>
      <c r="I15" s="540" t="s">
        <v>216</v>
      </c>
      <c r="J15" s="542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5" t="str">
        <f>+'Ekamut-caxs'!C80</f>
        <v>Ա․Զաքարյան</v>
      </c>
      <c r="I20" s="555"/>
      <c r="J20" s="555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6" t="s">
        <v>97</v>
      </c>
      <c r="I21" s="556"/>
      <c r="J21" s="556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5" t="str">
        <f>+'Ekamut-caxs'!C82</f>
        <v>Գ․Իսրայելյան</v>
      </c>
      <c r="I22" s="555"/>
      <c r="J22" s="555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6" t="s">
        <v>97</v>
      </c>
      <c r="I23" s="556"/>
      <c r="J23" s="556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SheetLayoutView="100" workbookViewId="0">
      <selection activeCell="E35" sqref="E35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3" t="s">
        <v>71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140" customFormat="1" ht="21.75" customHeight="1">
      <c r="A2" s="562" t="str">
        <f>+'Ekamut-caxs'!A14:D14</f>
        <v xml:space="preserve">«Երևանի հ․152 մսուր-մանկապարտեզ»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140" customFormat="1" ht="21" customHeight="1">
      <c r="A3" s="562" t="s">
        <v>98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 thickBot="1"/>
    <row r="5" spans="1:15" s="147" customFormat="1" ht="24.75" customHeight="1">
      <c r="A5" s="565" t="s">
        <v>119</v>
      </c>
      <c r="B5" s="567" t="s">
        <v>99</v>
      </c>
      <c r="C5" s="569" t="s">
        <v>100</v>
      </c>
      <c r="D5" s="570"/>
      <c r="E5" s="570"/>
      <c r="F5" s="571"/>
      <c r="G5" s="561" t="s">
        <v>101</v>
      </c>
      <c r="H5" s="561"/>
      <c r="I5" s="561"/>
      <c r="J5" s="561"/>
      <c r="K5" s="561" t="s">
        <v>147</v>
      </c>
      <c r="L5" s="561"/>
      <c r="M5" s="561"/>
      <c r="N5" s="561"/>
      <c r="O5" s="561"/>
    </row>
    <row r="6" spans="1:15" s="149" customFormat="1" ht="51" customHeight="1">
      <c r="A6" s="566"/>
      <c r="B6" s="568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>
        <v>1195</v>
      </c>
      <c r="F7" s="480">
        <v>171721</v>
      </c>
      <c r="G7" s="280" t="s">
        <v>228</v>
      </c>
      <c r="H7" s="266" t="s">
        <v>228</v>
      </c>
      <c r="I7" s="475">
        <v>1883</v>
      </c>
      <c r="J7" s="477">
        <v>99054</v>
      </c>
      <c r="K7" s="319" t="s">
        <v>228</v>
      </c>
      <c r="L7" s="475">
        <v>30</v>
      </c>
      <c r="M7" s="444">
        <f>+L7*200.47</f>
        <v>6014.1</v>
      </c>
      <c r="N7" s="445">
        <f>+L7*7.94904</f>
        <v>238.47120000000001</v>
      </c>
      <c r="O7" s="335">
        <f>+N7+M7</f>
        <v>6252.5712000000003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>
        <v>1068</v>
      </c>
      <c r="F8" s="480">
        <v>153472</v>
      </c>
      <c r="G8" s="280" t="s">
        <v>228</v>
      </c>
      <c r="H8" s="266" t="s">
        <v>228</v>
      </c>
      <c r="I8" s="475">
        <v>1792</v>
      </c>
      <c r="J8" s="477">
        <v>94152</v>
      </c>
      <c r="K8" s="319" t="s">
        <v>228</v>
      </c>
      <c r="L8" s="475">
        <v>37</v>
      </c>
      <c r="M8" s="444">
        <f t="shared" ref="M8:M18" si="0">+L8*200.47</f>
        <v>7417.39</v>
      </c>
      <c r="N8" s="445">
        <f t="shared" ref="N8:N18" si="1">+L8*7.94904</f>
        <v>294.11448000000001</v>
      </c>
      <c r="O8" s="335">
        <f t="shared" ref="O8:O18" si="2">+N8+M8</f>
        <v>7711.5044800000005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>
        <v>422</v>
      </c>
      <c r="F9" s="480">
        <v>60641</v>
      </c>
      <c r="G9" s="280" t="s">
        <v>228</v>
      </c>
      <c r="H9" s="266" t="s">
        <v>228</v>
      </c>
      <c r="I9" s="475">
        <v>1448</v>
      </c>
      <c r="J9" s="477">
        <v>75549</v>
      </c>
      <c r="K9" s="319" t="s">
        <v>228</v>
      </c>
      <c r="L9" s="475">
        <v>26</v>
      </c>
      <c r="M9" s="444">
        <f t="shared" si="0"/>
        <v>5212.22</v>
      </c>
      <c r="N9" s="445">
        <f t="shared" si="1"/>
        <v>206.67504</v>
      </c>
      <c r="O9" s="335">
        <f t="shared" si="2"/>
        <v>5418.8950400000003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>
        <v>289</v>
      </c>
      <c r="F10" s="480">
        <v>41529</v>
      </c>
      <c r="G10" s="280" t="s">
        <v>228</v>
      </c>
      <c r="H10" s="270" t="s">
        <v>228</v>
      </c>
      <c r="I10" s="475">
        <v>1264</v>
      </c>
      <c r="J10" s="477">
        <v>65834</v>
      </c>
      <c r="K10" s="319" t="s">
        <v>228</v>
      </c>
      <c r="L10" s="475">
        <v>43</v>
      </c>
      <c r="M10" s="444">
        <f t="shared" si="0"/>
        <v>8620.2099999999991</v>
      </c>
      <c r="N10" s="445">
        <f t="shared" si="1"/>
        <v>341.80871999999999</v>
      </c>
      <c r="O10" s="335">
        <f t="shared" si="2"/>
        <v>8962.01872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>
        <v>103</v>
      </c>
      <c r="F11" s="480">
        <v>14801</v>
      </c>
      <c r="G11" s="280" t="s">
        <v>228</v>
      </c>
      <c r="H11" s="270" t="s">
        <v>228</v>
      </c>
      <c r="I11" s="475">
        <v>1191</v>
      </c>
      <c r="J11" s="477">
        <v>62289</v>
      </c>
      <c r="K11" s="319" t="s">
        <v>228</v>
      </c>
      <c r="L11" s="475">
        <v>33</v>
      </c>
      <c r="M11" s="444">
        <f t="shared" si="0"/>
        <v>6615.51</v>
      </c>
      <c r="N11" s="445">
        <f t="shared" si="1"/>
        <v>262.31832000000003</v>
      </c>
      <c r="O11" s="335">
        <f t="shared" si="2"/>
        <v>6877.8283200000005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>
        <v>82</v>
      </c>
      <c r="F12" s="480">
        <v>11784</v>
      </c>
      <c r="G12" s="280" t="s">
        <v>228</v>
      </c>
      <c r="H12" s="270" t="s">
        <v>228</v>
      </c>
      <c r="I12" s="475">
        <v>1148</v>
      </c>
      <c r="J12" s="477">
        <v>60283</v>
      </c>
      <c r="K12" s="319" t="s">
        <v>228</v>
      </c>
      <c r="L12" s="475">
        <v>49</v>
      </c>
      <c r="M12" s="444">
        <f t="shared" si="0"/>
        <v>9823.0300000000007</v>
      </c>
      <c r="N12" s="445">
        <f t="shared" si="1"/>
        <v>389.50296000000003</v>
      </c>
      <c r="O12" s="335">
        <f t="shared" si="2"/>
        <v>10212.53296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>
        <v>55</v>
      </c>
      <c r="F13" s="480">
        <v>7904</v>
      </c>
      <c r="G13" s="280" t="s">
        <v>228</v>
      </c>
      <c r="H13" s="270" t="s">
        <v>228</v>
      </c>
      <c r="I13" s="475">
        <v>971</v>
      </c>
      <c r="J13" s="477">
        <v>50732</v>
      </c>
      <c r="K13" s="319" t="s">
        <v>228</v>
      </c>
      <c r="L13" s="475">
        <v>47</v>
      </c>
      <c r="M13" s="444">
        <f t="shared" si="0"/>
        <v>9422.09</v>
      </c>
      <c r="N13" s="445">
        <f t="shared" si="1"/>
        <v>373.60487999999998</v>
      </c>
      <c r="O13" s="335">
        <f t="shared" si="2"/>
        <v>9795.6948800000009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>
        <v>51</v>
      </c>
      <c r="F14" s="480">
        <v>7329</v>
      </c>
      <c r="G14" s="280" t="s">
        <v>228</v>
      </c>
      <c r="H14" s="270" t="s">
        <v>228</v>
      </c>
      <c r="I14" s="475">
        <v>1028</v>
      </c>
      <c r="J14" s="477">
        <v>53501</v>
      </c>
      <c r="K14" s="319" t="s">
        <v>228</v>
      </c>
      <c r="L14" s="475">
        <v>49</v>
      </c>
      <c r="M14" s="444">
        <f t="shared" si="0"/>
        <v>9823.0300000000007</v>
      </c>
      <c r="N14" s="445">
        <f t="shared" si="1"/>
        <v>389.50296000000003</v>
      </c>
      <c r="O14" s="335">
        <f t="shared" si="2"/>
        <v>10212.53296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>
        <v>77</v>
      </c>
      <c r="F15" s="480">
        <v>11065</v>
      </c>
      <c r="G15" s="280" t="s">
        <v>228</v>
      </c>
      <c r="H15" s="270" t="s">
        <v>228</v>
      </c>
      <c r="I15" s="475">
        <v>1026</v>
      </c>
      <c r="J15" s="477">
        <v>53514</v>
      </c>
      <c r="K15" s="319" t="s">
        <v>228</v>
      </c>
      <c r="L15" s="475">
        <v>46</v>
      </c>
      <c r="M15" s="444">
        <f t="shared" si="0"/>
        <v>9221.6200000000008</v>
      </c>
      <c r="N15" s="445">
        <f t="shared" si="1"/>
        <v>365.65584000000001</v>
      </c>
      <c r="O15" s="335">
        <f t="shared" si="2"/>
        <v>9587.2758400000002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>
        <v>107</v>
      </c>
      <c r="F16" s="480">
        <v>15376</v>
      </c>
      <c r="G16" s="279" t="s">
        <v>228</v>
      </c>
      <c r="H16" s="270" t="s">
        <v>228</v>
      </c>
      <c r="I16" s="475">
        <v>1086</v>
      </c>
      <c r="J16" s="477">
        <v>57148</v>
      </c>
      <c r="K16" s="319" t="s">
        <v>228</v>
      </c>
      <c r="L16" s="475">
        <v>51</v>
      </c>
      <c r="M16" s="444">
        <f t="shared" si="0"/>
        <v>10223.969999999999</v>
      </c>
      <c r="N16" s="445">
        <f t="shared" si="1"/>
        <v>405.40104000000002</v>
      </c>
      <c r="O16" s="335">
        <f t="shared" si="2"/>
        <v>10629.37104</v>
      </c>
    </row>
    <row r="17" spans="1:15" ht="19.5" customHeight="1">
      <c r="A17" s="142">
        <v>11</v>
      </c>
      <c r="B17" s="196" t="s">
        <v>112</v>
      </c>
      <c r="C17" s="481"/>
      <c r="D17" s="482"/>
      <c r="E17" s="277">
        <f>+MAX(C17,E9)</f>
        <v>422</v>
      </c>
      <c r="F17" s="268">
        <f>+E17*143.7</f>
        <v>60641.399999999994</v>
      </c>
      <c r="G17" s="478"/>
      <c r="H17" s="479"/>
      <c r="I17" s="277">
        <f>+MAX(G17,I7)</f>
        <v>1883</v>
      </c>
      <c r="J17" s="269">
        <f>+I17*53.48</f>
        <v>100702.84</v>
      </c>
      <c r="K17" s="476"/>
      <c r="L17" s="277">
        <v>51</v>
      </c>
      <c r="M17" s="444">
        <f t="shared" si="0"/>
        <v>10223.969999999999</v>
      </c>
      <c r="N17" s="445">
        <f t="shared" si="1"/>
        <v>405.40104000000002</v>
      </c>
      <c r="O17" s="335">
        <f t="shared" si="2"/>
        <v>10629.37104</v>
      </c>
    </row>
    <row r="18" spans="1:15" ht="19.5" customHeight="1">
      <c r="A18" s="142">
        <v>12</v>
      </c>
      <c r="B18" s="196" t="s">
        <v>113</v>
      </c>
      <c r="C18" s="481"/>
      <c r="D18" s="482"/>
      <c r="E18" s="277">
        <f>+MAX(C18,E7)</f>
        <v>1195</v>
      </c>
      <c r="F18" s="268">
        <f>+E18*143.7</f>
        <v>171721.5</v>
      </c>
      <c r="G18" s="478"/>
      <c r="H18" s="479"/>
      <c r="I18" s="277">
        <f>+MAX(G18,I7)</f>
        <v>1883</v>
      </c>
      <c r="J18" s="269">
        <f>+I18*53.48</f>
        <v>100702.84</v>
      </c>
      <c r="K18" s="476"/>
      <c r="L18" s="277">
        <v>51</v>
      </c>
      <c r="M18" s="444">
        <f t="shared" si="0"/>
        <v>10223.969999999999</v>
      </c>
      <c r="N18" s="445">
        <f t="shared" si="1"/>
        <v>405.40104000000002</v>
      </c>
      <c r="O18" s="335">
        <f t="shared" si="2"/>
        <v>10629.37104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5066</v>
      </c>
      <c r="F19" s="272">
        <f>SUM(F7:F18)</f>
        <v>727984.9</v>
      </c>
      <c r="G19" s="281">
        <f>SUM(G7:G18)</f>
        <v>0</v>
      </c>
      <c r="H19" s="271">
        <f>SUM(H7:H18)</f>
        <v>0</v>
      </c>
      <c r="I19" s="278">
        <f>SUM(I7:I18)</f>
        <v>16603</v>
      </c>
      <c r="J19" s="273">
        <f>SUM(J7:J18)</f>
        <v>873461.67999999993</v>
      </c>
      <c r="K19" s="276">
        <f t="shared" si="3"/>
        <v>0</v>
      </c>
      <c r="L19" s="278">
        <f>SUM(L7:L18)</f>
        <v>513</v>
      </c>
      <c r="M19" s="273">
        <f>SUM(M7:M18)</f>
        <v>102841.11</v>
      </c>
      <c r="N19" s="446">
        <f>SUM(N7:N18)</f>
        <v>4077.8575200000005</v>
      </c>
      <c r="O19" s="273">
        <f>SUM(O7:O18)</f>
        <v>106918.96752000001</v>
      </c>
    </row>
    <row r="20" spans="1:15" ht="21.75" customHeight="1">
      <c r="B20" s="150"/>
      <c r="C20" s="250"/>
      <c r="D20" s="183"/>
      <c r="E20" s="250"/>
      <c r="F20" s="183">
        <f>ROUND(F19/1000,1)</f>
        <v>728</v>
      </c>
      <c r="G20" s="250"/>
      <c r="H20" s="183"/>
      <c r="I20" s="250"/>
      <c r="J20" s="183">
        <f>ROUND(J19/1000,1)</f>
        <v>873.5</v>
      </c>
      <c r="K20" s="250"/>
      <c r="L20" s="250"/>
      <c r="M20" s="183">
        <f>ROUND(M19/1000,1)</f>
        <v>102.8</v>
      </c>
      <c r="N20" s="183">
        <f t="shared" ref="N20:O20" si="4">ROUND(N19/1000,1)</f>
        <v>4.0999999999999996</v>
      </c>
      <c r="O20" s="183">
        <f t="shared" si="4"/>
        <v>106.9</v>
      </c>
    </row>
    <row r="21" spans="1:15" ht="33.75" customHeight="1" thickBot="1">
      <c r="B21" s="564" t="s">
        <v>207</v>
      </c>
      <c r="C21" s="564"/>
      <c r="D21" s="564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728</v>
      </c>
      <c r="G27" s="334" t="s">
        <v>228</v>
      </c>
      <c r="H27" s="271" t="s">
        <v>228</v>
      </c>
      <c r="I27" s="271" t="s">
        <v>228</v>
      </c>
      <c r="J27" s="272">
        <f>J20-J26</f>
        <v>873.5</v>
      </c>
      <c r="K27" s="334" t="s">
        <v>228</v>
      </c>
      <c r="L27" s="271" t="s">
        <v>228</v>
      </c>
      <c r="M27" s="273">
        <f>M20-M26</f>
        <v>102.8</v>
      </c>
      <c r="N27" s="188" t="s">
        <v>228</v>
      </c>
      <c r="O27" s="272">
        <f>+O20-M26</f>
        <v>106.9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2" t="s">
        <v>2</v>
      </c>
      <c r="D30" s="562"/>
      <c r="E30" s="151"/>
      <c r="F30" s="151"/>
      <c r="G30" s="572"/>
      <c r="H30" s="572"/>
      <c r="I30" s="263"/>
      <c r="J30" s="558" t="str">
        <f>+'Ekamut-caxs'!C80</f>
        <v>Ա․Զաքարյան</v>
      </c>
      <c r="K30" s="558"/>
      <c r="M30" s="144"/>
    </row>
    <row r="31" spans="1:15" s="140" customFormat="1">
      <c r="C31" s="146"/>
      <c r="D31" s="146"/>
      <c r="E31" s="145"/>
      <c r="F31" s="145"/>
      <c r="G31" s="559" t="s">
        <v>96</v>
      </c>
      <c r="H31" s="559"/>
      <c r="I31" s="264"/>
      <c r="J31" s="559" t="s">
        <v>114</v>
      </c>
      <c r="K31" s="559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8"/>
      <c r="H32" s="558"/>
      <c r="I32" s="153"/>
      <c r="J32" s="558" t="str">
        <f>+'Ekamut-caxs'!C82</f>
        <v>Գ․Իսրայելյան</v>
      </c>
      <c r="K32" s="558"/>
    </row>
    <row r="33" spans="3:13" s="140" customFormat="1">
      <c r="C33" s="143"/>
      <c r="D33" s="143"/>
      <c r="G33" s="559" t="s">
        <v>96</v>
      </c>
      <c r="H33" s="559"/>
      <c r="I33" s="264"/>
      <c r="J33" s="559" t="s">
        <v>114</v>
      </c>
      <c r="K33" s="559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60" t="s">
        <v>268</v>
      </c>
      <c r="J36" s="560"/>
      <c r="K36" s="423"/>
      <c r="L36" s="560" t="s">
        <v>269</v>
      </c>
      <c r="M36" s="560"/>
    </row>
    <row r="37" spans="3:13">
      <c r="C37" s="436"/>
      <c r="D37" s="436"/>
      <c r="E37" s="560" t="s">
        <v>267</v>
      </c>
      <c r="F37" s="560"/>
      <c r="I37" s="560"/>
      <c r="J37" s="560"/>
      <c r="K37" s="423"/>
      <c r="L37" s="560"/>
      <c r="M37" s="560"/>
    </row>
    <row r="38" spans="3:13">
      <c r="C38" s="436"/>
      <c r="D38" s="436"/>
      <c r="E38" s="560"/>
      <c r="F38" s="560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E35" sqref="E35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9" t="s">
        <v>71</v>
      </c>
      <c r="B1" s="529"/>
      <c r="C1" s="529"/>
      <c r="D1" s="529"/>
      <c r="E1" s="529"/>
    </row>
    <row r="2" spans="1:13" ht="23.25" customHeight="1">
      <c r="A2" s="532" t="str">
        <f>+'Ekamut-caxs'!A14:D14</f>
        <v xml:space="preserve">«Երևանի հ․152 մսուր-մանկապարտեզ» ՀՈԱԿ-ի </v>
      </c>
      <c r="B2" s="532"/>
      <c r="C2" s="532"/>
      <c r="D2" s="532"/>
      <c r="E2" s="532"/>
    </row>
    <row r="3" spans="1:13" ht="28.5" customHeight="1">
      <c r="A3" s="532" t="s">
        <v>287</v>
      </c>
      <c r="B3" s="532"/>
      <c r="C3" s="532"/>
      <c r="D3" s="532"/>
      <c r="E3" s="532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301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300</v>
      </c>
      <c r="C8" s="256">
        <v>35497.699999999997</v>
      </c>
      <c r="D8" s="256">
        <v>0</v>
      </c>
      <c r="E8" s="256">
        <v>6839.1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302</v>
      </c>
      <c r="C9" s="459"/>
      <c r="D9" s="459">
        <v>0</v>
      </c>
      <c r="E9" s="325">
        <f>+M9</f>
        <v>859.1</v>
      </c>
      <c r="F9" s="449">
        <v>11</v>
      </c>
      <c r="G9" s="499">
        <v>71</v>
      </c>
      <c r="H9" s="453" t="s">
        <v>202</v>
      </c>
      <c r="I9" s="500">
        <v>22</v>
      </c>
      <c r="J9" s="453" t="s">
        <v>202</v>
      </c>
      <c r="K9" s="500">
        <v>550</v>
      </c>
      <c r="L9" s="455" t="s">
        <v>203</v>
      </c>
      <c r="M9" s="501">
        <f>+(G9*I9*K9)/1000</f>
        <v>859.1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+G10*30+1000+143.7</f>
        <v>3273.7</v>
      </c>
      <c r="D10" s="459">
        <v>0</v>
      </c>
      <c r="E10" s="325">
        <f>+M10</f>
        <v>820.05</v>
      </c>
      <c r="F10" s="449">
        <v>12</v>
      </c>
      <c r="G10" s="460">
        <v>71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820.05</v>
      </c>
    </row>
    <row r="11" spans="1:13" s="180" customFormat="1" ht="31.5" customHeight="1">
      <c r="A11" s="239"/>
      <c r="B11" s="321" t="s">
        <v>219</v>
      </c>
      <c r="C11" s="322">
        <f>ROUND(SUM(C8:C10),1)</f>
        <v>38771.4</v>
      </c>
      <c r="D11" s="322">
        <f>ROUND(SUM(D8:D10),1)</f>
        <v>0</v>
      </c>
      <c r="E11" s="322">
        <f>ROUND(SUM(E8:E10),1)</f>
        <v>8518.2999999999993</v>
      </c>
    </row>
    <row r="13" spans="1:13" ht="51" customHeight="1">
      <c r="B13" s="575" t="s">
        <v>221</v>
      </c>
      <c r="C13" s="575"/>
      <c r="D13" s="575"/>
      <c r="E13" s="575"/>
    </row>
    <row r="18" spans="2:5" ht="20.25" customHeight="1">
      <c r="B18" s="139" t="s">
        <v>2</v>
      </c>
      <c r="C18" s="139"/>
      <c r="D18" s="576" t="str">
        <f>+'Ekamut-caxs'!C80</f>
        <v>Ա․Զաքարյան</v>
      </c>
      <c r="E18" s="576"/>
    </row>
    <row r="19" spans="2:5" ht="18.75" customHeight="1">
      <c r="B19" s="139" t="s">
        <v>4</v>
      </c>
      <c r="D19" s="573" t="s">
        <v>5</v>
      </c>
      <c r="E19" s="573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4" t="str">
        <f>+'Ekamut-caxs'!C82</f>
        <v>Գ․Իսրայելյան</v>
      </c>
      <c r="E21" s="574"/>
    </row>
    <row r="22" spans="2:5" ht="23.25" customHeight="1">
      <c r="D22" s="573" t="s">
        <v>5</v>
      </c>
      <c r="E22" s="573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3" workbookViewId="0">
      <selection activeCell="E35" sqref="E35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8" t="s">
        <v>71</v>
      </c>
      <c r="B1" s="578"/>
      <c r="C1" s="578"/>
      <c r="D1" s="578"/>
    </row>
    <row r="2" spans="1:4" ht="26.25" customHeight="1">
      <c r="A2" s="579" t="str">
        <f>+'Ekamut-caxs'!A14:D14</f>
        <v xml:space="preserve">«Երևանի հ․152 մսուր-մանկապարտեզ» ՀՈԱԿ-ի </v>
      </c>
      <c r="B2" s="579"/>
      <c r="C2" s="579"/>
      <c r="D2" s="579"/>
    </row>
    <row r="3" spans="1:4" ht="27" customHeight="1">
      <c r="A3" s="579" t="s">
        <v>271</v>
      </c>
      <c r="B3" s="579"/>
      <c r="C3" s="579"/>
      <c r="D3" s="579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25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25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30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30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3</v>
      </c>
      <c r="D23" s="170">
        <f>D7+D11+D15+D19</f>
        <v>85</v>
      </c>
    </row>
    <row r="24" spans="1:4" ht="48.75" customHeight="1"/>
    <row r="25" spans="1:4" ht="18">
      <c r="B25" s="178" t="s">
        <v>2</v>
      </c>
      <c r="C25" s="580" t="str">
        <f>+'Ekamut-caxs'!C80</f>
        <v>Ա․Զաքարյան</v>
      </c>
      <c r="D25" s="580"/>
    </row>
    <row r="26" spans="1:4" ht="15.75" customHeight="1">
      <c r="B26" s="179" t="s">
        <v>4</v>
      </c>
      <c r="C26" s="577" t="s">
        <v>5</v>
      </c>
      <c r="D26" s="577"/>
    </row>
    <row r="27" spans="1:4" ht="27" customHeight="1">
      <c r="B27" s="172" t="s">
        <v>6</v>
      </c>
      <c r="C27" s="580" t="str">
        <f>+'Ekamut-caxs'!C82</f>
        <v>Գ․Իսրայելյան</v>
      </c>
      <c r="D27" s="580"/>
    </row>
    <row r="28" spans="1:4">
      <c r="C28" s="577" t="s">
        <v>5</v>
      </c>
      <c r="D28" s="577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https://mul2.yerevan.am/tasks/1236395/oneclick/d994609a3d65e745aec4d5f083041939dd723538fd466d820168cc8496bc0cbe.xlsx?token=bddaea4dce8eaa2b61df4fd5ba323bcf</cp:keywords>
  <cp:lastModifiedBy>Lusine Petrosyan</cp:lastModifiedBy>
  <cp:lastPrinted>2023-11-10T12:59:31Z</cp:lastPrinted>
  <dcterms:created xsi:type="dcterms:W3CDTF">1996-10-14T23:33:28Z</dcterms:created>
  <dcterms:modified xsi:type="dcterms:W3CDTF">2023-12-28T08:12:39Z</dcterms:modified>
</cp:coreProperties>
</file>