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F8351A4-CE4E-47C4-BDE1-586DB62F8720}" xr6:coauthVersionLast="47" xr6:coauthVersionMax="47" xr10:uidLastSave="{00000000-0000-0000-0000-000000000000}"/>
  <bookViews>
    <workbookView xWindow="-120" yWindow="-120" windowWidth="29040" windowHeight="15720" tabRatio="930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'Ekamut-caxs'!$A$1:$E$87</definedName>
    <definedName name="_xlnm.Print_Area" localSheetId="2">'Ekamutneri ham.'!$A$1:$F$73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19" l="1"/>
  <c r="D50" i="19"/>
  <c r="C10" i="21" l="1"/>
  <c r="M9" i="21"/>
  <c r="E9" i="21"/>
  <c r="F54" i="18" l="1"/>
  <c r="B13" i="11" l="1"/>
  <c r="C13" i="11"/>
  <c r="C12" i="21"/>
  <c r="A77" i="19" l="1"/>
  <c r="A83" i="7"/>
  <c r="D62" i="9"/>
  <c r="E62" i="9" s="1"/>
  <c r="D61" i="9"/>
  <c r="D56" i="19"/>
  <c r="D55" i="19"/>
  <c r="H7" i="11" l="1"/>
  <c r="D58" i="19" l="1"/>
  <c r="D69" i="19"/>
  <c r="F10" i="12"/>
  <c r="F9" i="12"/>
  <c r="F8" i="12"/>
  <c r="F7" i="12"/>
  <c r="D18" i="12"/>
  <c r="D17" i="12"/>
  <c r="J7" i="11"/>
  <c r="G7" i="11"/>
  <c r="D7" i="11"/>
  <c r="C17" i="10" l="1"/>
  <c r="C17" i="9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4" i="7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1" i="7" s="1"/>
  <c r="A32" i="7" s="1"/>
  <c r="A33" i="7" s="1"/>
  <c r="A34" i="7" s="1"/>
  <c r="A23" i="19"/>
  <c r="A26" i="19"/>
  <c r="A27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J18" i="12"/>
  <c r="J17" i="12"/>
  <c r="J19" i="12" s="1"/>
  <c r="F18" i="12"/>
  <c r="F17" i="12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D77" i="7"/>
  <c r="F18" i="7" s="1"/>
  <c r="D26" i="19"/>
  <c r="D28" i="7" s="1"/>
  <c r="G54" i="18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D46" i="7"/>
  <c r="D45" i="7"/>
  <c r="A63" i="7" l="1"/>
  <c r="A65" i="19"/>
  <c r="A2" i="11"/>
  <c r="A66" i="19" l="1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0" i="9"/>
  <c r="D59" i="9"/>
  <c r="D32" i="7"/>
  <c r="D62" i="7"/>
  <c r="D65" i="7"/>
  <c r="D53" i="10" s="1"/>
  <c r="D66" i="7"/>
  <c r="D68" i="7"/>
  <c r="D69" i="7"/>
  <c r="D70" i="7"/>
  <c r="D71" i="7"/>
  <c r="D59" i="10" s="1"/>
  <c r="D60" i="10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8" i="19" l="1"/>
  <c r="A79" i="19" s="1"/>
  <c r="D47" i="7"/>
  <c r="D39" i="7"/>
  <c r="D52" i="7" l="1"/>
  <c r="D30" i="19" l="1"/>
  <c r="D29" i="19" l="1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F23" i="12" s="1"/>
  <c r="F26" i="12" s="1"/>
  <c r="M28" i="12" s="1"/>
  <c r="D28" i="19" s="1"/>
  <c r="C75" i="10"/>
  <c r="C67" i="10" s="1"/>
  <c r="D75" i="10"/>
  <c r="D67" i="10" s="1"/>
  <c r="E76" i="10"/>
  <c r="D62" i="19" l="1"/>
  <c r="D30" i="7"/>
  <c r="D20" i="7" s="1"/>
  <c r="F27" i="12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80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D16" i="9"/>
  <c r="D94" i="7"/>
  <c r="F80" i="19" l="1"/>
  <c r="T80" i="19"/>
  <c r="E16" i="10"/>
  <c r="D7" i="10"/>
  <c r="D82" i="10" s="1"/>
  <c r="E82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<sst xmlns="http://schemas.openxmlformats.org/spreadsheetml/2006/main" count="786" uniqueCount="310">
  <si>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</si>
  <si>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</si>
  <si>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</si>
  <si>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</si>
  <si>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</si>
  <si>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</si>
  <si>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</si>
  <si>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</si>
  <si>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</si>
  <si>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</si>
  <si>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</si>
  <si>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</si>
  <si>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</si>
  <si>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</si>
  <si>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</si>
  <si>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</si>
  <si>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</si>
  <si>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</si>
  <si>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</si>
  <si>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</si>
  <si>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</si>
  <si>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</si>
  <si>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</si>
  <si>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</si>
  <si>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</si>
  <si>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</si>
  <si>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</si>
  <si>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</si>
  <si>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</si>
  <si>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</si>
  <si>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</si>
  <si>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</si>
  <si>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</si>
  <si>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</si>
  <si>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</si>
  <si>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</si>
  <si>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</si>
  <si>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</si>
  <si>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</si>
  <si>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</si>
  <si>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</si>
  <si>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</si>
  <si>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</si>
  <si>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</si>
  <si>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</si>
  <si>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</si>
  <si>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</si>
  <si>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</si>
  <si>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</si>
  <si>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</si>
  <si>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</si>
  <si>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</si>
  <si>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</si>
  <si>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</si>
  <si>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</si>
  <si>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</si>
  <si>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</si>
  <si>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</si>
  <si>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</si>
  <si>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</si>
  <si>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</si>
  <si>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</si>
  <si>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</si>
  <si>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</si>
  <si>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</si>
  <si>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</si>
  <si>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</si>
  <si>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</si>
  <si>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</si>
  <si>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</si>
  <si>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</si>
  <si>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</si>
  <si>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</si>
  <si>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</si>
  <si>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</si>
  <si>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</si>
  <si>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</si>
  <si>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</si>
  <si>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</si>
  <si>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</si>
  <si>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</si>
  <si>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</si>
  <si>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</si>
  <si>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</si>
  <si>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</si>
  <si>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</si>
  <si>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</si>
  <si>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</si>
  <si>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</si>
  <si>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</si>
  <si>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</si>
  <si>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</si>
  <si>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</si>
  <si>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</si>
  <si>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</si>
  <si>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</si>
  <si>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</si>
  <si>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</si>
  <si>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</si>
  <si>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</si>
  <si>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</si>
  <si>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</si>
  <si>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</si>
  <si>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</si>
  <si>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</si>
  <si>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</si>
  <si>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</si>
  <si>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</si>
  <si>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</si>
  <si>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</si>
  <si>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</si>
  <si>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</si>
  <si>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</si>
  <si>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</si>
  <si>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</si>
  <si>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</si>
  <si>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</si>
  <si>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</si>
  <si>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</si>
  <si>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</si>
  <si>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</si>
  <si>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</si>
  <si>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</si>
  <si>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</si>
  <si>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</si>
  <si>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</si>
  <si>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</si>
  <si>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</si>
  <si>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</si>
  <si>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</si>
  <si>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</si>
  <si>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</si>
  <si>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</si>
  <si>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</si>
  <si>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</si>
  <si>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</si>
  <si>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</si>
  <si>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</si>
  <si>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</si>
  <si>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</si>
  <si>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</si>
  <si>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</si>
  <si>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</si>
  <si>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</si>
  <si>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</si>
  <si>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</si>
  <si>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</si>
  <si>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</si>
  <si>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</si>
  <si>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</si>
  <si>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</si>
  <si>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</si>
  <si>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</si>
  <si>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</si>
  <si>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</si>
  <si>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</si>
  <si>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</si>
  <si>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</si>
  <si>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</si>
  <si>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</si>
  <si>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</si>
  <si>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</si>
  <si>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</si>
  <si>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</si>
  <si>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</si>
  <si>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</si>
  <si>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</si>
  <si>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</si>
  <si>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</si>
  <si>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</si>
  <si>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</si>
  <si>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</si>
  <si>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</si>
  <si>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</si>
  <si>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</si>
  <si>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</si>
  <si>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</si>
  <si>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</si>
  <si>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</si>
  <si>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</si>
  <si>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</si>
  <si>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</si>
  <si>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</si>
  <si>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</si>
  <si>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</si>
  <si>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</si>
  <si>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</si>
  <si>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</si>
  <si>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</si>
  <si>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</si>
  <si>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</si>
  <si>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</si>
  <si>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</si>
  <si>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</si>
  <si>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</si>
  <si>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</si>
  <si>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</si>
  <si>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</si>
  <si>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</si>
  <si>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</si>
  <si>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</si>
  <si>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</si>
  <si>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</si>
  <si>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</si>
  <si>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</si>
  <si>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</si>
  <si>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</si>
  <si>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</si>
  <si>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</si>
  <si>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</si>
  <si>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</si>
  <si>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</si>
  <si>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</si>
  <si>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</si>
  <si>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</si>
  <si>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</si>
  <si>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</si>
  <si>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</si>
  <si>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</si>
  <si>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</si>
  <si>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</si>
  <si>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</si>
  <si>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</si>
  <si>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</si>
  <si>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</si>
  <si>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</si>
  <si>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</si>
  <si>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</si>
  <si>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</si>
  <si>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</si>
  <si>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</si>
  <si>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</si>
  <si>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</si>
  <si>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</si>
  <si>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</si>
  <si>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</si>
  <si>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</si>
  <si>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</si>
  <si>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</si>
  <si>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</si>
  <si>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</si>
  <si>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</si>
  <si>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</si>
  <si>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</si>
  <si>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</si>
  <si>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</si>
  <si>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</si>
  <si>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</si>
  <si>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</si>
  <si>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</si>
  <si>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</si>
  <si>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</si>
  <si>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</si>
  <si>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</si>
  <si>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</si>
  <si>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</si>
  <si>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</si>
  <si>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</si>
  <si>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</si>
  <si>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</si>
  <si>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</si>
  <si>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</si>
  <si>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</si>
  <si>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</si>
  <si>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</si>
  <si>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</si>
  <si>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</si>
  <si>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</si>
  <si>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</si>
  <si>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</si>
  <si>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</si>
  <si>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</si>
  <si>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</si>
  <si>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</si>
  <si>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</si>
  <si>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</si>
  <si>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</si>
  <si>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</si>
  <si>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</si>
  <si>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</si>
  <si>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</si>
  <si>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</si>
  <si>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</si>
  <si>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</si>
  <si>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</si>
  <si>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</si>
  <si>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</si>
  <si>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</si>
  <si>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</si>
  <si>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</si>
  <si>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</si>
  <si>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</si>
  <si>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</si>
  <si>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</si>
  <si>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</si>
  <si>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Ա. Բասենցյան</t>
  </si>
  <si>
    <t>Ա. Ամիրյան</t>
  </si>
  <si>
    <t xml:space="preserve">«Երևանի հ․158 մսուր-մանկապարտեզ» ՀՈԱԿ-ի </t>
  </si>
  <si>
    <t>արագամաշ առարկաներ`28,0 հազ.դրամ և ուսումնական նյութեր` 180,3 հազ.դրամ</t>
  </si>
  <si>
    <t>Կրակմարիչների լիցքավորման գծով</t>
  </si>
  <si>
    <t>դեկտեմբեր 2022թ</t>
  </si>
  <si>
    <t>Քանաքեռ Զեյթուն ԿԳՀ</t>
  </si>
  <si>
    <t>գարնան ցրտերի պատճատով</t>
  </si>
  <si>
    <t>Անհատույց փոքրարժեք կամ արագամաշ առարկաների գծով</t>
  </si>
  <si>
    <t>Անհատույց ուսումնական նյութերի գծովվ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</si>
  <si>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</si>
  <si>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</si>
  <si>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</si>
  <si>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Անհատույց ստացված ակտիվների գծով (ուսումանկան նյութեր)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</si>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</sst>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4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30" fillId="0" borderId="10" xfId="19" applyNumberFormat="1" applyFont="1" applyBorder="1" applyAlignment="1" applyProtection="1">
      <alignment horizontal="center" vertical="center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0" xfId="61" applyFont="1" applyBorder="1" applyAlignment="1" applyProtection="1">
      <alignment horizontal="left" vertical="center" wrapText="1"/>
      <protection locked="0"/>
    </xf>
    <xf numFmtId="0" fontId="41" fillId="0" borderId="10" xfId="61" applyFont="1" applyBorder="1" applyAlignment="1" applyProtection="1">
      <alignment horizontal="center" vertical="center" wrapText="1"/>
      <protection locked="0"/>
    </xf>
    <xf numFmtId="166" fontId="45" fillId="0" borderId="17" xfId="61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2 2" xfId="61" xr:uid="{00000000-0005-0000-0000-000030000000}"/>
    <cellStyle name="Обычный 3 3" xfId="57" xr:uid="{00000000-0005-0000-0000-000031000000}"/>
    <cellStyle name="Обычный 3 3 2 2" xfId="59" xr:uid="{00000000-0005-0000-0000-000032000000}"/>
    <cellStyle name="Обычный 3 4" xfId="58" xr:uid="{00000000-0005-0000-0000-000033000000}"/>
    <cellStyle name="Обычный 3 4 2" xfId="60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5ACAAUABNAAAAAAAAAAAAAAAAAAAAAAAAAAAAAAAAAAAAAAAAAAAAAAAAAAAAAAAAAAAAAAAAAAAAAAAAAAAAAAAAAAAAAAAAAAAAAAAAAAAAAAAAAAAAAAAAAAAAAADnBwwABAAcAAwAC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5MDZaMCMGCSqGSIb3DQEJBDEWBBRPorjJmFQr9C/uOuO/Bo+RRlMAJjArBgsqhkiG9w0BCRACDDEcMBowGDAWBBRE5xMFRVajmd/v2Zzf5CvSbEm8HjANBgkqhkiG9w0BAQEFAASCAQAQ4fxD8Sm1iVQpu/s3DnGorfNowr2/DKgXYh8vakdDLmnwOfQ9OuQ6bCK9sOR/qvyuT8/hhNsU3ObDS45dcG+JUH/y2Bv4/WUElgZ+aCaJgQOUrRtiInOkDQn6O98hb2MuvOzIa7/DzsjnqVqethBJJVnPtvNZrD0pxlfWTgwYXAxFmR8JvDDZi16L3IIeuCpNQ/2EdK4TiUylSAw7UUQWjqURLGXQvh5ZmzFVyL3JAvKp38HHMpk/mXc9wPmscTF3mneHpzAzcvbcGmFQ81ZMq5V/IIlwT2NKSU/Po3+jbWUzFlrv1mmmGBSAxIg64CS/Q+XvGGrhVtmKFgX4TxH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5ACAAUABNAAAAAAAAAAAAAAAAAAAAAAAAAAAAAAAAAAAAAAAAAAAAAAAAAAAAAAAAAAAAAAAAAAAAAAAAAAAAAAAAAAAAAAAAAAAAAAAAAAAAAAAAAAAAAAAAAAAAAADnBwwABAAcAAwAC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5MDlaMCMGCSqGSIb3DQEJBDEWBBSv4tc0ZCwW4fhqTjdpafSJPdsWgDArBgsqhkiG9w0BCRACDDEcMBowGDAWBBRE5xMFRVajmd/v2Zzf5CvSbEm8HjANBgkqhkiG9w0BAQEFAASCAQBf9Z9Rrmhm3TrSZn9pC6/cb+fPJ4+FDHilf715Az4KZ13cnrEguoqIaZtOpFUuH+mfPdVv15VM7GVO4hFRHkGI8r/nvt9R0h3C8emPX8M/hqpcjG4GESTA1r1oIxgExw7p9uSAy0t7MN3CMDG/Ck69mW0MRaS5f4YWzT+iN8JQlDSvNaBFbnnTNFwl92YhHDzgLxCTtBRO6HTv+gEBXAFNvdYlOHrrTFlFL1P6HuhiNEP6+8yAVqWh0w1OUID5KGY+DZEm5ZnaMglkALfRYIht6ggmFLrMzuiOkW3fD31ZDQNv4XqPmTrZFsZ4XIttXsyZqph0TAtwqaRG+uX5/yD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34925</xdr:colOff>
          <xdr:row>86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84B6E23-A370-4842-0412-1023D38401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F615274-E79D-0C4C-27E6-C371D36A0A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8"/>
  <sheetViews>
    <sheetView view="pageBreakPreview" topLeftCell="A60" zoomScaleSheetLayoutView="100" workbookViewId="0">
      <selection activeCell="C87" sqref="C87"/>
    </sheetView>
  </sheetViews>
  <sheetFormatPr defaultRowHeight="17.25"/>
  <cols>
    <col min="1" max="1" width="6.5703125" style="7" customWidth="1"/>
    <col min="2" max="2" width="34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303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303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7"/>
      <c r="F13" s="45"/>
    </row>
    <row r="14" spans="1:11" ht="27.75" customHeight="1">
      <c r="A14" s="504" t="s">
        <v>297</v>
      </c>
      <c r="B14" s="504"/>
      <c r="C14" s="504"/>
      <c r="D14" s="504"/>
      <c r="E14" s="418"/>
    </row>
    <row r="15" spans="1:11" ht="18.75" customHeight="1">
      <c r="A15" s="505" t="s">
        <v>251</v>
      </c>
      <c r="B15" s="505"/>
      <c r="C15" s="505"/>
      <c r="D15" s="505"/>
      <c r="E15" s="41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29"/>
      <c r="E17" s="329"/>
    </row>
    <row r="18" spans="1:14" ht="18" customHeight="1">
      <c r="A18" s="117">
        <v>1</v>
      </c>
      <c r="B18" s="22" t="s">
        <v>120</v>
      </c>
      <c r="C18" s="22"/>
      <c r="D18" s="252">
        <v>51744</v>
      </c>
      <c r="E18" s="250"/>
    </row>
    <row r="19" spans="1:14" ht="18" customHeight="1">
      <c r="A19" s="117">
        <f>+A18+1</f>
        <v>2</v>
      </c>
      <c r="B19" s="22" t="s">
        <v>260</v>
      </c>
      <c r="C19" s="22"/>
      <c r="D19" s="252">
        <f>+D20+D21</f>
        <v>20.8</v>
      </c>
      <c r="E19" s="250"/>
    </row>
    <row r="20" spans="1:14">
      <c r="A20" s="116">
        <f>+A19+0.1</f>
        <v>2.1</v>
      </c>
      <c r="B20" s="20" t="s">
        <v>261</v>
      </c>
      <c r="C20" s="20"/>
      <c r="D20" s="251">
        <v>20.8</v>
      </c>
      <c r="E20" s="250"/>
    </row>
    <row r="21" spans="1:14" hidden="1">
      <c r="A21" s="116">
        <f>+A20+0.1</f>
        <v>2.2000000000000002</v>
      </c>
      <c r="B21" s="20" t="s">
        <v>264</v>
      </c>
      <c r="C21" s="20"/>
      <c r="D21" s="251"/>
      <c r="E21" s="250"/>
    </row>
    <row r="22" spans="1:14" ht="20.25">
      <c r="A22" s="117">
        <f>+A19+1</f>
        <v>3</v>
      </c>
      <c r="B22" s="21" t="s">
        <v>265</v>
      </c>
      <c r="C22" s="21"/>
      <c r="D22" s="252">
        <f>+D23+D24</f>
        <v>1311</v>
      </c>
      <c r="E22" s="250"/>
      <c r="F22" s="463" t="s">
        <v>283</v>
      </c>
    </row>
    <row r="23" spans="1:14">
      <c r="A23" s="116">
        <f>+A22+0.1</f>
        <v>3.1</v>
      </c>
      <c r="B23" s="20" t="s">
        <v>262</v>
      </c>
      <c r="C23" s="20"/>
      <c r="D23" s="251">
        <v>1026</v>
      </c>
      <c r="E23" s="250"/>
    </row>
    <row r="24" spans="1:14">
      <c r="A24" s="116">
        <f>+A23+0.1</f>
        <v>3.2</v>
      </c>
      <c r="B24" s="20" t="s">
        <v>263</v>
      </c>
      <c r="C24" s="20"/>
      <c r="D24" s="251">
        <v>285</v>
      </c>
      <c r="E24" s="250"/>
    </row>
    <row r="25" spans="1:14">
      <c r="A25" s="117">
        <v>3</v>
      </c>
      <c r="B25" s="22" t="s">
        <v>270</v>
      </c>
      <c r="C25" s="22"/>
      <c r="D25" s="250">
        <f>+Komunal!N20</f>
        <v>9.6999999999999993</v>
      </c>
      <c r="E25" s="250"/>
    </row>
    <row r="26" spans="1:14" s="3" customFormat="1" ht="21" customHeight="1">
      <c r="A26" s="117">
        <f>+A25+1</f>
        <v>4</v>
      </c>
      <c r="B26" s="22" t="s">
        <v>8</v>
      </c>
      <c r="C26" s="22"/>
      <c r="D26" s="252">
        <f>+'Snund ev finans. pastaci'!D11</f>
        <v>1236.4000000000001</v>
      </c>
      <c r="E26" s="250"/>
      <c r="F26" s="330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5</v>
      </c>
      <c r="B27" s="22" t="s">
        <v>55</v>
      </c>
      <c r="C27" s="22"/>
      <c r="D27" s="250"/>
      <c r="E27" s="250"/>
      <c r="F27" s="332" t="s">
        <v>222</v>
      </c>
    </row>
    <row r="28" spans="1:14" ht="18" customHeight="1">
      <c r="A28" s="117">
        <v>5</v>
      </c>
      <c r="B28" s="22" t="s">
        <v>65</v>
      </c>
      <c r="C28" s="22"/>
      <c r="D28" s="252">
        <f>+Komunal!M28</f>
        <v>455.41439999999994</v>
      </c>
      <c r="E28" s="250"/>
    </row>
    <row r="29" spans="1:14" ht="18" customHeight="1">
      <c r="A29" s="117">
        <f t="shared" si="0"/>
        <v>6</v>
      </c>
      <c r="B29" s="22" t="s">
        <v>127</v>
      </c>
      <c r="C29" s="22"/>
      <c r="D29" s="252">
        <f>SUM(D30:D31)</f>
        <v>2908.2</v>
      </c>
      <c r="E29" s="252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4">
        <f>+D77</f>
        <v>2700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1">
        <v>208.2</v>
      </c>
      <c r="E31" s="251"/>
      <c r="F31" s="57" t="s">
        <v>227</v>
      </c>
      <c r="G31" s="2"/>
      <c r="H31" s="2"/>
      <c r="I31" s="343" t="s">
        <v>298</v>
      </c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0">
        <v>10</v>
      </c>
      <c r="E32" s="250"/>
    </row>
    <row r="33" spans="1:24" s="3" customFormat="1" ht="17.25" hidden="1" customHeight="1">
      <c r="A33" s="160">
        <f>+A32+1</f>
        <v>8</v>
      </c>
      <c r="B33" s="21"/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2">
        <f>SUM(D18:D19,D22,D25:D29,D32:D34)</f>
        <v>57695.5144</v>
      </c>
      <c r="E35" s="312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86" t="s">
        <v>149</v>
      </c>
      <c r="C37" s="486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2">
        <f>+Ashkhatavardz!N12</f>
        <v>33995.5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5.75" customHeight="1">
      <c r="A39" s="161">
        <v>1.1000000000000001</v>
      </c>
      <c r="B39" s="20" t="s">
        <v>121</v>
      </c>
      <c r="C39" s="20"/>
      <c r="D39" s="264">
        <f>+Ashkhatavardz!C8+Ashkhatavardz!J7</f>
        <v>642.5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5.75" customHeight="1">
      <c r="A40" s="161">
        <v>1.2</v>
      </c>
      <c r="B40" s="20" t="s">
        <v>13</v>
      </c>
      <c r="C40" s="20"/>
      <c r="D40" s="264">
        <f>+Ashkhatavardz!C9+Ashkhatavardz!M7</f>
        <v>493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5.75" hidden="1" customHeight="1">
      <c r="A41" s="161">
        <v>1.3</v>
      </c>
      <c r="B41" s="20" t="s">
        <v>288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2">
        <f>+'Snund ev finans. pastaci'!E11-'Dramakan hosqer'!D92</f>
        <v>11945</v>
      </c>
      <c r="E42" s="250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1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0">
        <f>+Komunal!F27</f>
        <v>1954.1856</v>
      </c>
      <c r="E43" s="250"/>
      <c r="F43" s="342">
        <f>+D43-Komunal!F20</f>
        <v>-455.41439999999989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0">
        <f>+Komunal!J27</f>
        <v>1436.1</v>
      </c>
      <c r="E44" s="250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0">
        <f>+Komunal!O27</f>
        <v>273.39999999999998</v>
      </c>
      <c r="E45" s="250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0">
        <v>57.2</v>
      </c>
      <c r="E46" s="250"/>
    </row>
    <row r="47" spans="1:24" ht="18" customHeight="1">
      <c r="A47" s="117">
        <f t="shared" si="1"/>
        <v>7</v>
      </c>
      <c r="B47" s="21" t="s">
        <v>19</v>
      </c>
      <c r="C47" s="21"/>
      <c r="D47" s="250">
        <v>24</v>
      </c>
      <c r="E47" s="250"/>
    </row>
    <row r="48" spans="1:24" ht="18" customHeight="1">
      <c r="A48" s="117">
        <f t="shared" si="1"/>
        <v>8</v>
      </c>
      <c r="B48" s="21" t="s">
        <v>20</v>
      </c>
      <c r="C48" s="21"/>
      <c r="D48" s="314">
        <f>SUM(D49:D51)</f>
        <v>143.19999999999999</v>
      </c>
      <c r="E48" s="31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1">
        <v>57.6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1">
        <f>4.4+0.6+0.5+0.1+20</f>
        <v>25.6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1">
        <v>60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506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0"/>
      <c r="E52" s="250"/>
      <c r="K52" s="89" t="s">
        <v>204</v>
      </c>
      <c r="O52" s="8" t="s">
        <v>239</v>
      </c>
      <c r="P52" s="8"/>
      <c r="Q52" s="507"/>
    </row>
    <row r="53" spans="1:19" ht="18" customHeight="1" thickBot="1">
      <c r="A53" s="117">
        <v>9</v>
      </c>
      <c r="B53" s="21" t="s">
        <v>31</v>
      </c>
      <c r="C53" s="21"/>
      <c r="D53" s="250">
        <f>+S53</f>
        <v>588</v>
      </c>
      <c r="E53" s="250"/>
      <c r="F53" s="6" t="s">
        <v>224</v>
      </c>
      <c r="K53" s="303">
        <v>4</v>
      </c>
      <c r="L53" s="89" t="s">
        <v>202</v>
      </c>
      <c r="M53" s="305">
        <v>147</v>
      </c>
      <c r="N53" s="89" t="s">
        <v>203</v>
      </c>
      <c r="O53" s="304">
        <f>+K53*M53/12*2</f>
        <v>98</v>
      </c>
      <c r="P53" s="43" t="s">
        <v>223</v>
      </c>
      <c r="Q53" s="341">
        <v>490</v>
      </c>
      <c r="R53" s="7" t="s">
        <v>203</v>
      </c>
      <c r="S53" s="339">
        <f>+O53+Q53</f>
        <v>588</v>
      </c>
    </row>
    <row r="54" spans="1:19" ht="18" customHeight="1">
      <c r="A54" s="117">
        <f t="shared" ref="A54:A72" si="2">+A53+1</f>
        <v>10</v>
      </c>
      <c r="B54" s="21" t="s">
        <v>25</v>
      </c>
      <c r="C54" s="21"/>
      <c r="D54" s="250">
        <v>194.9</v>
      </c>
      <c r="E54" s="250"/>
    </row>
    <row r="55" spans="1:19" ht="18" customHeight="1">
      <c r="A55" s="117">
        <f t="shared" si="2"/>
        <v>11</v>
      </c>
      <c r="B55" s="21" t="s">
        <v>76</v>
      </c>
      <c r="C55" s="21"/>
      <c r="D55" s="250">
        <f>219-24-D74</f>
        <v>167</v>
      </c>
      <c r="E55" s="250"/>
    </row>
    <row r="56" spans="1:19" ht="18" customHeight="1">
      <c r="A56" s="117">
        <f t="shared" si="2"/>
        <v>12</v>
      </c>
      <c r="B56" s="21" t="s">
        <v>50</v>
      </c>
      <c r="C56" s="21"/>
      <c r="D56" s="250">
        <f>470.3-D75</f>
        <v>290</v>
      </c>
      <c r="E56" s="250"/>
    </row>
    <row r="57" spans="1:19" ht="18.75" customHeight="1">
      <c r="A57" s="117">
        <f t="shared" si="2"/>
        <v>13</v>
      </c>
      <c r="B57" s="21" t="s">
        <v>122</v>
      </c>
      <c r="C57" s="21"/>
      <c r="D57" s="250">
        <f>154.8-40</f>
        <v>114.80000000000001</v>
      </c>
      <c r="E57" s="250"/>
    </row>
    <row r="58" spans="1:19" ht="18" customHeight="1">
      <c r="A58" s="117">
        <f t="shared" si="2"/>
        <v>14</v>
      </c>
      <c r="B58" s="21" t="s">
        <v>123</v>
      </c>
      <c r="C58" s="21"/>
      <c r="D58" s="250">
        <f>28*2</f>
        <v>56</v>
      </c>
      <c r="E58" s="250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0">
        <v>1083</v>
      </c>
      <c r="E59" s="250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0">
        <v>94.6</v>
      </c>
      <c r="E60" s="250"/>
    </row>
    <row r="61" spans="1:19" ht="18.75" hidden="1" customHeight="1">
      <c r="A61" s="117">
        <f t="shared" si="2"/>
        <v>17</v>
      </c>
      <c r="B61" s="21" t="s">
        <v>69</v>
      </c>
      <c r="C61" s="21"/>
      <c r="D61" s="250"/>
      <c r="E61" s="250"/>
    </row>
    <row r="62" spans="1:19" ht="18.75" customHeight="1">
      <c r="A62" s="117">
        <v>17</v>
      </c>
      <c r="B62" s="21" t="s">
        <v>56</v>
      </c>
      <c r="C62" s="21"/>
      <c r="D62" s="252">
        <f>+D28</f>
        <v>455.41439999999994</v>
      </c>
      <c r="E62" s="250"/>
    </row>
    <row r="63" spans="1:19" ht="18" customHeight="1">
      <c r="A63" s="117">
        <f t="shared" si="2"/>
        <v>18</v>
      </c>
      <c r="B63" s="21" t="s">
        <v>47</v>
      </c>
      <c r="C63" s="21"/>
      <c r="D63" s="250">
        <v>105</v>
      </c>
      <c r="E63" s="250"/>
    </row>
    <row r="64" spans="1:19" ht="18.75" customHeight="1">
      <c r="A64" s="117">
        <f t="shared" si="2"/>
        <v>19</v>
      </c>
      <c r="B64" s="21" t="s">
        <v>77</v>
      </c>
      <c r="C64" s="21"/>
      <c r="D64" s="250">
        <v>40</v>
      </c>
      <c r="E64" s="250"/>
    </row>
    <row r="65" spans="1:20" ht="18.75" customHeight="1">
      <c r="A65" s="117">
        <f t="shared" si="2"/>
        <v>20</v>
      </c>
      <c r="B65" s="21" t="s">
        <v>78</v>
      </c>
      <c r="C65" s="21"/>
      <c r="D65" s="250">
        <v>95</v>
      </c>
      <c r="E65" s="250"/>
    </row>
    <row r="66" spans="1:20" ht="18.75" customHeight="1">
      <c r="A66" s="117">
        <f t="shared" si="2"/>
        <v>21</v>
      </c>
      <c r="B66" s="21" t="s">
        <v>48</v>
      </c>
      <c r="C66" s="21"/>
      <c r="D66" s="250">
        <v>3</v>
      </c>
      <c r="E66" s="250"/>
    </row>
    <row r="67" spans="1:20" ht="18.75" customHeight="1">
      <c r="A67" s="117">
        <f t="shared" si="2"/>
        <v>22</v>
      </c>
      <c r="B67" s="21" t="s">
        <v>124</v>
      </c>
      <c r="C67" s="21"/>
      <c r="D67" s="250">
        <v>35</v>
      </c>
      <c r="E67" s="250"/>
    </row>
    <row r="68" spans="1:20" ht="18.75" hidden="1" customHeight="1">
      <c r="A68" s="117">
        <f t="shared" si="2"/>
        <v>23</v>
      </c>
      <c r="B68" s="21" t="s">
        <v>49</v>
      </c>
      <c r="C68" s="21"/>
      <c r="D68" s="250"/>
      <c r="E68" s="250"/>
    </row>
    <row r="69" spans="1:20" ht="18.75" customHeight="1">
      <c r="A69" s="117">
        <v>23</v>
      </c>
      <c r="B69" s="21" t="s">
        <v>66</v>
      </c>
      <c r="C69" s="21"/>
      <c r="D69" s="250">
        <f>36+20.8</f>
        <v>56.8</v>
      </c>
      <c r="E69" s="250"/>
    </row>
    <row r="70" spans="1:20" ht="18.75" hidden="1" customHeight="1">
      <c r="A70" s="117">
        <f t="shared" si="2"/>
        <v>24</v>
      </c>
      <c r="B70" s="21" t="s">
        <v>79</v>
      </c>
      <c r="C70" s="21"/>
      <c r="D70" s="250"/>
      <c r="E70" s="250"/>
    </row>
    <row r="71" spans="1:20" ht="18.75" hidden="1" customHeight="1">
      <c r="A71" s="117">
        <f t="shared" si="2"/>
        <v>25</v>
      </c>
      <c r="B71" s="21"/>
      <c r="C71" s="21"/>
      <c r="D71" s="250"/>
      <c r="E71" s="250"/>
    </row>
    <row r="72" spans="1:20" ht="18.75" hidden="1" customHeight="1">
      <c r="A72" s="117">
        <f t="shared" si="2"/>
        <v>26</v>
      </c>
      <c r="B72" s="21"/>
      <c r="C72" s="21"/>
      <c r="D72" s="250"/>
      <c r="E72" s="250"/>
    </row>
    <row r="73" spans="1:20" ht="18.75" hidden="1" customHeight="1">
      <c r="A73" s="117"/>
      <c r="B73" s="21"/>
      <c r="C73" s="21"/>
      <c r="D73" s="250"/>
      <c r="E73" s="250"/>
    </row>
    <row r="74" spans="1:20" ht="18.75" customHeight="1">
      <c r="A74" s="117">
        <v>24</v>
      </c>
      <c r="B74" s="21" t="s">
        <v>307</v>
      </c>
      <c r="C74" s="21"/>
      <c r="D74" s="250">
        <v>28</v>
      </c>
      <c r="E74" s="250"/>
    </row>
    <row r="75" spans="1:20" ht="18.75" customHeight="1">
      <c r="A75" s="117">
        <v>25</v>
      </c>
      <c r="B75" s="21" t="s">
        <v>308</v>
      </c>
      <c r="C75" s="21"/>
      <c r="D75" s="250">
        <v>180.3</v>
      </c>
      <c r="E75" s="250"/>
      <c r="F75" s="57" t="s">
        <v>125</v>
      </c>
    </row>
    <row r="76" spans="1:20" ht="18.75" customHeight="1">
      <c r="A76" s="117">
        <v>26</v>
      </c>
      <c r="B76" s="21" t="s">
        <v>28</v>
      </c>
      <c r="C76" s="21"/>
      <c r="D76" s="250">
        <v>2700</v>
      </c>
      <c r="E76" s="250"/>
    </row>
    <row r="77" spans="1:20" s="3" customFormat="1" ht="18.75" customHeight="1">
      <c r="A77" s="161">
        <f>+A76+0.1</f>
        <v>26.1</v>
      </c>
      <c r="B77" s="20" t="s">
        <v>80</v>
      </c>
      <c r="C77" s="20"/>
      <c r="D77" s="251">
        <v>2700</v>
      </c>
      <c r="E77" s="250"/>
      <c r="F77" s="19"/>
      <c r="G77" s="2"/>
      <c r="H77" s="2"/>
      <c r="I77" s="2"/>
      <c r="J77" s="2"/>
      <c r="K77" s="2"/>
      <c r="L77" s="2"/>
      <c r="M77" s="2"/>
      <c r="N77" s="2"/>
    </row>
    <row r="78" spans="1:20" ht="18" hidden="1" customHeight="1">
      <c r="A78" s="117">
        <f>+A76+1</f>
        <v>27</v>
      </c>
      <c r="B78" s="21" t="s">
        <v>81</v>
      </c>
      <c r="C78" s="21"/>
      <c r="D78" s="250"/>
      <c r="E78" s="250"/>
    </row>
    <row r="79" spans="1:20" s="17" customFormat="1" ht="20.25" customHeight="1">
      <c r="A79" s="117">
        <f>+A78+1</f>
        <v>28</v>
      </c>
      <c r="B79" s="21" t="s">
        <v>70</v>
      </c>
      <c r="C79" s="21"/>
      <c r="D79" s="250">
        <v>1580.1</v>
      </c>
      <c r="E79" s="250"/>
      <c r="F79" s="53"/>
      <c r="G79" s="16"/>
      <c r="H79" s="16"/>
      <c r="I79" s="16"/>
      <c r="J79" s="16"/>
      <c r="K79" s="16"/>
      <c r="L79" s="16"/>
      <c r="M79" s="16"/>
      <c r="N79" s="16"/>
    </row>
    <row r="80" spans="1:20" ht="23.25" customHeight="1">
      <c r="A80" s="54"/>
      <c r="B80" s="487" t="s">
        <v>32</v>
      </c>
      <c r="C80" s="487"/>
      <c r="D80" s="312">
        <f>SUM(D38,D42:D48,D52:D76,D78:D79)</f>
        <v>57695.5</v>
      </c>
      <c r="E80" s="462" t="s">
        <v>249</v>
      </c>
      <c r="F80" s="309">
        <f>+D35-D80</f>
        <v>1.4400000000023283E-2</v>
      </c>
      <c r="T80" s="502">
        <f>+D35-D80</f>
        <v>1.4400000000023283E-2</v>
      </c>
    </row>
    <row r="81" spans="2:15" ht="22.5" customHeight="1">
      <c r="B81" s="55"/>
      <c r="C81" s="8"/>
    </row>
    <row r="82" spans="2:15" ht="26.25" hidden="1" customHeight="1">
      <c r="B82" s="9" t="s">
        <v>2</v>
      </c>
      <c r="C82" s="315" t="s">
        <v>295</v>
      </c>
      <c r="D82" s="16"/>
      <c r="E82" s="16"/>
    </row>
    <row r="83" spans="2:15" ht="12.75" hidden="1" customHeight="1">
      <c r="B83" s="55"/>
      <c r="C83" s="248" t="s">
        <v>97</v>
      </c>
      <c r="D83" s="192"/>
      <c r="E83" s="192"/>
    </row>
    <row r="84" spans="2:15" ht="27" hidden="1" customHeight="1">
      <c r="B84" s="9" t="s">
        <v>6</v>
      </c>
      <c r="C84" s="315" t="s">
        <v>296</v>
      </c>
      <c r="D84" s="16"/>
      <c r="E84" s="16"/>
    </row>
    <row r="85" spans="2:15" ht="13.5" hidden="1" customHeight="1">
      <c r="C85" s="248" t="s">
        <v>97</v>
      </c>
      <c r="D85" s="192"/>
      <c r="E85" s="192"/>
    </row>
    <row r="86" spans="2:15" hidden="1">
      <c r="B86" s="8" t="s">
        <v>210</v>
      </c>
    </row>
    <row r="87" spans="2:15" ht="103.5" customHeight="1">
      <c r="B87" s="485" t="s">
        <v>241</v>
      </c>
      <c r="D87" s="331" t="s">
        <v>250</v>
      </c>
      <c r="E87" s="7"/>
      <c r="F87" s="43"/>
      <c r="O87" s="6"/>
    </row>
    <row r="88" spans="2:15" ht="40.5" customHeight="1">
      <c r="B88" s="261"/>
      <c r="C88" s="80"/>
      <c r="D88" s="7"/>
      <c r="E88" s="7"/>
      <c r="F88" s="43"/>
      <c r="O88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38100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5" width="0" style="83" hidden="1" customWidth="1"/>
    <col min="16" max="16384" width="9.140625" style="83"/>
  </cols>
  <sheetData>
    <row r="1" spans="1:13" ht="17.25">
      <c r="D1" s="346" t="s">
        <v>205</v>
      </c>
      <c r="E1" s="431">
        <f>+'Ekamut-caxs'!E1+1</f>
        <v>304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252</v>
      </c>
      <c r="E7" s="431">
        <f>+'Ekamut-caxs'!E7+1</f>
        <v>304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9" t="s">
        <v>43</v>
      </c>
      <c r="B13" s="519"/>
      <c r="C13" s="519"/>
      <c r="D13" s="519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հ․158 մսուր-մանկապարտեզ» ՀՈԱԿ-ի </v>
      </c>
      <c r="B14" s="504"/>
      <c r="C14" s="504"/>
      <c r="D14" s="504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284</v>
      </c>
      <c r="B15" s="505"/>
      <c r="C15" s="505"/>
      <c r="D15" s="505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0" t="s">
        <v>33</v>
      </c>
      <c r="C18" s="521"/>
      <c r="D18" s="88" t="s">
        <v>45</v>
      </c>
      <c r="E18" s="422"/>
      <c r="F18" s="302">
        <f>+D19-D77</f>
        <v>1816.8600000000094</v>
      </c>
      <c r="G18" s="89"/>
      <c r="H18" s="89"/>
      <c r="I18" s="89"/>
      <c r="J18" s="308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1">
        <f>+'Dramakani ham.'!D6</f>
        <v>2020.7600000000093</v>
      </c>
      <c r="E19" s="423"/>
      <c r="F19" s="517" t="s">
        <v>230</v>
      </c>
      <c r="G19" s="518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91">
        <f>SUM(D21:D22,D25,D28:D34)</f>
        <v>54821.414400000009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2" t="s">
        <v>120</v>
      </c>
      <c r="C21" s="523"/>
      <c r="D21" s="283">
        <f>+'Ekamut-caxs'!D18</f>
        <v>51744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2" t="str">
        <f>+'Ekamut-caxs'!B19</f>
        <v>Այլ նպաստներ բյուջեից, որից՝</v>
      </c>
      <c r="C22" s="523"/>
      <c r="D22" s="283">
        <f>+'Ekamut-caxs'!D19</f>
        <v>20.8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13" t="s">
        <v>261</v>
      </c>
      <c r="C23" s="514"/>
      <c r="D23" s="257">
        <f>+'Ekamut-caxs'!D20</f>
        <v>20.8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13" t="s">
        <v>264</v>
      </c>
      <c r="C24" s="514"/>
      <c r="D24" s="257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f>+'Ekamut-caxs'!A22</f>
        <v>3</v>
      </c>
      <c r="B25" s="522" t="str">
        <f>+'Ekamut-caxs'!B22</f>
        <v>Դրամաշնորհներ բյուջեից, որից՝</v>
      </c>
      <c r="C25" s="523"/>
      <c r="D25" s="282">
        <f>+'Ekamut-caxs'!D22</f>
        <v>1311</v>
      </c>
      <c r="E25" s="425"/>
      <c r="F25" s="463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27">
        <f>+'Ekamut-caxs'!A23</f>
        <v>3.1</v>
      </c>
      <c r="B26" s="513" t="s">
        <v>262</v>
      </c>
      <c r="C26" s="514"/>
      <c r="D26" s="257">
        <f>+'Ekamut-caxs'!D23</f>
        <v>1026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f>+'Ekamut-caxs'!A24</f>
        <v>3.2</v>
      </c>
      <c r="B27" s="513" t="s">
        <v>263</v>
      </c>
      <c r="C27" s="514"/>
      <c r="D27" s="257">
        <f>+'Ekamut-caxs'!D24</f>
        <v>285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22" t="str">
        <f>+'Ekamut-caxs'!B26</f>
        <v xml:space="preserve">Վճարովի ծառայություններից </v>
      </c>
      <c r="C28" s="523"/>
      <c r="D28" s="283">
        <f>+'Ekamut-caxs'!D26</f>
        <v>1236.4000000000001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2" t="str">
        <f>+'Ekamut-caxs'!B27</f>
        <v>Վարձակալությունից</v>
      </c>
      <c r="C29" s="523"/>
      <c r="D29" s="283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22" t="str">
        <f>+'Ekamut-caxs'!B28</f>
        <v>Սպասարկման և կոմունալ համավճարներից</v>
      </c>
      <c r="C30" s="523"/>
      <c r="D30" s="283">
        <f>+'Ekamut-caxs'!D28</f>
        <v>455.41439999999994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f t="shared" ref="A31:A34" si="0">+A30+1</f>
        <v>6</v>
      </c>
      <c r="B31" s="522" t="s">
        <v>35</v>
      </c>
      <c r="C31" s="523"/>
      <c r="D31" s="282">
        <v>43.8</v>
      </c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 t="shared" si="0"/>
        <v>7</v>
      </c>
      <c r="B32" s="522" t="s">
        <v>10</v>
      </c>
      <c r="C32" s="523"/>
      <c r="D32" s="283">
        <f>+'Ekamut-caxs'!D32</f>
        <v>10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09"/>
      <c r="C33" s="510"/>
      <c r="D33" s="282">
        <f>+'Ekamut-caxs'!D33</f>
        <v>0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09"/>
      <c r="C34" s="510"/>
      <c r="D34" s="282">
        <f>+'Ekamut-caxs'!D34</f>
        <v>0</v>
      </c>
      <c r="E34" s="426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1" t="s">
        <v>85</v>
      </c>
      <c r="C35" s="512"/>
      <c r="D35" s="291">
        <f>D36+D79+D91</f>
        <v>54541.4</v>
      </c>
      <c r="E35" s="424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1">
        <f>SUM(D37,D41:D47,D51:D73,D77:D78)</f>
        <v>53401.4</v>
      </c>
      <c r="E36" s="424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9" t="str">
        <f>+'Ekamut-caxs'!B38</f>
        <v>Աշխատավարձի գծով, որից՝</v>
      </c>
      <c r="C37" s="510"/>
      <c r="D37" s="283">
        <f>+'Ekamut-caxs'!D38</f>
        <v>33995.5</v>
      </c>
      <c r="E37" s="425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3" t="s">
        <v>121</v>
      </c>
      <c r="C38" s="514"/>
      <c r="D38" s="295">
        <f>+'Ekamut-caxs'!D39</f>
        <v>642.5</v>
      </c>
      <c r="E38" s="427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3" t="s">
        <v>13</v>
      </c>
      <c r="C39" s="514"/>
      <c r="D39" s="295">
        <f>+'Ekamut-caxs'!D40</f>
        <v>493</v>
      </c>
      <c r="E39" s="427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f>+'Ekamut-caxs'!A41</f>
        <v>1.3</v>
      </c>
      <c r="B40" s="513" t="str">
        <f>+'Ekamut-caxs'!B41</f>
        <v>կամավոր ատեստ. գծով լրավճար</v>
      </c>
      <c r="C40" s="514"/>
      <c r="D40" s="295">
        <f>+'Ekamut-caxs'!D41</f>
        <v>0</v>
      </c>
      <c r="E40" s="427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9" t="s">
        <v>16</v>
      </c>
      <c r="C41" s="510"/>
      <c r="D41" s="282">
        <f>+'Ekamut-caxs'!D42</f>
        <v>11945</v>
      </c>
      <c r="E41" s="426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9" t="s">
        <v>15</v>
      </c>
      <c r="C42" s="510"/>
      <c r="D42" s="282">
        <f>+'Ekamut-caxs'!D43</f>
        <v>1954.1856</v>
      </c>
      <c r="E42" s="425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9" t="s">
        <v>14</v>
      </c>
      <c r="C43" s="510"/>
      <c r="D43" s="282">
        <f>+'Ekamut-caxs'!D44</f>
        <v>1436.1</v>
      </c>
      <c r="E43" s="425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9" t="s">
        <v>17</v>
      </c>
      <c r="C44" s="510"/>
      <c r="D44" s="282">
        <f>+Komunal!M27</f>
        <v>263.8</v>
      </c>
      <c r="E44" s="425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9" t="s">
        <v>18</v>
      </c>
      <c r="C45" s="510"/>
      <c r="D45" s="283">
        <f>+'Ekamut-caxs'!D46</f>
        <v>57.2</v>
      </c>
      <c r="E45" s="425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9" t="s">
        <v>19</v>
      </c>
      <c r="C46" s="510"/>
      <c r="D46" s="283">
        <f>+'Ekamut-caxs'!D47</f>
        <v>24</v>
      </c>
      <c r="E46" s="425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9" t="s">
        <v>20</v>
      </c>
      <c r="C47" s="510"/>
      <c r="D47" s="283">
        <f>SUM(D48:D50)</f>
        <v>143.19999999999999</v>
      </c>
      <c r="E47" s="425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3" t="s">
        <v>21</v>
      </c>
      <c r="C48" s="514"/>
      <c r="D48" s="295">
        <f>+'Ekamut-caxs'!D49</f>
        <v>57.6</v>
      </c>
      <c r="E48" s="425"/>
    </row>
    <row r="49" spans="1:13" ht="18" customHeight="1">
      <c r="A49" s="27">
        <f>+A48+0.1</f>
        <v>8.1999999999999993</v>
      </c>
      <c r="B49" s="513" t="s">
        <v>22</v>
      </c>
      <c r="C49" s="514"/>
      <c r="D49" s="295">
        <f>+'Ekamut-caxs'!D50</f>
        <v>25.6</v>
      </c>
      <c r="E49" s="425"/>
    </row>
    <row r="50" spans="1:13" ht="18" customHeight="1">
      <c r="A50" s="27">
        <f>+A49+0.1</f>
        <v>8.2999999999999989</v>
      </c>
      <c r="B50" s="513" t="s">
        <v>23</v>
      </c>
      <c r="C50" s="514"/>
      <c r="D50" s="295">
        <f>+'Ekamut-caxs'!D51</f>
        <v>60</v>
      </c>
      <c r="E50" s="425"/>
    </row>
    <row r="51" spans="1:13" s="97" customFormat="1" ht="18" hidden="1" customHeight="1">
      <c r="A51" s="61">
        <f>+'Ekamut-caxs'!A52</f>
        <v>9</v>
      </c>
      <c r="B51" s="509" t="s">
        <v>24</v>
      </c>
      <c r="C51" s="510"/>
      <c r="D51" s="283">
        <f>+'Ekamut-caxs'!D52</f>
        <v>0</v>
      </c>
      <c r="E51" s="425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9" t="s">
        <v>31</v>
      </c>
      <c r="C52" s="510"/>
      <c r="D52" s="282">
        <f>+'Ekamut-caxs'!D53</f>
        <v>588</v>
      </c>
      <c r="E52" s="426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9" t="s">
        <v>25</v>
      </c>
      <c r="C53" s="510"/>
      <c r="D53" s="282">
        <f>+'Ekamut-caxs'!D54</f>
        <v>194.9</v>
      </c>
      <c r="E53" s="426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9" t="s">
        <v>76</v>
      </c>
      <c r="C54" s="510"/>
      <c r="D54" s="282">
        <f>+'Ekamut-caxs'!D55</f>
        <v>167</v>
      </c>
      <c r="E54" s="426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9" t="s">
        <v>50</v>
      </c>
      <c r="C55" s="510"/>
      <c r="D55" s="283">
        <f>+'Ekamut-caxs'!D56</f>
        <v>290</v>
      </c>
      <c r="E55" s="425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9" t="s">
        <v>122</v>
      </c>
      <c r="C56" s="510"/>
      <c r="D56" s="283">
        <f>+'Ekamut-caxs'!D57</f>
        <v>114.80000000000001</v>
      </c>
      <c r="E56" s="425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9" t="s">
        <v>123</v>
      </c>
      <c r="C57" s="510"/>
      <c r="D57" s="283">
        <f>+'Ekamut-caxs'!D58</f>
        <v>56</v>
      </c>
      <c r="E57" s="425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9" t="s">
        <v>26</v>
      </c>
      <c r="C58" s="510"/>
      <c r="D58" s="283">
        <f>+'Ekamut-caxs'!D59</f>
        <v>1083</v>
      </c>
      <c r="E58" s="425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9" t="s">
        <v>27</v>
      </c>
      <c r="C59" s="510"/>
      <c r="D59" s="283">
        <f>+'Ekamut-caxs'!D60</f>
        <v>94.6</v>
      </c>
      <c r="E59" s="425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9" t="s">
        <v>69</v>
      </c>
      <c r="C60" s="510"/>
      <c r="D60" s="283">
        <f>+'Ekamut-caxs'!D61</f>
        <v>0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17</v>
      </c>
      <c r="B61" s="509" t="s">
        <v>56</v>
      </c>
      <c r="C61" s="510"/>
      <c r="D61" s="283">
        <f>+'Ekamut-caxs'!D62</f>
        <v>455.41439999999994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18</v>
      </c>
      <c r="B62" s="509" t="s">
        <v>47</v>
      </c>
      <c r="C62" s="510"/>
      <c r="D62" s="283">
        <f>+'Ekamut-caxs'!D63</f>
        <v>105</v>
      </c>
      <c r="E62" s="425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19</v>
      </c>
      <c r="B63" s="509" t="s">
        <v>77</v>
      </c>
      <c r="C63" s="510"/>
      <c r="D63" s="283">
        <f>+'Ekamut-caxs'!D64</f>
        <v>40</v>
      </c>
      <c r="E63" s="42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20</v>
      </c>
      <c r="B64" s="509" t="s">
        <v>78</v>
      </c>
      <c r="C64" s="510"/>
      <c r="D64" s="283">
        <f>+'Ekamut-caxs'!D65</f>
        <v>95</v>
      </c>
      <c r="E64" s="425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21</v>
      </c>
      <c r="B65" s="509" t="s">
        <v>48</v>
      </c>
      <c r="C65" s="510"/>
      <c r="D65" s="283">
        <f>+'Ekamut-caxs'!D66</f>
        <v>3</v>
      </c>
      <c r="E65" s="42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22</v>
      </c>
      <c r="B66" s="509" t="s">
        <v>124</v>
      </c>
      <c r="C66" s="510"/>
      <c r="D66" s="283">
        <f>+'Ekamut-caxs'!D67</f>
        <v>35</v>
      </c>
      <c r="E66" s="42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09" t="s">
        <v>49</v>
      </c>
      <c r="C67" s="510"/>
      <c r="D67" s="283">
        <f>+'Ekamut-caxs'!D68</f>
        <v>0</v>
      </c>
      <c r="E67" s="42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23</v>
      </c>
      <c r="B68" s="509" t="s">
        <v>66</v>
      </c>
      <c r="C68" s="510"/>
      <c r="D68" s="283">
        <f>+'Ekamut-caxs'!D69</f>
        <v>56.8</v>
      </c>
      <c r="E68" s="42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09" t="s">
        <v>79</v>
      </c>
      <c r="C69" s="510"/>
      <c r="D69" s="283">
        <f>+'Ekamut-caxs'!D70</f>
        <v>0</v>
      </c>
      <c r="E69" s="42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9">
        <f>+'Ekamut-caxs'!B71</f>
        <v>0</v>
      </c>
      <c r="C70" s="510"/>
      <c r="D70" s="282">
        <f>+'Ekamut-caxs'!D71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9">
        <f>+'Ekamut-caxs'!B72</f>
        <v>0</v>
      </c>
      <c r="C71" s="510"/>
      <c r="D71" s="282">
        <f>+'Ekamut-caxs'!D72</f>
        <v>0</v>
      </c>
      <c r="E71" s="426"/>
      <c r="F71" s="114"/>
      <c r="G71" s="67"/>
      <c r="H71" s="67"/>
      <c r="I71" s="67"/>
      <c r="J71" s="56"/>
    </row>
    <row r="72" spans="1:13" s="68" customFormat="1" ht="18" hidden="1" customHeight="1">
      <c r="A72" s="61">
        <v>24</v>
      </c>
      <c r="B72" s="509" t="str">
        <f>+'Ekamut-caxs'!B75</f>
        <v>Անհատույց ստացված ակտիվների գծով (ուսումանկան նյութեր)</v>
      </c>
      <c r="C72" s="510"/>
      <c r="D72" s="282"/>
      <c r="E72" s="426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9" t="s">
        <v>37</v>
      </c>
      <c r="C73" s="510"/>
      <c r="D73" s="283">
        <f>SUM(D74:D76)</f>
        <v>0</v>
      </c>
      <c r="E73" s="425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3" t="s">
        <v>38</v>
      </c>
      <c r="C74" s="514"/>
      <c r="D74" s="257"/>
      <c r="E74" s="428"/>
    </row>
    <row r="75" spans="1:13" ht="19.5" hidden="1" customHeight="1">
      <c r="A75" s="14">
        <f>+A74+0.1</f>
        <v>31.200000000000003</v>
      </c>
      <c r="B75" s="513" t="s">
        <v>51</v>
      </c>
      <c r="C75" s="514"/>
      <c r="D75" s="257"/>
      <c r="E75" s="428"/>
    </row>
    <row r="76" spans="1:13" ht="19.5" hidden="1" customHeight="1">
      <c r="A76" s="14">
        <f>+A75+0.1</f>
        <v>31.300000000000004</v>
      </c>
      <c r="B76" s="513" t="s">
        <v>86</v>
      </c>
      <c r="C76" s="514"/>
      <c r="D76" s="257">
        <f>+'Ekamut-caxs'!D78</f>
        <v>0</v>
      </c>
      <c r="E76" s="428"/>
    </row>
    <row r="77" spans="1:13" s="97" customFormat="1" ht="17.25" customHeight="1">
      <c r="A77" s="71">
        <v>24</v>
      </c>
      <c r="B77" s="509" t="s">
        <v>39</v>
      </c>
      <c r="C77" s="510"/>
      <c r="D77" s="283">
        <f>+'Deb. ev kreditor'!D59-'Deb. ev kreditor'!D55</f>
        <v>203.89999999999986</v>
      </c>
      <c r="E77" s="425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9" t="s">
        <v>87</v>
      </c>
      <c r="C78" s="510"/>
      <c r="D78" s="282"/>
      <c r="E78" s="426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17.25">
      <c r="A79" s="40" t="s">
        <v>59</v>
      </c>
      <c r="B79" s="515" t="s">
        <v>62</v>
      </c>
      <c r="C79" s="516"/>
      <c r="D79" s="291">
        <f>D80+D87</f>
        <v>1140</v>
      </c>
      <c r="E79" s="424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09" t="s">
        <v>92</v>
      </c>
      <c r="C80" s="510"/>
      <c r="D80" s="283">
        <f>SUM(D81:D86)</f>
        <v>1140</v>
      </c>
      <c r="E80" s="42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9" t="s">
        <v>88</v>
      </c>
      <c r="C81" s="510"/>
      <c r="D81" s="282"/>
      <c r="E81" s="42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09" t="s">
        <v>89</v>
      </c>
      <c r="C82" s="510"/>
      <c r="D82" s="282">
        <v>400</v>
      </c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f t="shared" ref="A83:A86" si="1">+A82+0.1</f>
        <v>1.2000000000000002</v>
      </c>
      <c r="B83" s="509" t="s">
        <v>90</v>
      </c>
      <c r="C83" s="510"/>
      <c r="D83" s="282">
        <v>740</v>
      </c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09" t="s">
        <v>67</v>
      </c>
      <c r="C84" s="510"/>
      <c r="D84" s="282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09" t="s">
        <v>68</v>
      </c>
      <c r="C85" s="510"/>
      <c r="D85" s="282"/>
      <c r="E85" s="426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09"/>
      <c r="C86" s="510"/>
      <c r="D86" s="282"/>
      <c r="E86" s="426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9" t="s">
        <v>93</v>
      </c>
      <c r="C87" s="510"/>
      <c r="D87" s="283">
        <f>SUM(D88:D90)</f>
        <v>0</v>
      </c>
      <c r="E87" s="42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9" t="s">
        <v>64</v>
      </c>
      <c r="C88" s="510"/>
      <c r="D88" s="282"/>
      <c r="E88" s="4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9" t="s">
        <v>63</v>
      </c>
      <c r="C89" s="510"/>
      <c r="D89" s="282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9" t="s">
        <v>52</v>
      </c>
      <c r="C90" s="510"/>
      <c r="D90" s="282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1" t="s">
        <v>155</v>
      </c>
      <c r="C91" s="512"/>
      <c r="D91" s="291">
        <f>SUM(D92:D93)</f>
        <v>0</v>
      </c>
      <c r="E91" s="424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09" t="s">
        <v>16</v>
      </c>
      <c r="C92" s="510"/>
      <c r="D92" s="282"/>
      <c r="E92" s="42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9"/>
      <c r="C93" s="510"/>
      <c r="D93" s="282"/>
      <c r="E93" s="426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1">
        <f>D19+D20-D35</f>
        <v>2300.7744000000166</v>
      </c>
      <c r="E94" s="464" t="s">
        <v>249</v>
      </c>
      <c r="F94" s="517" t="s">
        <v>206</v>
      </c>
      <c r="G94" s="518"/>
      <c r="H94" s="307"/>
      <c r="I94" s="307"/>
      <c r="J94" s="306"/>
      <c r="K94" s="98"/>
      <c r="L94" s="98"/>
      <c r="M94" s="98"/>
    </row>
    <row r="95" spans="1:13" s="81" customFormat="1" ht="21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+'Ekamut-caxs'!C82</f>
        <v>Ա. Բասենցյան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29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+'Ekamut-caxs'!C84</f>
        <v>Ա. Ամիրյան</v>
      </c>
      <c r="E98" s="430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97</v>
      </c>
      <c r="E99" s="429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85" t="str">
        <f>+'Ekamut-caxs'!B87</f>
        <v>ԵՐԵՎԱՆԻ ՔԱՂԱՔԱՊԵՏ՝</v>
      </c>
      <c r="C101" s="261"/>
      <c r="D101" s="80" t="str">
        <f>+'Ekamut-caxs'!D87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52" zoomScaleSheetLayoutView="100" workbookViewId="0">
      <selection activeCell="D46" sqref="D4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հ․158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257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208</v>
      </c>
      <c r="D5" s="247" t="s">
        <v>209</v>
      </c>
      <c r="E5" s="66" t="s">
        <v>53</v>
      </c>
      <c r="F5" s="348" t="s">
        <v>240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56594.2</v>
      </c>
      <c r="D6" s="310">
        <f>SUM(D7:D18,D21:D24)</f>
        <v>59027.314400000003</v>
      </c>
      <c r="E6" s="310">
        <f t="shared" ref="E6:E67" si="0">D6-C6</f>
        <v>2433.1144000000058</v>
      </c>
      <c r="F6" s="41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51744</v>
      </c>
      <c r="D7" s="297">
        <f>+'Ekamut-caxs'!D18</f>
        <v>51744</v>
      </c>
      <c r="E7" s="297">
        <f t="shared" si="0"/>
        <v>0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9">
        <v>2</v>
      </c>
      <c r="B8" s="284" t="s">
        <v>260</v>
      </c>
      <c r="C8" s="460">
        <f>+C9+C10</f>
        <v>0</v>
      </c>
      <c r="D8" s="297">
        <f>+'Ekamut-caxs'!D19</f>
        <v>20.8</v>
      </c>
      <c r="E8" s="297">
        <f t="shared" si="0"/>
        <v>20.8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1"/>
      <c r="D9" s="297">
        <f>+'Ekamut-caxs'!D20</f>
        <v>20.8</v>
      </c>
      <c r="E9" s="297">
        <f t="shared" si="0"/>
        <v>20.8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1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9">
        <v>3</v>
      </c>
      <c r="B11" s="281" t="s">
        <v>265</v>
      </c>
      <c r="C11" s="460">
        <f>+C12+C13</f>
        <v>0</v>
      </c>
      <c r="D11" s="297">
        <f>+'Ekamut-caxs'!D22</f>
        <v>1311</v>
      </c>
      <c r="E11" s="297">
        <f t="shared" si="0"/>
        <v>1311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2" t="s">
        <v>262</v>
      </c>
      <c r="C12" s="461"/>
      <c r="D12" s="297">
        <f>+'Ekamut-caxs'!D23</f>
        <v>1026</v>
      </c>
      <c r="E12" s="297">
        <f t="shared" si="0"/>
        <v>1026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3" t="s">
        <v>263</v>
      </c>
      <c r="C13" s="461"/>
      <c r="D13" s="297">
        <f>+'Ekamut-caxs'!D24</f>
        <v>285</v>
      </c>
      <c r="E13" s="297">
        <f t="shared" si="0"/>
        <v>285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9">
        <v>4</v>
      </c>
      <c r="B14" s="284" t="s">
        <v>270</v>
      </c>
      <c r="C14" s="461"/>
      <c r="D14" s="297">
        <f>+'Ekamut-caxs'!D25</f>
        <v>9.6999999999999993</v>
      </c>
      <c r="E14" s="297">
        <f t="shared" si="0"/>
        <v>9.6999999999999993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4" t="s">
        <v>8</v>
      </c>
      <c r="C15" s="296">
        <v>1440</v>
      </c>
      <c r="D15" s="297">
        <f>+'Ekamut-caxs'!D26</f>
        <v>1236.4000000000001</v>
      </c>
      <c r="E15" s="297">
        <f>D15-C15</f>
        <v>-203.59999999999991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4" t="s">
        <v>65</v>
      </c>
      <c r="C17" s="298">
        <f>+C50</f>
        <v>400.2</v>
      </c>
      <c r="D17" s="297">
        <f>+'Ekamut-caxs'!D28</f>
        <v>455.41439999999994</v>
      </c>
      <c r="E17" s="297">
        <f t="shared" si="0"/>
        <v>55.214399999999955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9" t="s">
        <v>127</v>
      </c>
      <c r="C18" s="300">
        <f>SUM(C19:C20)</f>
        <v>3000</v>
      </c>
      <c r="D18" s="300">
        <f>SUM(D19:D20)</f>
        <v>2908.2</v>
      </c>
      <c r="E18" s="297">
        <f t="shared" si="0"/>
        <v>-91.800000000000182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3">
        <v>3000</v>
      </c>
      <c r="D19" s="254">
        <f>+'Ekamut-caxs'!D30</f>
        <v>2700</v>
      </c>
      <c r="E19" s="254">
        <f t="shared" si="0"/>
        <v>-300</v>
      </c>
      <c r="F19" s="255"/>
    </row>
    <row r="20" spans="1:18" ht="18.75" customHeight="1">
      <c r="A20" s="27">
        <v>8.1999999999999993</v>
      </c>
      <c r="B20" s="32" t="s">
        <v>75</v>
      </c>
      <c r="C20" s="253"/>
      <c r="D20" s="254">
        <f>+'Ekamut-caxs'!D31</f>
        <v>208.2</v>
      </c>
      <c r="E20" s="254">
        <f t="shared" si="0"/>
        <v>208.2</v>
      </c>
      <c r="F20" s="255"/>
    </row>
    <row r="21" spans="1:18" s="58" customFormat="1" ht="18.75" customHeight="1">
      <c r="A21" s="61">
        <v>9</v>
      </c>
      <c r="B21" s="286" t="s">
        <v>10</v>
      </c>
      <c r="C21" s="298">
        <v>10</v>
      </c>
      <c r="D21" s="297">
        <f>+'Ekamut-caxs'!D32</f>
        <v>10</v>
      </c>
      <c r="E21" s="297">
        <f t="shared" si="0"/>
        <v>0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SUM(C26,C30:C36,C40:C63,C65:C66)</f>
        <v>56594.159999999996</v>
      </c>
      <c r="D25" s="311">
        <f>SUM(D26,D30:D36,D40:D63,D65:D66)</f>
        <v>57695.5</v>
      </c>
      <c r="E25" s="310">
        <f t="shared" si="0"/>
        <v>1101.3400000000038</v>
      </c>
      <c r="F25" s="41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33689.1</v>
      </c>
      <c r="D26" s="300">
        <f>+'Ekamut-caxs'!D38</f>
        <v>33995.5</v>
      </c>
      <c r="E26" s="297">
        <f t="shared" si="0"/>
        <v>306.40000000000146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3">
        <v>771</v>
      </c>
      <c r="D27" s="301">
        <f>+'Ekamut-caxs'!D39</f>
        <v>642.5</v>
      </c>
      <c r="E27" s="254">
        <f>D27-C27</f>
        <v>-128.5</v>
      </c>
      <c r="F27" s="255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3"/>
      <c r="D28" s="301">
        <f>+'Ekamut-caxs'!D40</f>
        <v>493</v>
      </c>
      <c r="E28" s="254">
        <f>D28-C28</f>
        <v>493</v>
      </c>
      <c r="F28" s="255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4" t="s">
        <v>16</v>
      </c>
      <c r="C30" s="298">
        <v>12196.8</v>
      </c>
      <c r="D30" s="300">
        <f>+'Ekamut-caxs'!D42</f>
        <v>11945</v>
      </c>
      <c r="E30" s="297">
        <f t="shared" si="0"/>
        <v>-251.79999999999927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1717.3</v>
      </c>
      <c r="D31" s="300">
        <f>+'Ekamut-caxs'!D43</f>
        <v>1954.1856</v>
      </c>
      <c r="E31" s="297">
        <f t="shared" si="0"/>
        <v>236.88560000000007</v>
      </c>
      <c r="F31" s="255" t="s">
        <v>302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1424.1</v>
      </c>
      <c r="D32" s="300">
        <f>+'Ekamut-caxs'!D44</f>
        <v>1436.1</v>
      </c>
      <c r="E32" s="297">
        <f t="shared" si="0"/>
        <v>12</v>
      </c>
      <c r="F32" s="255" t="s">
        <v>302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313.5</v>
      </c>
      <c r="D33" s="300">
        <f>+'Ekamut-caxs'!D45</f>
        <v>273.39999999999998</v>
      </c>
      <c r="E33" s="297">
        <f t="shared" si="0"/>
        <v>-40.100000000000023</v>
      </c>
      <c r="F33" s="29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57.16</v>
      </c>
      <c r="D34" s="300">
        <f>+'Ekamut-caxs'!D46</f>
        <v>57.2</v>
      </c>
      <c r="E34" s="297">
        <f t="shared" si="0"/>
        <v>4.0000000000006253E-2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24</v>
      </c>
      <c r="D35" s="300">
        <f>+'Ekamut-caxs'!D47</f>
        <v>24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162.6</v>
      </c>
      <c r="D36" s="300">
        <f>SUM(D37:D39)</f>
        <v>143.19999999999999</v>
      </c>
      <c r="E36" s="297">
        <f t="shared" si="0"/>
        <v>-19.400000000000006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3">
        <v>57.599999999999994</v>
      </c>
      <c r="D37" s="301">
        <f>+'Ekamut-caxs'!D49</f>
        <v>57.6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45</v>
      </c>
      <c r="D38" s="301">
        <f>+'Ekamut-caxs'!D50</f>
        <v>25.6</v>
      </c>
      <c r="E38" s="254">
        <f t="shared" si="0"/>
        <v>-19.399999999999999</v>
      </c>
      <c r="F38" s="255"/>
    </row>
    <row r="39" spans="1:18" ht="21" customHeight="1">
      <c r="A39" s="27">
        <v>8.3000000000000007</v>
      </c>
      <c r="B39" s="32" t="s">
        <v>23</v>
      </c>
      <c r="C39" s="253">
        <v>60</v>
      </c>
      <c r="D39" s="301">
        <f>+'Ekamut-caxs'!D51</f>
        <v>60</v>
      </c>
      <c r="E39" s="254">
        <f t="shared" si="0"/>
        <v>0</v>
      </c>
      <c r="F39" s="255"/>
    </row>
    <row r="40" spans="1:18" s="58" customFormat="1" ht="21" customHeight="1">
      <c r="A40" s="61">
        <v>9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298">
        <v>588</v>
      </c>
      <c r="D41" s="300">
        <f>+'Ekamut-caxs'!D53</f>
        <v>588</v>
      </c>
      <c r="E41" s="297">
        <f t="shared" si="0"/>
        <v>0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298">
        <v>194.9</v>
      </c>
      <c r="D42" s="300">
        <f>+'Ekamut-caxs'!D54</f>
        <v>194.9</v>
      </c>
      <c r="E42" s="297">
        <f t="shared" si="0"/>
        <v>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298">
        <v>191</v>
      </c>
      <c r="D43" s="300">
        <f>+'Ekamut-caxs'!D55</f>
        <v>167</v>
      </c>
      <c r="E43" s="297">
        <f t="shared" si="0"/>
        <v>-24</v>
      </c>
      <c r="F43" s="255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298">
        <v>290</v>
      </c>
      <c r="D44" s="300">
        <f>+'Ekamut-caxs'!D56</f>
        <v>290</v>
      </c>
      <c r="E44" s="297">
        <f t="shared" si="0"/>
        <v>0</v>
      </c>
      <c r="F44" s="255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298">
        <v>154.80000000000001</v>
      </c>
      <c r="D45" s="300">
        <f>+'Ekamut-caxs'!D57</f>
        <v>114.80000000000001</v>
      </c>
      <c r="E45" s="297">
        <f>D45-C45</f>
        <v>-40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298">
        <v>72</v>
      </c>
      <c r="D46" s="300">
        <f>+'Ekamut-caxs'!D58</f>
        <v>56</v>
      </c>
      <c r="E46" s="297">
        <f t="shared" si="0"/>
        <v>-16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4" t="s">
        <v>26</v>
      </c>
      <c r="C47" s="296">
        <v>1083</v>
      </c>
      <c r="D47" s="300">
        <f>+'Ekamut-caxs'!D59</f>
        <v>1083</v>
      </c>
      <c r="E47" s="297">
        <f t="shared" si="0"/>
        <v>0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4" t="s">
        <v>27</v>
      </c>
      <c r="C48" s="296">
        <v>94.6</v>
      </c>
      <c r="D48" s="300">
        <f>+'Ekamut-caxs'!D60</f>
        <v>94.6</v>
      </c>
      <c r="E48" s="297">
        <f>D48-C48</f>
        <v>0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4" t="s">
        <v>56</v>
      </c>
      <c r="C50" s="296">
        <v>400.2</v>
      </c>
      <c r="D50" s="300">
        <f>+'Ekamut-caxs'!D62</f>
        <v>455.41439999999994</v>
      </c>
      <c r="E50" s="297">
        <f>D50-C50</f>
        <v>55.214399999999955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4" t="s">
        <v>47</v>
      </c>
      <c r="C51" s="298">
        <v>105</v>
      </c>
      <c r="D51" s="300">
        <f>+'Ekamut-caxs'!D63</f>
        <v>105</v>
      </c>
      <c r="E51" s="297">
        <f t="shared" si="0"/>
        <v>0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4" t="s">
        <v>77</v>
      </c>
      <c r="C52" s="298">
        <v>40</v>
      </c>
      <c r="D52" s="300">
        <f>+'Ekamut-caxs'!D64</f>
        <v>40</v>
      </c>
      <c r="E52" s="297">
        <f t="shared" si="0"/>
        <v>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4" t="s">
        <v>48</v>
      </c>
      <c r="C54" s="296">
        <v>3</v>
      </c>
      <c r="D54" s="300">
        <f>+'Ekamut-caxs'!D66</f>
        <v>3</v>
      </c>
      <c r="E54" s="297">
        <f t="shared" ref="E54:E66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4" t="s">
        <v>124</v>
      </c>
      <c r="C55" s="296">
        <v>35</v>
      </c>
      <c r="D55" s="300">
        <f>+'Ekamut-caxs'!D67</f>
        <v>35</v>
      </c>
      <c r="E55" s="297">
        <f t="shared" si="1"/>
        <v>0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4" t="s">
        <v>66</v>
      </c>
      <c r="C57" s="296">
        <v>36</v>
      </c>
      <c r="D57" s="300">
        <f>+'Ekamut-caxs'!D69</f>
        <v>56.8</v>
      </c>
      <c r="E57" s="297">
        <f t="shared" si="1"/>
        <v>20.799999999999997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4" t="s">
        <v>158</v>
      </c>
      <c r="C59" s="296">
        <v>30</v>
      </c>
      <c r="D59" s="300">
        <f>+'Ekamut-caxs'!D71</f>
        <v>0</v>
      </c>
      <c r="E59" s="297">
        <f t="shared" si="1"/>
        <v>-30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7" t="s">
        <v>299</v>
      </c>
      <c r="C60" s="296">
        <v>16</v>
      </c>
      <c r="D60" s="298">
        <f>+'Ekamut-caxs'!D72</f>
        <v>0</v>
      </c>
      <c r="E60" s="296">
        <f>D60-C60</f>
        <v>-16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7" t="s">
        <v>303</v>
      </c>
      <c r="C61" s="296"/>
      <c r="D61" s="298">
        <f>+'Ekamut-caxs'!D74</f>
        <v>28</v>
      </c>
      <c r="E61" s="296">
        <f>D61-C61</f>
        <v>28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7" t="s">
        <v>304</v>
      </c>
      <c r="C62" s="296"/>
      <c r="D62" s="298">
        <f>+'Ekamut-caxs'!D75</f>
        <v>180.3</v>
      </c>
      <c r="E62" s="296">
        <f>D62-C62</f>
        <v>180.3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32</v>
      </c>
      <c r="B63" s="288" t="s">
        <v>28</v>
      </c>
      <c r="C63" s="296">
        <v>3000</v>
      </c>
      <c r="D63" s="300">
        <f>+'Ekamut-caxs'!D76</f>
        <v>2700</v>
      </c>
      <c r="E63" s="297">
        <f t="shared" si="1"/>
        <v>-300</v>
      </c>
      <c r="F63" s="29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32.1</v>
      </c>
      <c r="B64" s="30" t="s">
        <v>80</v>
      </c>
      <c r="C64" s="255">
        <v>3000</v>
      </c>
      <c r="D64" s="301">
        <f>+'Ekamut-caxs'!D77</f>
        <v>2700</v>
      </c>
      <c r="E64" s="254">
        <f t="shared" si="1"/>
        <v>-300</v>
      </c>
      <c r="F64" s="255"/>
      <c r="G64" s="159"/>
    </row>
    <row r="65" spans="1:18" s="58" customFormat="1" ht="21" customHeight="1">
      <c r="A65" s="61">
        <v>33</v>
      </c>
      <c r="B65" s="299" t="s">
        <v>81</v>
      </c>
      <c r="C65" s="296"/>
      <c r="D65" s="300">
        <f>+'Ekamut-caxs'!D78</f>
        <v>0</v>
      </c>
      <c r="E65" s="297">
        <f t="shared" si="1"/>
        <v>0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34</v>
      </c>
      <c r="B66" s="284" t="s">
        <v>70</v>
      </c>
      <c r="C66" s="296">
        <v>581.1</v>
      </c>
      <c r="D66" s="300">
        <f>+'Ekamut-caxs'!D79</f>
        <v>1580.1</v>
      </c>
      <c r="E66" s="297">
        <f t="shared" si="1"/>
        <v>998.99999999999989</v>
      </c>
      <c r="F66" s="296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10">
        <f>C6-C25</f>
        <v>4.0000000000873115E-2</v>
      </c>
      <c r="D67" s="310">
        <f>D6-D25</f>
        <v>1331.8144000000029</v>
      </c>
      <c r="E67" s="310">
        <f t="shared" si="0"/>
        <v>1331.7744000000021</v>
      </c>
      <c r="F67" s="41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6" t="str">
        <f>+'Ekamut-caxs'!C82</f>
        <v>Ա. Բասենցյան</v>
      </c>
      <c r="E69" s="526"/>
      <c r="F69" s="123"/>
    </row>
    <row r="70" spans="1:18" ht="9.75" customHeight="1">
      <c r="B70" s="38"/>
      <c r="D70" s="525" t="s">
        <v>5</v>
      </c>
      <c r="E70" s="525"/>
      <c r="F70" s="347"/>
    </row>
    <row r="71" spans="1:18" ht="24.75" customHeight="1">
      <c r="B71" s="37" t="s">
        <v>6</v>
      </c>
      <c r="C71" s="24"/>
      <c r="D71" s="526" t="str">
        <f>+'Ekamut-caxs'!C84</f>
        <v>Ա. Ամիրյան</v>
      </c>
      <c r="E71" s="526"/>
      <c r="F71" s="123"/>
    </row>
    <row r="72" spans="1:18" ht="11.25" customHeight="1">
      <c r="D72" s="525" t="s">
        <v>5</v>
      </c>
      <c r="E72" s="525"/>
      <c r="F72" s="347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9" zoomScaleSheetLayoutView="100" workbookViewId="0">
      <selection activeCell="D46" sqref="D4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հ․158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258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7" t="s">
        <v>208</v>
      </c>
      <c r="D5" s="247" t="s">
        <v>209</v>
      </c>
      <c r="E5" s="91" t="s">
        <v>53</v>
      </c>
      <c r="F5" s="348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6">
        <v>2020.7600000000093</v>
      </c>
      <c r="D6" s="256">
        <f>+C6</f>
        <v>2020.7600000000093</v>
      </c>
      <c r="E6" s="291">
        <f t="shared" ref="E6:E68" si="0">D6-C6</f>
        <v>0</v>
      </c>
      <c r="F6" s="25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53601.2</v>
      </c>
      <c r="D7" s="291">
        <f>SUM(D8:D9,D12,D15:D22)</f>
        <v>54821.414400000009</v>
      </c>
      <c r="E7" s="291">
        <f>D7-C7</f>
        <v>1220.2144000000117</v>
      </c>
      <c r="F7" s="25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82">
        <v>51744</v>
      </c>
      <c r="D8" s="283">
        <f>+'Dramakan hosqer'!D21</f>
        <v>51744</v>
      </c>
      <c r="E8" s="283">
        <f>D8-C8</f>
        <v>0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260</v>
      </c>
      <c r="C9" s="283">
        <f>+C10+C11</f>
        <v>0</v>
      </c>
      <c r="D9" s="283">
        <f>+'Dramakan hosqer'!D22</f>
        <v>20.8</v>
      </c>
      <c r="E9" s="283">
        <f t="shared" ref="E9:E14" si="1">D9-C9</f>
        <v>20.8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7"/>
      <c r="D10" s="283">
        <f>+'Dramakan hosqer'!D23</f>
        <v>20.8</v>
      </c>
      <c r="E10" s="283">
        <f t="shared" si="1"/>
        <v>20.8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265</v>
      </c>
      <c r="C12" s="283">
        <f>+C13+C14</f>
        <v>0</v>
      </c>
      <c r="D12" s="283">
        <f>+'Dramakan hosqer'!D25</f>
        <v>1311</v>
      </c>
      <c r="E12" s="283">
        <f t="shared" si="1"/>
        <v>1311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2" t="s">
        <v>262</v>
      </c>
      <c r="C13" s="257"/>
      <c r="D13" s="283">
        <f>+'Dramakan hosqer'!D26</f>
        <v>1026</v>
      </c>
      <c r="E13" s="283">
        <f t="shared" si="1"/>
        <v>1026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3" t="s">
        <v>263</v>
      </c>
      <c r="C14" s="257"/>
      <c r="D14" s="283">
        <f>+'Dramakan hosqer'!D27</f>
        <v>285</v>
      </c>
      <c r="E14" s="283">
        <f t="shared" si="1"/>
        <v>285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>
        <v>1440</v>
      </c>
      <c r="D15" s="283">
        <f>+'Dramakan hosqer'!D28</f>
        <v>1236.4000000000001</v>
      </c>
      <c r="E15" s="283">
        <f t="shared" si="0"/>
        <v>-203.59999999999991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6" t="s">
        <v>65</v>
      </c>
      <c r="C17" s="298">
        <f>C49</f>
        <v>400.2</v>
      </c>
      <c r="D17" s="283">
        <f>+'Dramakan hosqer'!D30</f>
        <v>455.41439999999994</v>
      </c>
      <c r="E17" s="283">
        <f t="shared" si="0"/>
        <v>55.214399999999955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1" t="s">
        <v>35</v>
      </c>
      <c r="C18" s="282">
        <v>7</v>
      </c>
      <c r="D18" s="283">
        <f>+'Dramakan hosqer'!D31</f>
        <v>43.8</v>
      </c>
      <c r="E18" s="283">
        <f t="shared" si="0"/>
        <v>36.799999999999997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1" t="s">
        <v>10</v>
      </c>
      <c r="C19" s="282">
        <v>10</v>
      </c>
      <c r="D19" s="283">
        <f>+'Dramakan hosqer'!D32</f>
        <v>10</v>
      </c>
      <c r="E19" s="283">
        <f>D19-C19</f>
        <v>0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54304.959999999999</v>
      </c>
      <c r="D23" s="291">
        <f>+D24+D67+D79</f>
        <v>54541.4</v>
      </c>
      <c r="E23" s="291">
        <f t="shared" si="0"/>
        <v>236.44000000000233</v>
      </c>
      <c r="F23" s="256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53164.959999999999</v>
      </c>
      <c r="D24" s="291">
        <f>SUM(D25,D29:D35,D39:D61,D65:D66)</f>
        <v>53401.4</v>
      </c>
      <c r="E24" s="291">
        <f t="shared" si="0"/>
        <v>236.44000000000233</v>
      </c>
      <c r="F24" s="256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33689.1</v>
      </c>
      <c r="D25" s="283">
        <f>+'Dramakan hosqer'!D37</f>
        <v>33995.5</v>
      </c>
      <c r="E25" s="283">
        <f t="shared" si="0"/>
        <v>306.40000000000146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7">
        <v>771</v>
      </c>
      <c r="D26" s="295">
        <f>+'Dramakan hosqer'!D38</f>
        <v>642.5</v>
      </c>
      <c r="E26" s="295">
        <f t="shared" si="0"/>
        <v>-128.5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493</v>
      </c>
      <c r="E27" s="295">
        <f t="shared" si="0"/>
        <v>493</v>
      </c>
      <c r="F27" s="257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12196.8</v>
      </c>
      <c r="D29" s="283">
        <f>+'Dramakan hosqer'!D41</f>
        <v>11945</v>
      </c>
      <c r="E29" s="283">
        <f t="shared" si="0"/>
        <v>-251.79999999999927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1717.3</v>
      </c>
      <c r="D30" s="283">
        <f>+'Dramakan hosqer'!D42</f>
        <v>1954.1856</v>
      </c>
      <c r="E30" s="283">
        <f t="shared" si="0"/>
        <v>236.88560000000007</v>
      </c>
      <c r="F30" s="255" t="s">
        <v>302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1424.1</v>
      </c>
      <c r="D31" s="283">
        <f>+'Dramakan hosqer'!D43</f>
        <v>1436.1</v>
      </c>
      <c r="E31" s="283">
        <f t="shared" si="0"/>
        <v>12</v>
      </c>
      <c r="F31" s="255" t="s">
        <v>302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313.5</v>
      </c>
      <c r="D32" s="283">
        <f>+'Dramakan hosqer'!D44</f>
        <v>263.8</v>
      </c>
      <c r="E32" s="283">
        <f t="shared" si="0"/>
        <v>-49.699999999999989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57.16</v>
      </c>
      <c r="D33" s="283">
        <f>+'Dramakan hosqer'!D45</f>
        <v>57.2</v>
      </c>
      <c r="E33" s="283">
        <f t="shared" si="0"/>
        <v>4.0000000000006253E-2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24</v>
      </c>
      <c r="D34" s="283">
        <f>+'Dramakan hosqer'!D46</f>
        <v>24</v>
      </c>
      <c r="E34" s="283">
        <f t="shared" si="0"/>
        <v>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162.6</v>
      </c>
      <c r="D35" s="283">
        <f>SUM(D36:D38)</f>
        <v>143.19999999999999</v>
      </c>
      <c r="E35" s="283">
        <f t="shared" si="0"/>
        <v>-19.400000000000006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7">
        <v>57.599999999999994</v>
      </c>
      <c r="D36" s="295">
        <f>+'Dramakan hosqer'!D48</f>
        <v>57.6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45</v>
      </c>
      <c r="D37" s="295">
        <f>+'Dramakan hosqer'!D49</f>
        <v>25.6</v>
      </c>
      <c r="E37" s="295">
        <f t="shared" si="0"/>
        <v>-19.399999999999999</v>
      </c>
      <c r="F37" s="257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7">
        <v>60</v>
      </c>
      <c r="D38" s="295">
        <f>+'Dramakan hosqer'!D50</f>
        <v>60</v>
      </c>
      <c r="E38" s="295">
        <f t="shared" si="0"/>
        <v>0</v>
      </c>
      <c r="F38" s="257"/>
      <c r="I38" s="137"/>
    </row>
    <row r="39" spans="1:20" s="58" customFormat="1" ht="18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4" t="s">
        <v>31</v>
      </c>
      <c r="C40" s="282">
        <v>588</v>
      </c>
      <c r="D40" s="283">
        <f>+'Dramakan hosqer'!D52</f>
        <v>588</v>
      </c>
      <c r="E40" s="283">
        <f t="shared" si="0"/>
        <v>0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4" t="s">
        <v>25</v>
      </c>
      <c r="C41" s="282">
        <v>194.9</v>
      </c>
      <c r="D41" s="283">
        <f>+'Dramakan hosqer'!D53</f>
        <v>194.9</v>
      </c>
      <c r="E41" s="283">
        <f t="shared" si="0"/>
        <v>0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9" t="s">
        <v>76</v>
      </c>
      <c r="C42" s="282">
        <v>191</v>
      </c>
      <c r="D42" s="283">
        <f>+'Dramakan hosqer'!D54</f>
        <v>167</v>
      </c>
      <c r="E42" s="283">
        <f t="shared" si="0"/>
        <v>-24</v>
      </c>
      <c r="F42" s="255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>
        <v>290</v>
      </c>
      <c r="D43" s="283">
        <f>+'Dramakan hosqer'!D55</f>
        <v>290</v>
      </c>
      <c r="E43" s="283">
        <f t="shared" si="0"/>
        <v>0</v>
      </c>
      <c r="F43" s="255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122</v>
      </c>
      <c r="C44" s="282">
        <v>154.80000000000001</v>
      </c>
      <c r="D44" s="283">
        <f>+'Dramakan hosqer'!D56</f>
        <v>114.80000000000001</v>
      </c>
      <c r="E44" s="283">
        <f t="shared" si="0"/>
        <v>-40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4" t="s">
        <v>123</v>
      </c>
      <c r="C45" s="282">
        <v>72</v>
      </c>
      <c r="D45" s="283">
        <f>+'Dramakan hosqer'!D57</f>
        <v>56</v>
      </c>
      <c r="E45" s="283">
        <f t="shared" si="0"/>
        <v>-16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4" t="s">
        <v>26</v>
      </c>
      <c r="C46" s="282">
        <v>1083</v>
      </c>
      <c r="D46" s="283">
        <f>+'Dramakan hosqer'!D58</f>
        <v>1083</v>
      </c>
      <c r="E46" s="283">
        <f t="shared" si="0"/>
        <v>0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4" t="s">
        <v>27</v>
      </c>
      <c r="C47" s="282">
        <v>94.6</v>
      </c>
      <c r="D47" s="283">
        <f>+'Dramakan hosqer'!D59</f>
        <v>94.6</v>
      </c>
      <c r="E47" s="283">
        <f t="shared" si="0"/>
        <v>0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4" t="s">
        <v>56</v>
      </c>
      <c r="C49" s="282">
        <v>400.2</v>
      </c>
      <c r="D49" s="283">
        <f>+'Dramakan hosqer'!D61</f>
        <v>455.41439999999994</v>
      </c>
      <c r="E49" s="283">
        <f t="shared" si="0"/>
        <v>55.214399999999955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4" t="s">
        <v>47</v>
      </c>
      <c r="C50" s="282">
        <v>105</v>
      </c>
      <c r="D50" s="283">
        <f>+'Dramakan hosqer'!D62</f>
        <v>105</v>
      </c>
      <c r="E50" s="283">
        <f t="shared" si="0"/>
        <v>0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4" t="s">
        <v>77</v>
      </c>
      <c r="C51" s="282">
        <v>40</v>
      </c>
      <c r="D51" s="283">
        <f>+'Dramakan hosqer'!D63</f>
        <v>40</v>
      </c>
      <c r="E51" s="283">
        <f t="shared" si="0"/>
        <v>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4" t="s">
        <v>48</v>
      </c>
      <c r="C53" s="282">
        <v>3</v>
      </c>
      <c r="D53" s="283">
        <f>+'Dramakan hosqer'!D65</f>
        <v>3</v>
      </c>
      <c r="E53" s="283">
        <f t="shared" si="0"/>
        <v>0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4" t="s">
        <v>124</v>
      </c>
      <c r="C54" s="282">
        <v>35</v>
      </c>
      <c r="D54" s="283">
        <f>+'Dramakan hosqer'!D66</f>
        <v>35</v>
      </c>
      <c r="E54" s="283">
        <f t="shared" si="0"/>
        <v>0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4" t="s">
        <v>66</v>
      </c>
      <c r="C56" s="282">
        <v>36</v>
      </c>
      <c r="D56" s="283">
        <f>+'Dramakan hosqer'!D68</f>
        <v>56.8</v>
      </c>
      <c r="E56" s="283">
        <f t="shared" si="0"/>
        <v>20.799999999999997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4" t="s">
        <v>158</v>
      </c>
      <c r="C58" s="282">
        <v>30</v>
      </c>
      <c r="D58" s="283">
        <f>+'Dramakan hosqer'!D70</f>
        <v>0</v>
      </c>
      <c r="E58" s="283">
        <f t="shared" si="0"/>
        <v>-30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7" t="s">
        <v>299</v>
      </c>
      <c r="C59" s="282">
        <v>16</v>
      </c>
      <c r="D59" s="282">
        <f>+'Dramakan hosqer'!D71</f>
        <v>0</v>
      </c>
      <c r="E59" s="282">
        <f>D59-C59</f>
        <v>-16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0" t="s">
        <v>39</v>
      </c>
      <c r="C65" s="282">
        <v>151.89999999999986</v>
      </c>
      <c r="D65" s="283">
        <f>+'Dramakan hosqer'!D77</f>
        <v>203.89999999999986</v>
      </c>
      <c r="E65" s="283">
        <f t="shared" si="0"/>
        <v>52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1">
        <f>+C68+C75</f>
        <v>1140</v>
      </c>
      <c r="D67" s="291">
        <f>+D68+D75</f>
        <v>1140</v>
      </c>
      <c r="E67" s="291">
        <f t="shared" si="0"/>
        <v>0</v>
      </c>
      <c r="F67" s="25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92</v>
      </c>
      <c r="C68" s="283">
        <f>SUM(C69:C74)</f>
        <v>1140</v>
      </c>
      <c r="D68" s="283">
        <f>SUM(D69:D74)</f>
        <v>1140</v>
      </c>
      <c r="E68" s="283">
        <f t="shared" si="0"/>
        <v>0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3" t="s">
        <v>89</v>
      </c>
      <c r="C70" s="282">
        <v>400</v>
      </c>
      <c r="D70" s="283">
        <f>+'Dramakan hosqer'!D82</f>
        <v>400</v>
      </c>
      <c r="E70" s="283">
        <f>D70-C70</f>
        <v>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3" t="s">
        <v>90</v>
      </c>
      <c r="C71" s="282">
        <v>740</v>
      </c>
      <c r="D71" s="283">
        <f>+'Dramakan hosqer'!D83</f>
        <v>740</v>
      </c>
      <c r="E71" s="283">
        <f t="shared" si="2"/>
        <v>0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1">
        <f>SUM(C80:C81)</f>
        <v>0</v>
      </c>
      <c r="D79" s="291">
        <f>SUM(D80:D81)</f>
        <v>0</v>
      </c>
      <c r="E79" s="291">
        <f t="shared" si="2"/>
        <v>0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/>
      <c r="D80" s="283">
        <f>+'Dramakan hosqer'!D92</f>
        <v>0</v>
      </c>
      <c r="E80" s="282">
        <f>D80-C80</f>
        <v>0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1317.0000000000073</v>
      </c>
      <c r="D82" s="291">
        <f>D6+D7-D23</f>
        <v>2300.7744000000166</v>
      </c>
      <c r="E82" s="291">
        <f t="shared" si="2"/>
        <v>983.77440000000934</v>
      </c>
      <c r="F82" s="25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9" t="str">
        <f>+'Ekamut-caxs'!C82</f>
        <v>Ա. Բասենցյան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49"/>
    </row>
    <row r="86" spans="1:20" s="19" customFormat="1" ht="22.5" customHeight="1">
      <c r="A86" s="20"/>
      <c r="B86" s="39" t="s">
        <v>6</v>
      </c>
      <c r="C86" s="20"/>
      <c r="D86" s="526" t="str">
        <f>+'Ekamut-caxs'!C84</f>
        <v>Ա. Ամիրյան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46" sqref="D4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4" t="s">
        <v>71</v>
      </c>
      <c r="B1" s="534"/>
      <c r="C1" s="534"/>
      <c r="D1" s="534"/>
      <c r="E1" s="53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5" t="str">
        <f>+'Ekamut-caxs'!A14:D14</f>
        <v xml:space="preserve">«Երևանի հ․158 մսուր-մանկապարտեզ» ՀՈԱԿ-ի </v>
      </c>
      <c r="B2" s="536"/>
      <c r="C2" s="536"/>
      <c r="D2" s="536"/>
      <c r="E2" s="53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7" t="s">
        <v>160</v>
      </c>
      <c r="B3" s="537"/>
      <c r="C3" s="537"/>
      <c r="D3" s="537"/>
      <c r="E3" s="53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8" t="s">
        <v>255</v>
      </c>
      <c r="B4" s="538"/>
      <c r="C4" s="538"/>
      <c r="D4" s="538"/>
      <c r="E4" s="53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9" t="s">
        <v>165</v>
      </c>
      <c r="B7" s="540"/>
      <c r="C7" s="540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230.7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2.8</v>
      </c>
      <c r="E11" s="31" t="s">
        <v>300</v>
      </c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2.2000000000000002</v>
      </c>
      <c r="E16" s="31" t="s">
        <v>300</v>
      </c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>
        <v>66.5</v>
      </c>
      <c r="E22" s="31" t="s">
        <v>300</v>
      </c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159.19999999999999</v>
      </c>
      <c r="E27" s="31" t="s">
        <v>300</v>
      </c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43.8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>
        <v>7</v>
      </c>
      <c r="E31" s="31" t="s">
        <v>300</v>
      </c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>
        <v>36.799999999999997</v>
      </c>
      <c r="E33" s="31" t="s">
        <v>300</v>
      </c>
    </row>
    <row r="34" spans="1:22" s="205" customFormat="1" ht="21.75" customHeight="1">
      <c r="A34" s="60"/>
      <c r="B34" s="228" t="s">
        <v>73</v>
      </c>
      <c r="C34" s="229"/>
      <c r="D34" s="230">
        <f>D8+D30</f>
        <v>274.5</v>
      </c>
      <c r="E34" s="231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9" t="s">
        <v>190</v>
      </c>
      <c r="B35" s="540"/>
      <c r="C35" s="540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107.5</v>
      </c>
      <c r="E36" s="31" t="s">
        <v>300</v>
      </c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37.799999999999997</v>
      </c>
      <c r="E37" s="31" t="s">
        <v>300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5.0999999999999996</v>
      </c>
      <c r="E41" s="31" t="s">
        <v>300</v>
      </c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1.5</v>
      </c>
      <c r="E43" s="31" t="s">
        <v>300</v>
      </c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2021.8</v>
      </c>
      <c r="E54" s="31"/>
      <c r="F54" s="340">
        <f>SUM(D36:D53)</f>
        <v>151.9</v>
      </c>
      <c r="G54" s="340">
        <f>+D59-D54-F54</f>
        <v>0</v>
      </c>
    </row>
    <row r="55" spans="1:22" ht="33" customHeight="1">
      <c r="A55" s="220">
        <v>1.1000000000000001</v>
      </c>
      <c r="B55" s="258"/>
      <c r="C55" s="259" t="s">
        <v>198</v>
      </c>
      <c r="D55" s="31">
        <v>1969.8</v>
      </c>
      <c r="E55" s="31" t="s">
        <v>300</v>
      </c>
    </row>
    <row r="56" spans="1:22" ht="30" customHeight="1">
      <c r="A56" s="220">
        <v>1.2</v>
      </c>
      <c r="B56" s="232"/>
      <c r="C56" s="220" t="s">
        <v>186</v>
      </c>
      <c r="D56" s="31">
        <v>52</v>
      </c>
      <c r="E56" s="31" t="s">
        <v>300</v>
      </c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3"/>
      <c r="B59" s="228" t="s">
        <v>73</v>
      </c>
      <c r="C59" s="234"/>
      <c r="D59" s="235">
        <f>SUM(D36:D54)</f>
        <v>2173.6999999999998</v>
      </c>
      <c r="E59" s="236"/>
      <c r="F59" s="441">
        <f>+D59-D54</f>
        <v>151.89999999999986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256</v>
      </c>
      <c r="C62" s="235">
        <f>+'Dramakan hosqer'!D19</f>
        <v>2020.7600000000093</v>
      </c>
      <c r="D62" s="530" t="s">
        <v>193</v>
      </c>
      <c r="E62" s="531"/>
    </row>
    <row r="63" spans="1:22" ht="36.75" customHeight="1"/>
    <row r="64" spans="1:22" s="180" customFormat="1" ht="25.5" customHeight="1">
      <c r="A64" s="240"/>
      <c r="B64" s="204" t="s">
        <v>2</v>
      </c>
      <c r="C64" s="241"/>
      <c r="D64" s="532" t="str">
        <f>+'Ekamut-caxs'!C82</f>
        <v>Ա. Բասենցյան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0"/>
      <c r="C65" s="242"/>
      <c r="D65" s="533" t="s">
        <v>97</v>
      </c>
      <c r="E65" s="5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0"/>
      <c r="B66" s="204" t="s">
        <v>6</v>
      </c>
      <c r="C66" s="241"/>
      <c r="D66" s="532" t="str">
        <f>+'Ekamut-caxs'!C84</f>
        <v>Ա. Ամիրյան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0"/>
      <c r="B67" s="243"/>
      <c r="C67" s="240" t="s">
        <v>1</v>
      </c>
      <c r="D67" s="533" t="s">
        <v>97</v>
      </c>
      <c r="E67" s="5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="85" zoomScaleSheetLayoutView="85" workbookViewId="0">
      <selection activeCell="D46" sqref="D4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7" t="s">
        <v>71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5" s="21" customFormat="1" ht="25.5" customHeight="1">
      <c r="A2" s="504" t="str">
        <f>+'Ekamut-caxs'!A14</f>
        <v xml:space="preserve">«Երևանի հ․158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5" t="s">
        <v>259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</row>
    <row r="4" spans="1:15" ht="21" customHeight="1" thickBot="1">
      <c r="N4" s="350" t="s">
        <v>0</v>
      </c>
    </row>
    <row r="5" spans="1:15" ht="33.75" customHeight="1">
      <c r="A5" s="553" t="s">
        <v>156</v>
      </c>
      <c r="B5" s="555" t="s">
        <v>72</v>
      </c>
      <c r="C5" s="557" t="s">
        <v>229</v>
      </c>
      <c r="D5" s="548" t="s">
        <v>211</v>
      </c>
      <c r="E5" s="549"/>
      <c r="F5" s="549"/>
      <c r="G5" s="549"/>
      <c r="H5" s="549"/>
      <c r="I5" s="549"/>
      <c r="J5" s="549"/>
      <c r="K5" s="549"/>
      <c r="L5" s="549"/>
      <c r="M5" s="550"/>
      <c r="N5" s="551" t="s">
        <v>159</v>
      </c>
    </row>
    <row r="6" spans="1:15" ht="79.5" customHeight="1">
      <c r="A6" s="554"/>
      <c r="B6" s="556"/>
      <c r="C6" s="558"/>
      <c r="D6" s="351" t="s">
        <v>226</v>
      </c>
      <c r="E6" s="352" t="s">
        <v>234</v>
      </c>
      <c r="F6" s="352" t="s">
        <v>235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3" t="s">
        <v>289</v>
      </c>
      <c r="L6" s="353" t="s">
        <v>196</v>
      </c>
      <c r="M6" s="354" t="s">
        <v>212</v>
      </c>
      <c r="N6" s="552"/>
    </row>
    <row r="7" spans="1:15" ht="27.75" customHeight="1">
      <c r="A7" s="351">
        <v>1</v>
      </c>
      <c r="B7" s="355" t="s">
        <v>220</v>
      </c>
      <c r="C7" s="356">
        <v>28148.2</v>
      </c>
      <c r="D7" s="376">
        <f>D13*2</f>
        <v>5121.51</v>
      </c>
      <c r="E7" s="358"/>
      <c r="F7" s="358"/>
      <c r="G7" s="358">
        <f>J17</f>
        <v>108.7</v>
      </c>
      <c r="H7" s="358">
        <f>121.6*2+122.7*2</f>
        <v>488.6</v>
      </c>
      <c r="I7" s="358"/>
      <c r="J7" s="488">
        <f>128.5</f>
        <v>128.5</v>
      </c>
      <c r="K7" s="358"/>
      <c r="L7" s="358"/>
      <c r="M7" s="376"/>
      <c r="N7" s="359">
        <f>ROUND(SUM(C7:M7),1)</f>
        <v>33995.5</v>
      </c>
    </row>
    <row r="8" spans="1:15" ht="28.5" customHeight="1">
      <c r="A8" s="351">
        <v>1.1000000000000001</v>
      </c>
      <c r="B8" s="360" t="s">
        <v>121</v>
      </c>
      <c r="C8" s="361">
        <v>514</v>
      </c>
      <c r="D8" s="362" t="s">
        <v>202</v>
      </c>
      <c r="E8" s="363" t="s">
        <v>202</v>
      </c>
      <c r="F8" s="363" t="s">
        <v>202</v>
      </c>
      <c r="G8" s="363" t="s">
        <v>202</v>
      </c>
      <c r="H8" s="363" t="s">
        <v>202</v>
      </c>
      <c r="I8" s="363" t="s">
        <v>202</v>
      </c>
      <c r="J8" s="363" t="s">
        <v>202</v>
      </c>
      <c r="K8" s="363" t="s">
        <v>202</v>
      </c>
      <c r="L8" s="363" t="s">
        <v>202</v>
      </c>
      <c r="M8" s="364" t="s">
        <v>202</v>
      </c>
      <c r="N8" s="365" t="s">
        <v>202</v>
      </c>
    </row>
    <row r="9" spans="1:15" ht="30" customHeight="1">
      <c r="A9" s="351">
        <v>1.2</v>
      </c>
      <c r="B9" s="360" t="s">
        <v>212</v>
      </c>
      <c r="C9" s="361">
        <v>493</v>
      </c>
      <c r="D9" s="362" t="s">
        <v>202</v>
      </c>
      <c r="E9" s="363" t="s">
        <v>202</v>
      </c>
      <c r="F9" s="363" t="s">
        <v>202</v>
      </c>
      <c r="G9" s="363" t="s">
        <v>202</v>
      </c>
      <c r="H9" s="363" t="s">
        <v>202</v>
      </c>
      <c r="I9" s="363" t="s">
        <v>202</v>
      </c>
      <c r="J9" s="363" t="s">
        <v>202</v>
      </c>
      <c r="K9" s="363" t="s">
        <v>202</v>
      </c>
      <c r="L9" s="363" t="s">
        <v>202</v>
      </c>
      <c r="M9" s="364" t="s">
        <v>202</v>
      </c>
      <c r="N9" s="365" t="s">
        <v>202</v>
      </c>
    </row>
    <row r="10" spans="1:15" ht="30" customHeight="1">
      <c r="A10" s="351">
        <v>1.3</v>
      </c>
      <c r="B10" s="466" t="s">
        <v>289</v>
      </c>
      <c r="C10" s="361"/>
      <c r="D10" s="362" t="s">
        <v>202</v>
      </c>
      <c r="E10" s="362" t="s">
        <v>202</v>
      </c>
      <c r="F10" s="363" t="s">
        <v>202</v>
      </c>
      <c r="G10" s="363" t="s">
        <v>202</v>
      </c>
      <c r="H10" s="363" t="s">
        <v>202</v>
      </c>
      <c r="I10" s="363" t="s">
        <v>202</v>
      </c>
      <c r="J10" s="363" t="s">
        <v>202</v>
      </c>
      <c r="K10" s="363" t="s">
        <v>202</v>
      </c>
      <c r="L10" s="363" t="s">
        <v>202</v>
      </c>
      <c r="M10" s="364" t="s">
        <v>202</v>
      </c>
      <c r="N10" s="365" t="s">
        <v>202</v>
      </c>
    </row>
    <row r="11" spans="1:15" ht="35.25" customHeight="1">
      <c r="A11" s="351">
        <v>2</v>
      </c>
      <c r="B11" s="366" t="s">
        <v>94</v>
      </c>
      <c r="C11" s="367"/>
      <c r="D11" s="357"/>
      <c r="E11" s="363" t="s">
        <v>202</v>
      </c>
      <c r="F11" s="363" t="s">
        <v>202</v>
      </c>
      <c r="G11" s="363" t="s">
        <v>202</v>
      </c>
      <c r="H11" s="363" t="s">
        <v>202</v>
      </c>
      <c r="I11" s="363" t="s">
        <v>202</v>
      </c>
      <c r="J11" s="363" t="s">
        <v>202</v>
      </c>
      <c r="K11" s="363" t="s">
        <v>202</v>
      </c>
      <c r="L11" s="363" t="s">
        <v>202</v>
      </c>
      <c r="M11" s="364" t="s">
        <v>202</v>
      </c>
      <c r="N11" s="359">
        <f>ROUND(SUM(C11:M11),1)</f>
        <v>0</v>
      </c>
    </row>
    <row r="12" spans="1:15" s="375" customFormat="1" ht="34.5" customHeight="1" thickBot="1">
      <c r="A12" s="368"/>
      <c r="B12" s="369" t="s">
        <v>73</v>
      </c>
      <c r="C12" s="370" t="s">
        <v>202</v>
      </c>
      <c r="D12" s="371" t="s">
        <v>202</v>
      </c>
      <c r="E12" s="372" t="s">
        <v>202</v>
      </c>
      <c r="F12" s="372" t="s">
        <v>202</v>
      </c>
      <c r="G12" s="372" t="s">
        <v>202</v>
      </c>
      <c r="H12" s="372" t="s">
        <v>202</v>
      </c>
      <c r="I12" s="372" t="s">
        <v>202</v>
      </c>
      <c r="J12" s="372" t="s">
        <v>202</v>
      </c>
      <c r="K12" s="372" t="s">
        <v>202</v>
      </c>
      <c r="L12" s="372" t="s">
        <v>202</v>
      </c>
      <c r="M12" s="373" t="s">
        <v>202</v>
      </c>
      <c r="N12" s="374">
        <f>ROUND(SUM(N7:N11),1)</f>
        <v>33995.5</v>
      </c>
    </row>
    <row r="13" spans="1:15" s="375" customFormat="1" ht="34.5" customHeight="1">
      <c r="B13" s="376">
        <f>2560.755*2</f>
        <v>5121.51</v>
      </c>
      <c r="C13" s="498">
        <f>28148.2-C7</f>
        <v>0</v>
      </c>
      <c r="D13" s="377">
        <v>2560.7550000000001</v>
      </c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6"/>
    </row>
    <row r="14" spans="1:15" s="382" customFormat="1" ht="21" customHeight="1">
      <c r="B14" s="383"/>
      <c r="C14" s="383"/>
      <c r="D14" s="245"/>
      <c r="E14" s="384"/>
      <c r="F14" s="384"/>
      <c r="G14" s="385"/>
      <c r="H14" s="161"/>
      <c r="I14" s="161"/>
      <c r="J14" s="245"/>
      <c r="K14" s="245"/>
      <c r="L14" s="543"/>
      <c r="M14" s="543"/>
      <c r="N14" s="386"/>
    </row>
    <row r="15" spans="1:15" s="375" customFormat="1" ht="69" customHeight="1">
      <c r="B15" s="544" t="s">
        <v>217</v>
      </c>
      <c r="C15" s="546"/>
      <c r="D15" s="545"/>
      <c r="G15" s="245"/>
      <c r="H15" s="245"/>
      <c r="I15" s="544" t="s">
        <v>216</v>
      </c>
      <c r="J15" s="545"/>
      <c r="K15" s="385"/>
      <c r="L15" s="245"/>
      <c r="M15" s="245"/>
      <c r="N15" s="245"/>
    </row>
    <row r="16" spans="1:15" s="375" customFormat="1" ht="48" customHeight="1">
      <c r="B16" s="387" t="s">
        <v>197</v>
      </c>
      <c r="C16" s="388" t="s">
        <v>236</v>
      </c>
      <c r="D16" s="388" t="s">
        <v>237</v>
      </c>
      <c r="G16" s="389"/>
      <c r="H16" s="390"/>
      <c r="I16" s="387" t="s">
        <v>197</v>
      </c>
      <c r="J16" s="388" t="s">
        <v>215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5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41" t="str">
        <f>+'Ekamut-caxs'!C82</f>
        <v>Ա. Բասենցյան</v>
      </c>
      <c r="I20" s="541"/>
      <c r="J20" s="541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42" t="s">
        <v>97</v>
      </c>
      <c r="I21" s="542"/>
      <c r="J21" s="542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41" t="str">
        <f>+'Ekamut-caxs'!C84</f>
        <v>Ա. Ամիրյան</v>
      </c>
      <c r="I22" s="541"/>
      <c r="J22" s="541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42" t="s">
        <v>97</v>
      </c>
      <c r="I23" s="542"/>
      <c r="J23" s="542"/>
      <c r="K23" s="410"/>
      <c r="L23" s="410"/>
    </row>
    <row r="24" spans="2:14" s="415" customFormat="1" ht="16.5">
      <c r="D24" s="410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SheetLayoutView="100" workbookViewId="0">
      <selection activeCell="D46" sqref="D4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17.25">
      <c r="A2" s="561" t="str">
        <f>+'Ekamut-caxs'!A14:D14</f>
        <v xml:space="preserve">«Երևանի հ․158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17.25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7" t="s">
        <v>242</v>
      </c>
      <c r="D6" s="438" t="s">
        <v>243</v>
      </c>
      <c r="E6" s="438" t="s">
        <v>272</v>
      </c>
      <c r="F6" s="439" t="s">
        <v>273</v>
      </c>
      <c r="G6" s="438" t="s">
        <v>244</v>
      </c>
      <c r="H6" s="440" t="s">
        <v>243</v>
      </c>
      <c r="I6" s="438" t="s">
        <v>274</v>
      </c>
      <c r="J6" s="440" t="s">
        <v>273</v>
      </c>
      <c r="K6" s="438" t="s">
        <v>242</v>
      </c>
      <c r="L6" s="438" t="s">
        <v>272</v>
      </c>
      <c r="M6" s="440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3" t="s">
        <v>228</v>
      </c>
      <c r="D7" s="265" t="s">
        <v>228</v>
      </c>
      <c r="E7" s="491">
        <v>3970</v>
      </c>
      <c r="F7" s="490">
        <f t="shared" ref="F7:F10" si="0">+E7*143.7</f>
        <v>570489</v>
      </c>
      <c r="G7" s="279" t="s">
        <v>228</v>
      </c>
      <c r="H7" s="265" t="s">
        <v>228</v>
      </c>
      <c r="I7" s="491">
        <v>2381</v>
      </c>
      <c r="J7" s="492">
        <v>124108</v>
      </c>
      <c r="K7" s="318" t="s">
        <v>228</v>
      </c>
      <c r="L7" s="492">
        <v>120</v>
      </c>
      <c r="M7" s="442">
        <f>+L7*200.47</f>
        <v>24056.400000000001</v>
      </c>
      <c r="N7" s="443">
        <f>+L7*7.94904</f>
        <v>953.88480000000004</v>
      </c>
      <c r="O7" s="334">
        <f>+N7+M7</f>
        <v>25010.284800000001</v>
      </c>
    </row>
    <row r="8" spans="1:15" ht="19.5" customHeight="1">
      <c r="A8" s="142">
        <v>2</v>
      </c>
      <c r="B8" s="195" t="s">
        <v>103</v>
      </c>
      <c r="C8" s="273" t="s">
        <v>228</v>
      </c>
      <c r="D8" s="265" t="s">
        <v>228</v>
      </c>
      <c r="E8" s="491">
        <v>3605</v>
      </c>
      <c r="F8" s="490">
        <f t="shared" si="0"/>
        <v>518038.49999999994</v>
      </c>
      <c r="G8" s="279" t="s">
        <v>228</v>
      </c>
      <c r="H8" s="265" t="s">
        <v>228</v>
      </c>
      <c r="I8" s="491">
        <v>2499</v>
      </c>
      <c r="J8" s="492">
        <v>130615</v>
      </c>
      <c r="K8" s="318" t="s">
        <v>228</v>
      </c>
      <c r="L8" s="492">
        <v>80</v>
      </c>
      <c r="M8" s="442">
        <f t="shared" ref="M8:M17" si="1">+L8*200.47</f>
        <v>16037.6</v>
      </c>
      <c r="N8" s="443">
        <f t="shared" ref="N8:N18" si="2">+L8*7.94904</f>
        <v>635.92319999999995</v>
      </c>
      <c r="O8" s="334">
        <f t="shared" ref="O8:O18" si="3">+N8+M8</f>
        <v>16673.5232</v>
      </c>
    </row>
    <row r="9" spans="1:15" ht="19.5" customHeight="1">
      <c r="A9" s="142">
        <v>3</v>
      </c>
      <c r="B9" s="195" t="s">
        <v>104</v>
      </c>
      <c r="C9" s="273" t="s">
        <v>228</v>
      </c>
      <c r="D9" s="265" t="s">
        <v>228</v>
      </c>
      <c r="E9" s="491">
        <v>2510</v>
      </c>
      <c r="F9" s="490">
        <f t="shared" si="0"/>
        <v>360687</v>
      </c>
      <c r="G9" s="279" t="s">
        <v>228</v>
      </c>
      <c r="H9" s="265" t="s">
        <v>228</v>
      </c>
      <c r="I9" s="491">
        <v>2890</v>
      </c>
      <c r="J9" s="492">
        <v>150715</v>
      </c>
      <c r="K9" s="318" t="s">
        <v>228</v>
      </c>
      <c r="L9" s="492">
        <v>132</v>
      </c>
      <c r="M9" s="442">
        <f t="shared" si="1"/>
        <v>26462.04</v>
      </c>
      <c r="N9" s="443">
        <f t="shared" si="2"/>
        <v>1049.2732800000001</v>
      </c>
      <c r="O9" s="334">
        <f t="shared" si="3"/>
        <v>27511.313280000002</v>
      </c>
    </row>
    <row r="10" spans="1:15" ht="19.5" customHeight="1">
      <c r="A10" s="142">
        <v>4</v>
      </c>
      <c r="B10" s="195" t="s">
        <v>105</v>
      </c>
      <c r="C10" s="274" t="s">
        <v>228</v>
      </c>
      <c r="D10" s="266" t="s">
        <v>228</v>
      </c>
      <c r="E10" s="491">
        <v>203</v>
      </c>
      <c r="F10" s="490">
        <f t="shared" si="0"/>
        <v>29171.1</v>
      </c>
      <c r="G10" s="279" t="s">
        <v>228</v>
      </c>
      <c r="H10" s="269" t="s">
        <v>228</v>
      </c>
      <c r="I10" s="491">
        <v>2217</v>
      </c>
      <c r="J10" s="492">
        <v>116284</v>
      </c>
      <c r="K10" s="318" t="s">
        <v>228</v>
      </c>
      <c r="L10" s="492">
        <v>60</v>
      </c>
      <c r="M10" s="442">
        <f t="shared" si="1"/>
        <v>12028.2</v>
      </c>
      <c r="N10" s="443">
        <f t="shared" si="2"/>
        <v>476.94240000000002</v>
      </c>
      <c r="O10" s="334">
        <f t="shared" si="3"/>
        <v>12505.142400000001</v>
      </c>
    </row>
    <row r="11" spans="1:15" ht="19.5" customHeight="1">
      <c r="A11" s="142">
        <v>5</v>
      </c>
      <c r="B11" s="195" t="s">
        <v>106</v>
      </c>
      <c r="C11" s="274" t="s">
        <v>228</v>
      </c>
      <c r="D11" s="266" t="s">
        <v>228</v>
      </c>
      <c r="E11" s="473"/>
      <c r="F11" s="474"/>
      <c r="G11" s="279" t="s">
        <v>228</v>
      </c>
      <c r="H11" s="269" t="s">
        <v>228</v>
      </c>
      <c r="I11" s="491">
        <v>2234</v>
      </c>
      <c r="J11" s="492">
        <v>117152</v>
      </c>
      <c r="K11" s="318" t="s">
        <v>228</v>
      </c>
      <c r="L11" s="492">
        <v>83</v>
      </c>
      <c r="M11" s="442">
        <f t="shared" si="1"/>
        <v>16639.009999999998</v>
      </c>
      <c r="N11" s="443">
        <f t="shared" si="2"/>
        <v>659.77031999999997</v>
      </c>
      <c r="O11" s="334">
        <f t="shared" si="3"/>
        <v>17298.780319999998</v>
      </c>
    </row>
    <row r="12" spans="1:15" ht="19.5" customHeight="1">
      <c r="A12" s="142">
        <v>6</v>
      </c>
      <c r="B12" s="195" t="s">
        <v>107</v>
      </c>
      <c r="C12" s="274" t="s">
        <v>228</v>
      </c>
      <c r="D12" s="266" t="s">
        <v>228</v>
      </c>
      <c r="E12" s="473"/>
      <c r="F12" s="474"/>
      <c r="G12" s="279" t="s">
        <v>228</v>
      </c>
      <c r="H12" s="269" t="s">
        <v>228</v>
      </c>
      <c r="I12" s="491">
        <v>2301</v>
      </c>
      <c r="J12" s="492">
        <v>120076</v>
      </c>
      <c r="K12" s="318" t="s">
        <v>228</v>
      </c>
      <c r="L12" s="492">
        <v>128</v>
      </c>
      <c r="M12" s="442">
        <f t="shared" si="1"/>
        <v>25660.16</v>
      </c>
      <c r="N12" s="443">
        <f t="shared" si="2"/>
        <v>1017.47712</v>
      </c>
      <c r="O12" s="334">
        <f t="shared" si="3"/>
        <v>26677.637119999999</v>
      </c>
    </row>
    <row r="13" spans="1:15" ht="19.5" customHeight="1">
      <c r="A13" s="142">
        <v>7</v>
      </c>
      <c r="B13" s="195" t="s">
        <v>108</v>
      </c>
      <c r="C13" s="274" t="s">
        <v>228</v>
      </c>
      <c r="D13" s="266" t="s">
        <v>228</v>
      </c>
      <c r="E13" s="473"/>
      <c r="F13" s="474"/>
      <c r="G13" s="279" t="s">
        <v>228</v>
      </c>
      <c r="H13" s="269" t="s">
        <v>228</v>
      </c>
      <c r="I13" s="491">
        <v>1781</v>
      </c>
      <c r="J13" s="492">
        <v>93004</v>
      </c>
      <c r="K13" s="318" t="s">
        <v>228</v>
      </c>
      <c r="L13" s="492">
        <v>130</v>
      </c>
      <c r="M13" s="442">
        <f t="shared" si="1"/>
        <v>26061.1</v>
      </c>
      <c r="N13" s="443">
        <f t="shared" si="2"/>
        <v>1033.3751999999999</v>
      </c>
      <c r="O13" s="334">
        <f t="shared" si="3"/>
        <v>27094.475199999997</v>
      </c>
    </row>
    <row r="14" spans="1:15" ht="19.5" customHeight="1">
      <c r="A14" s="142">
        <v>8</v>
      </c>
      <c r="B14" s="196" t="s">
        <v>109</v>
      </c>
      <c r="C14" s="274" t="s">
        <v>228</v>
      </c>
      <c r="D14" s="266" t="s">
        <v>228</v>
      </c>
      <c r="E14" s="473"/>
      <c r="F14" s="474"/>
      <c r="G14" s="279" t="s">
        <v>228</v>
      </c>
      <c r="H14" s="269" t="s">
        <v>228</v>
      </c>
      <c r="I14" s="491">
        <v>1761</v>
      </c>
      <c r="J14" s="492">
        <v>92147</v>
      </c>
      <c r="K14" s="318" t="s">
        <v>228</v>
      </c>
      <c r="L14" s="493">
        <v>91</v>
      </c>
      <c r="M14" s="442">
        <f t="shared" si="1"/>
        <v>18242.77</v>
      </c>
      <c r="N14" s="443">
        <f t="shared" si="2"/>
        <v>723.36264000000006</v>
      </c>
      <c r="O14" s="334">
        <f t="shared" si="3"/>
        <v>18966.13264</v>
      </c>
    </row>
    <row r="15" spans="1:15" ht="19.5" customHeight="1">
      <c r="A15" s="142">
        <v>9</v>
      </c>
      <c r="B15" s="196" t="s">
        <v>110</v>
      </c>
      <c r="C15" s="274" t="s">
        <v>228</v>
      </c>
      <c r="D15" s="266" t="s">
        <v>228</v>
      </c>
      <c r="E15" s="473"/>
      <c r="F15" s="474"/>
      <c r="G15" s="279" t="s">
        <v>228</v>
      </c>
      <c r="H15" s="269" t="s">
        <v>228</v>
      </c>
      <c r="I15" s="493">
        <v>1824</v>
      </c>
      <c r="J15" s="492">
        <v>96021</v>
      </c>
      <c r="K15" s="318" t="s">
        <v>228</v>
      </c>
      <c r="L15" s="493">
        <v>105</v>
      </c>
      <c r="M15" s="442">
        <f t="shared" si="1"/>
        <v>21049.35</v>
      </c>
      <c r="N15" s="443">
        <f t="shared" si="2"/>
        <v>834.64920000000006</v>
      </c>
      <c r="O15" s="334">
        <f t="shared" si="3"/>
        <v>21883.999199999998</v>
      </c>
    </row>
    <row r="16" spans="1:15" ht="19.5" customHeight="1">
      <c r="A16" s="142">
        <v>10</v>
      </c>
      <c r="B16" s="196" t="s">
        <v>111</v>
      </c>
      <c r="C16" s="274" t="s">
        <v>228</v>
      </c>
      <c r="D16" s="266" t="s">
        <v>228</v>
      </c>
      <c r="E16" s="473"/>
      <c r="F16" s="474"/>
      <c r="G16" s="278" t="s">
        <v>228</v>
      </c>
      <c r="H16" s="269" t="s">
        <v>228</v>
      </c>
      <c r="I16" s="493">
        <v>2190</v>
      </c>
      <c r="J16" s="494">
        <v>115984</v>
      </c>
      <c r="K16" s="318" t="s">
        <v>228</v>
      </c>
      <c r="L16" s="493">
        <v>87</v>
      </c>
      <c r="M16" s="442">
        <f t="shared" si="1"/>
        <v>17440.89</v>
      </c>
      <c r="N16" s="443">
        <f t="shared" si="2"/>
        <v>691.56647999999996</v>
      </c>
      <c r="O16" s="334">
        <f t="shared" si="3"/>
        <v>18132.456480000001</v>
      </c>
    </row>
    <row r="17" spans="1:15" ht="19.5" customHeight="1">
      <c r="A17" s="142">
        <v>11</v>
      </c>
      <c r="B17" s="196" t="s">
        <v>112</v>
      </c>
      <c r="C17" s="489">
        <v>1833</v>
      </c>
      <c r="D17" s="490">
        <f>+C17*143.7</f>
        <v>263402.09999999998</v>
      </c>
      <c r="E17" s="276">
        <f>+MAX(C17,E9)</f>
        <v>2510</v>
      </c>
      <c r="F17" s="267">
        <f>+E17*143.7</f>
        <v>360687</v>
      </c>
      <c r="G17" s="489">
        <v>2802</v>
      </c>
      <c r="H17" s="492">
        <v>146840</v>
      </c>
      <c r="I17" s="276">
        <f>+MAX(G17,I7)</f>
        <v>2802</v>
      </c>
      <c r="J17" s="268">
        <f>+I17*53.48</f>
        <v>149850.96</v>
      </c>
      <c r="K17" s="489">
        <v>65</v>
      </c>
      <c r="L17" s="276">
        <f>+MAX(K17,L8)</f>
        <v>80</v>
      </c>
      <c r="M17" s="442">
        <f t="shared" si="1"/>
        <v>16037.6</v>
      </c>
      <c r="N17" s="443">
        <f t="shared" si="2"/>
        <v>635.92319999999995</v>
      </c>
      <c r="O17" s="334">
        <f t="shared" si="3"/>
        <v>16673.5232</v>
      </c>
    </row>
    <row r="18" spans="1:15" ht="19.5" customHeight="1">
      <c r="A18" s="142">
        <v>12</v>
      </c>
      <c r="B18" s="196" t="s">
        <v>113</v>
      </c>
      <c r="C18" s="489">
        <v>3565</v>
      </c>
      <c r="D18" s="490">
        <f>+C18*143.7</f>
        <v>512290.49999999994</v>
      </c>
      <c r="E18" s="276">
        <f>+MAX(C18,E7)</f>
        <v>3970</v>
      </c>
      <c r="F18" s="267">
        <f>+E18*143.7</f>
        <v>570489</v>
      </c>
      <c r="G18" s="489">
        <v>2434</v>
      </c>
      <c r="H18" s="492">
        <v>126752</v>
      </c>
      <c r="I18" s="276">
        <f>+MAX(G18,I7)</f>
        <v>2434</v>
      </c>
      <c r="J18" s="268">
        <f>+I18*53.48</f>
        <v>130170.31999999999</v>
      </c>
      <c r="K18" s="489">
        <v>61</v>
      </c>
      <c r="L18" s="276">
        <f>+MAX(K18,L7)</f>
        <v>120</v>
      </c>
      <c r="M18" s="442">
        <f>+L18*200.47+20000</f>
        <v>44056.4</v>
      </c>
      <c r="N18" s="443">
        <f t="shared" si="2"/>
        <v>953.88480000000004</v>
      </c>
      <c r="O18" s="334">
        <f t="shared" si="3"/>
        <v>45010.284800000001</v>
      </c>
    </row>
    <row r="19" spans="1:15" ht="32.25" customHeight="1" thickBot="1">
      <c r="A19" s="197"/>
      <c r="B19" s="203" t="s">
        <v>95</v>
      </c>
      <c r="C19" s="275">
        <f t="shared" ref="C19:K19" si="4">SUM(C7:C18)</f>
        <v>5398</v>
      </c>
      <c r="D19" s="270">
        <f>SUM(D7:D18)</f>
        <v>775692.59999999986</v>
      </c>
      <c r="E19" s="277">
        <f t="shared" si="4"/>
        <v>16768</v>
      </c>
      <c r="F19" s="271">
        <f>SUM(F7:F18)</f>
        <v>2409561.6</v>
      </c>
      <c r="G19" s="280">
        <f>SUM(G7:G18)</f>
        <v>5236</v>
      </c>
      <c r="H19" s="270">
        <f>SUM(H7:H18)</f>
        <v>273592</v>
      </c>
      <c r="I19" s="277">
        <f>SUM(I7:I18)</f>
        <v>27314</v>
      </c>
      <c r="J19" s="272">
        <f>SUM(J7:J18)</f>
        <v>1436127.28</v>
      </c>
      <c r="K19" s="275">
        <f t="shared" si="4"/>
        <v>126</v>
      </c>
      <c r="L19" s="277">
        <f>SUM(L7:L18)</f>
        <v>1216</v>
      </c>
      <c r="M19" s="272">
        <f>SUM(M7:M18)</f>
        <v>263771.52000000002</v>
      </c>
      <c r="N19" s="444">
        <f>SUM(N7:N18)</f>
        <v>9666.0326399999994</v>
      </c>
      <c r="O19" s="272">
        <f>SUM(O7:O18)</f>
        <v>273437.55263999995</v>
      </c>
    </row>
    <row r="20" spans="1:15" ht="21.75" customHeight="1">
      <c r="B20" s="150"/>
      <c r="C20" s="249"/>
      <c r="D20" s="183"/>
      <c r="E20" s="249"/>
      <c r="F20" s="183">
        <f>ROUND(F19/1000,1)</f>
        <v>2409.6</v>
      </c>
      <c r="G20" s="249"/>
      <c r="H20" s="183"/>
      <c r="I20" s="249"/>
      <c r="J20" s="183">
        <f>ROUND(J19/1000,1)</f>
        <v>1436.1</v>
      </c>
      <c r="K20" s="249"/>
      <c r="L20" s="249"/>
      <c r="M20" s="183">
        <f>ROUND(M19/1000,1)</f>
        <v>263.8</v>
      </c>
      <c r="N20" s="183">
        <f t="shared" ref="N20:O20" si="5">ROUND(N19/1000,1)</f>
        <v>9.6999999999999993</v>
      </c>
      <c r="O20" s="183">
        <f t="shared" si="5"/>
        <v>273.39999999999998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7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95" t="s">
        <v>301</v>
      </c>
      <c r="C23" s="496">
        <v>18.899999999999999</v>
      </c>
      <c r="D23" s="334" t="s">
        <v>228</v>
      </c>
      <c r="E23" s="334" t="s">
        <v>228</v>
      </c>
      <c r="F23" s="497">
        <f>F20*C23%</f>
        <v>455.41439999999994</v>
      </c>
      <c r="G23" s="480"/>
      <c r="H23" s="334" t="s">
        <v>228</v>
      </c>
      <c r="I23" s="334" t="s">
        <v>228</v>
      </c>
      <c r="J23" s="482"/>
      <c r="K23" s="480"/>
      <c r="L23" s="334" t="s">
        <v>228</v>
      </c>
      <c r="M23" s="483"/>
      <c r="N23" s="186" t="s">
        <v>228</v>
      </c>
      <c r="O23" s="469" t="s">
        <v>228</v>
      </c>
    </row>
    <row r="24" spans="1:15" ht="23.25" customHeight="1">
      <c r="A24" s="186">
        <v>2</v>
      </c>
      <c r="B24" s="476"/>
      <c r="C24" s="475"/>
      <c r="D24" s="334" t="s">
        <v>228</v>
      </c>
      <c r="E24" s="334" t="s">
        <v>228</v>
      </c>
      <c r="F24" s="474"/>
      <c r="G24" s="480"/>
      <c r="H24" s="334" t="s">
        <v>228</v>
      </c>
      <c r="I24" s="334" t="s">
        <v>228</v>
      </c>
      <c r="J24" s="482"/>
      <c r="K24" s="480"/>
      <c r="L24" s="334" t="s">
        <v>228</v>
      </c>
      <c r="M24" s="483"/>
      <c r="N24" s="186" t="s">
        <v>228</v>
      </c>
      <c r="O24" s="469" t="s">
        <v>228</v>
      </c>
    </row>
    <row r="25" spans="1:15" s="149" customFormat="1" ht="23.25" customHeight="1">
      <c r="A25" s="142">
        <v>3</v>
      </c>
      <c r="B25" s="477"/>
      <c r="C25" s="478"/>
      <c r="D25" s="335" t="s">
        <v>228</v>
      </c>
      <c r="E25" s="335" t="s">
        <v>228</v>
      </c>
      <c r="F25" s="479"/>
      <c r="G25" s="481"/>
      <c r="H25" s="335" t="s">
        <v>228</v>
      </c>
      <c r="I25" s="335" t="s">
        <v>228</v>
      </c>
      <c r="J25" s="479"/>
      <c r="K25" s="481"/>
      <c r="L25" s="335" t="s">
        <v>228</v>
      </c>
      <c r="M25" s="484"/>
      <c r="N25" s="470" t="s">
        <v>228</v>
      </c>
      <c r="O25" s="471" t="s">
        <v>228</v>
      </c>
    </row>
    <row r="26" spans="1:15" s="140" customFormat="1" ht="24" customHeight="1">
      <c r="A26" s="187"/>
      <c r="B26" s="181" t="s">
        <v>73</v>
      </c>
      <c r="C26" s="336" t="s">
        <v>228</v>
      </c>
      <c r="D26" s="336" t="s">
        <v>228</v>
      </c>
      <c r="E26" s="336" t="s">
        <v>228</v>
      </c>
      <c r="F26" s="337">
        <f>SUM(F23:F25)</f>
        <v>455.41439999999994</v>
      </c>
      <c r="G26" s="338" t="s">
        <v>228</v>
      </c>
      <c r="H26" s="336" t="s">
        <v>228</v>
      </c>
      <c r="I26" s="336" t="s">
        <v>228</v>
      </c>
      <c r="J26" s="337">
        <f>SUM(J23:J25)</f>
        <v>0</v>
      </c>
      <c r="K26" s="338" t="s">
        <v>228</v>
      </c>
      <c r="L26" s="336" t="s">
        <v>228</v>
      </c>
      <c r="M26" s="468">
        <f>SUM(M23:M25)</f>
        <v>0</v>
      </c>
      <c r="N26" s="187" t="s">
        <v>228</v>
      </c>
      <c r="O26" s="472" t="s">
        <v>228</v>
      </c>
    </row>
    <row r="27" spans="1:15" s="140" customFormat="1" ht="27" customHeight="1" thickBot="1">
      <c r="A27" s="188"/>
      <c r="B27" s="191" t="s">
        <v>153</v>
      </c>
      <c r="C27" s="270"/>
      <c r="D27" s="270"/>
      <c r="E27" s="270" t="s">
        <v>228</v>
      </c>
      <c r="F27" s="271">
        <f>+F20-F26</f>
        <v>1954.1856</v>
      </c>
      <c r="G27" s="333" t="s">
        <v>228</v>
      </c>
      <c r="H27" s="270" t="s">
        <v>228</v>
      </c>
      <c r="I27" s="270" t="s">
        <v>228</v>
      </c>
      <c r="J27" s="271">
        <f>J20-J26</f>
        <v>1436.1</v>
      </c>
      <c r="K27" s="333" t="s">
        <v>228</v>
      </c>
      <c r="L27" s="270" t="s">
        <v>228</v>
      </c>
      <c r="M27" s="272">
        <f>M20-M26</f>
        <v>263.8</v>
      </c>
      <c r="N27" s="188" t="s">
        <v>228</v>
      </c>
      <c r="O27" s="271">
        <f>+O20-M26</f>
        <v>273.39999999999998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455.41439999999994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2"/>
      <c r="J30" s="573" t="str">
        <f>+'Ekamut-caxs'!C82</f>
        <v>Ա. Բասենցյան</v>
      </c>
      <c r="K30" s="573"/>
      <c r="M30" s="144"/>
    </row>
    <row r="31" spans="1:15" s="140" customFormat="1">
      <c r="C31" s="146"/>
      <c r="D31" s="146"/>
      <c r="E31" s="145"/>
      <c r="F31" s="145"/>
      <c r="G31" s="572" t="s">
        <v>96</v>
      </c>
      <c r="H31" s="572"/>
      <c r="I31" s="263"/>
      <c r="J31" s="572" t="s">
        <v>114</v>
      </c>
      <c r="K31" s="572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3"/>
      <c r="H32" s="573"/>
      <c r="I32" s="153"/>
      <c r="J32" s="573" t="str">
        <f>+'Ekamut-caxs'!C84</f>
        <v>Ա. Ամիրյան</v>
      </c>
      <c r="K32" s="573"/>
    </row>
    <row r="33" spans="3:13" s="140" customFormat="1">
      <c r="C33" s="143"/>
      <c r="D33" s="143"/>
      <c r="G33" s="572" t="s">
        <v>96</v>
      </c>
      <c r="H33" s="572"/>
      <c r="I33" s="263"/>
      <c r="J33" s="572" t="s">
        <v>114</v>
      </c>
      <c r="K33" s="572"/>
    </row>
    <row r="34" spans="3:13">
      <c r="F34" s="154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293</v>
      </c>
      <c r="I35" s="435" t="s">
        <v>117</v>
      </c>
      <c r="J35" s="436" t="s">
        <v>245</v>
      </c>
      <c r="K35" s="421"/>
      <c r="L35" s="436" t="s">
        <v>246</v>
      </c>
      <c r="M35" s="436" t="s">
        <v>247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266</v>
      </c>
      <c r="I36" s="559" t="s">
        <v>268</v>
      </c>
      <c r="J36" s="559"/>
      <c r="K36" s="421"/>
      <c r="L36" s="559" t="s">
        <v>269</v>
      </c>
      <c r="M36" s="559"/>
    </row>
    <row r="37" spans="3:13">
      <c r="C37" s="434"/>
      <c r="D37" s="434"/>
      <c r="E37" s="559" t="s">
        <v>267</v>
      </c>
      <c r="F37" s="559"/>
      <c r="I37" s="559"/>
      <c r="J37" s="559"/>
      <c r="K37" s="421"/>
      <c r="L37" s="559"/>
      <c r="M37" s="559"/>
    </row>
    <row r="38" spans="3:13">
      <c r="C38" s="434"/>
      <c r="D38" s="434"/>
      <c r="E38" s="559"/>
      <c r="F38" s="559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46" sqref="D4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4" t="s">
        <v>71</v>
      </c>
      <c r="B1" s="534"/>
      <c r="C1" s="534"/>
      <c r="D1" s="534"/>
      <c r="E1" s="534"/>
    </row>
    <row r="2" spans="1:13" ht="23.25" customHeight="1">
      <c r="A2" s="537" t="str">
        <f>+'Ekamut-caxs'!A14:D14</f>
        <v xml:space="preserve">«Երևանի հ․158 մսուր-մանկապարտեզ» ՀՈԱԿ-ի </v>
      </c>
      <c r="B2" s="537"/>
      <c r="C2" s="537"/>
      <c r="D2" s="537"/>
      <c r="E2" s="537"/>
    </row>
    <row r="3" spans="1:13" ht="28.5" customHeight="1">
      <c r="A3" s="537" t="s">
        <v>287</v>
      </c>
      <c r="B3" s="537"/>
      <c r="C3" s="537"/>
      <c r="D3" s="537"/>
      <c r="E3" s="537"/>
    </row>
    <row r="5" spans="1:13">
      <c r="E5" s="210" t="s">
        <v>150</v>
      </c>
    </row>
    <row r="6" spans="1:13" ht="73.5" customHeight="1">
      <c r="A6" s="319" t="s">
        <v>3</v>
      </c>
      <c r="B6" s="319" t="s">
        <v>99</v>
      </c>
      <c r="C6" s="319" t="s">
        <v>306</v>
      </c>
      <c r="D6" s="319" t="s">
        <v>294</v>
      </c>
      <c r="E6" s="319" t="s">
        <v>285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5" t="s">
        <v>305</v>
      </c>
      <c r="C8" s="255">
        <v>42765.5</v>
      </c>
      <c r="D8" s="255">
        <v>996.4</v>
      </c>
      <c r="E8" s="255">
        <v>9470.5</v>
      </c>
      <c r="F8" s="446" t="s">
        <v>281</v>
      </c>
      <c r="G8" s="456" t="s">
        <v>277</v>
      </c>
      <c r="H8" s="450" t="s">
        <v>202</v>
      </c>
      <c r="I8" s="448" t="s">
        <v>278</v>
      </c>
      <c r="J8" s="450" t="s">
        <v>202</v>
      </c>
      <c r="K8" s="452" t="s">
        <v>279</v>
      </c>
      <c r="L8" s="453" t="s">
        <v>203</v>
      </c>
      <c r="M8" s="454" t="s">
        <v>280</v>
      </c>
    </row>
    <row r="9" spans="1:13" s="325" customFormat="1" ht="25.5" customHeight="1">
      <c r="A9" s="322">
        <v>2</v>
      </c>
      <c r="B9" s="323" t="s">
        <v>309</v>
      </c>
      <c r="C9" s="457"/>
      <c r="D9" s="457">
        <v>120</v>
      </c>
      <c r="E9" s="324">
        <f>+M9</f>
        <v>1331</v>
      </c>
      <c r="F9" s="447">
        <v>11</v>
      </c>
      <c r="G9" s="499">
        <v>110</v>
      </c>
      <c r="H9" s="451" t="s">
        <v>202</v>
      </c>
      <c r="I9" s="500">
        <v>22</v>
      </c>
      <c r="J9" s="451" t="s">
        <v>202</v>
      </c>
      <c r="K9" s="500">
        <v>550</v>
      </c>
      <c r="L9" s="453" t="s">
        <v>203</v>
      </c>
      <c r="M9" s="501">
        <f>+(G9*I9*K9)/1000</f>
        <v>1331</v>
      </c>
    </row>
    <row r="10" spans="1:13" s="325" customFormat="1" ht="25.5" customHeight="1" thickBot="1">
      <c r="A10" s="322">
        <v>3</v>
      </c>
      <c r="B10" s="323" t="s">
        <v>218</v>
      </c>
      <c r="C10" s="457">
        <f>+G10*30+1000+1496.7+1211</f>
        <v>6677.7</v>
      </c>
      <c r="D10" s="457">
        <v>120</v>
      </c>
      <c r="E10" s="324">
        <f>+M10</f>
        <v>1143.45</v>
      </c>
      <c r="F10" s="447">
        <v>12</v>
      </c>
      <c r="G10" s="458">
        <v>99</v>
      </c>
      <c r="H10" s="451" t="s">
        <v>202</v>
      </c>
      <c r="I10" s="449">
        <v>21</v>
      </c>
      <c r="J10" s="451" t="s">
        <v>202</v>
      </c>
      <c r="K10" s="449">
        <v>550</v>
      </c>
      <c r="L10" s="453" t="s">
        <v>203</v>
      </c>
      <c r="M10" s="455">
        <f>+(G10*I10*K10)/1000</f>
        <v>1143.45</v>
      </c>
    </row>
    <row r="11" spans="1:13" s="180" customFormat="1" ht="31.5" customHeight="1">
      <c r="A11" s="238"/>
      <c r="B11" s="320" t="s">
        <v>219</v>
      </c>
      <c r="C11" s="321">
        <f>ROUND(SUM(C8:C10),1)</f>
        <v>49443.199999999997</v>
      </c>
      <c r="D11" s="321">
        <f>ROUND(SUM(D8:D10),1)</f>
        <v>1236.4000000000001</v>
      </c>
      <c r="E11" s="321">
        <f>ROUND(SUM(E8:E10),1)</f>
        <v>11945</v>
      </c>
    </row>
    <row r="12" spans="1:13">
      <c r="C12" s="457">
        <f>15538/2+11+104-9+5-21-984/2-15-30+124/2-14-100</f>
        <v>7270</v>
      </c>
    </row>
    <row r="13" spans="1:13" ht="51" customHeight="1">
      <c r="B13" s="576" t="s">
        <v>221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+'Ekamut-caxs'!C82</f>
        <v>Ա. Բասենցյան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75" t="str">
        <f>+'Ekamut-caxs'!C84</f>
        <v>Ա. Ամիրյան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C16" workbookViewId="0">
      <selection activeCell="D46" sqref="D4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հ․158 մսուր-մանկապարտեզ» ՀՈԱԿ-ի </v>
      </c>
      <c r="B2" s="580"/>
      <c r="C2" s="580"/>
      <c r="D2" s="580"/>
    </row>
    <row r="3" spans="1:4" ht="27" customHeight="1">
      <c r="A3" s="580" t="s">
        <v>271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30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120</v>
      </c>
    </row>
    <row r="24" spans="1:4" ht="48.75" customHeight="1"/>
    <row r="25" spans="1:4" ht="18">
      <c r="B25" s="178" t="s">
        <v>2</v>
      </c>
      <c r="C25" s="581" t="str">
        <f>+'Ekamut-caxs'!C82</f>
        <v>Ա. Բասենցյան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+'Ekamut-caxs'!C84</f>
        <v>Ա. Ամիրյան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https://mul2.yerevan.am/tasks/1236395/oneclick/e847ed2c591b8becd8035247c43433ce8a5c4f1dd601bc3f4fcdd2c3d9888587.xlsx?token=de56ea8cb639fe82da85b64b6af2f1e9</cp:keywords>
  <cp:lastModifiedBy>Lusine Petrosyan</cp:lastModifiedBy>
  <cp:lastPrinted>2023-11-10T12:59:31Z</cp:lastPrinted>
  <dcterms:created xsi:type="dcterms:W3CDTF">1996-10-14T23:33:28Z</dcterms:created>
  <dcterms:modified xsi:type="dcterms:W3CDTF">2023-12-28T08:10:15Z</dcterms:modified>
</cp:coreProperties>
</file>