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714DC80-4840-42B8-9F2C-B567F4490638}" xr6:coauthVersionLast="47" xr6:coauthVersionMax="47" xr10:uidLastSave="{00000000-0000-0000-0000-000000000000}"/>
  <bookViews>
    <workbookView xWindow="-120" yWindow="-120" windowWidth="29040" windowHeight="15720" tabRatio="950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'Ekamut-caxs'!$A$1:$E$88</definedName>
    <definedName name="_xlnm.Print_Area" localSheetId="2">'Ekamutneri ham.'!$A$1:$F$76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D26" i="7" l="1"/>
  <c r="D31" i="19"/>
  <c r="B13" i="11"/>
  <c r="C12" i="21"/>
  <c r="B81" i="10" l="1"/>
  <c r="D7" i="11" l="1"/>
  <c r="E61" i="9" l="1"/>
  <c r="E62" i="9"/>
  <c r="D63" i="9" l="1"/>
  <c r="E18" i="12" l="1"/>
  <c r="M7" i="12"/>
  <c r="C19" i="15" l="1"/>
  <c r="D19" i="15"/>
  <c r="D19" i="12" l="1"/>
  <c r="B30" i="7" l="1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3" i="19"/>
  <c r="A25" i="19"/>
  <c r="A26" i="19" s="1"/>
  <c r="A23" i="7"/>
  <c r="A21" i="19"/>
  <c r="A24" i="7" s="1"/>
  <c r="A42" i="7"/>
  <c r="A44" i="19"/>
  <c r="A27" i="19" l="1"/>
  <c r="A28" i="19" s="1"/>
  <c r="A29" i="19"/>
  <c r="A29" i="7"/>
  <c r="A30" i="7" s="1"/>
  <c r="A31" i="7" s="1"/>
  <c r="A32" i="7"/>
  <c r="A30" i="19"/>
  <c r="A31" i="19" s="1"/>
  <c r="A32" i="19"/>
  <c r="A33" i="19" s="1"/>
  <c r="A26" i="7"/>
  <c r="A24" i="19"/>
  <c r="A27" i="7" s="1"/>
  <c r="A43" i="7"/>
  <c r="A45" i="19"/>
  <c r="D41" i="19"/>
  <c r="A33" i="7" l="1"/>
  <c r="A46" i="19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13" i="10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52" i="7" s="1"/>
  <c r="A49" i="19"/>
  <c r="A50" i="19" s="1"/>
  <c r="A51" i="19" s="1"/>
  <c r="M10" i="21"/>
  <c r="E10" i="21" s="1"/>
  <c r="D22" i="19"/>
  <c r="D19" i="19"/>
  <c r="I18" i="12"/>
  <c r="I17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O16" i="12" l="1"/>
  <c r="O8" i="12"/>
  <c r="O13" i="12"/>
  <c r="O15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J19" i="12" s="1"/>
  <c r="F18" i="12"/>
  <c r="F17" i="12"/>
  <c r="F19" i="12" l="1"/>
  <c r="D5" i="7"/>
  <c r="D4" i="7"/>
  <c r="D101" i="7" l="1"/>
  <c r="B101" i="7"/>
  <c r="J26" i="12" l="1"/>
  <c r="D19" i="7" l="1"/>
  <c r="F5" i="10"/>
  <c r="D67" i="7"/>
  <c r="O53" i="19"/>
  <c r="C28" i="15" l="1"/>
  <c r="C26" i="15"/>
  <c r="D21" i="21"/>
  <c r="D18" i="21"/>
  <c r="J32" i="12"/>
  <c r="J30" i="12"/>
  <c r="H22" i="11"/>
  <c r="H20" i="11"/>
  <c r="D66" i="18"/>
  <c r="D64" i="18"/>
  <c r="D86" i="10"/>
  <c r="D84" i="10"/>
  <c r="B80" i="10"/>
  <c r="D74" i="9"/>
  <c r="D72" i="9"/>
  <c r="D98" i="7"/>
  <c r="D96" i="7"/>
  <c r="C17" i="11" l="1"/>
  <c r="N17" i="12" l="1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G54" i="18" l="1"/>
  <c r="F59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s="1"/>
  <c r="S53" i="19" l="1"/>
  <c r="D53" i="19" s="1"/>
  <c r="D60" i="9" l="1"/>
  <c r="D59" i="9"/>
  <c r="D32" i="7"/>
  <c r="D20" i="7" s="1"/>
  <c r="D62" i="7"/>
  <c r="D65" i="7"/>
  <c r="D53" i="10" s="1"/>
  <c r="D66" i="7"/>
  <c r="D68" i="7"/>
  <c r="D69" i="7"/>
  <c r="D70" i="7"/>
  <c r="D59" i="10"/>
  <c r="D60" i="10"/>
  <c r="D15" i="15" l="1"/>
  <c r="C15" i="15"/>
  <c r="D11" i="15"/>
  <c r="C11" i="15"/>
  <c r="C7" i="15"/>
  <c r="C24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6" i="9" l="1"/>
  <c r="D67" i="9"/>
  <c r="D68" i="9"/>
  <c r="D69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E81" i="10"/>
  <c r="E80" i="10"/>
  <c r="E74" i="10"/>
  <c r="E73" i="10"/>
  <c r="F44" i="7" l="1"/>
  <c r="D81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9" i="9"/>
  <c r="E68" i="9"/>
  <c r="E67" i="9"/>
  <c r="E66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70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81" i="19" s="1"/>
  <c r="D16" i="9"/>
  <c r="D94" i="7"/>
  <c r="E16" i="10" l="1"/>
  <c r="D7" i="10"/>
  <c r="D82" i="10" s="1"/>
  <c r="E82" i="10" s="1"/>
  <c r="E16" i="9"/>
  <c r="D6" i="9"/>
  <c r="E7" i="10" l="1"/>
  <c r="D70" i="9"/>
  <c r="E70" i="9" s="1"/>
  <c r="E6" i="9"/>
  <c r="A55" i="19" l="1"/>
  <c r="A56" i="19" s="1"/>
  <c r="A58" i="19" l="1"/>
  <c r="A59" i="19" s="1"/>
  <c r="A60" i="19" s="1"/>
  <c r="A57" i="19"/>
  <c r="A63" i="19" l="1"/>
  <c r="A64" i="19" s="1"/>
  <c r="A65" i="19" s="1"/>
  <c r="A62" i="19"/>
  <c r="A61" i="19"/>
  <c r="A66" i="19" l="1"/>
  <c r="A69" i="19"/>
  <c r="A73" i="19" s="1"/>
  <c r="A67" i="19" l="1"/>
  <c r="A70" i="19"/>
  <c r="A74" i="19"/>
  <c r="A75" i="19" l="1"/>
  <c r="A71" i="19"/>
  <c r="A68" i="19"/>
  <c r="A72" i="19" l="1"/>
  <c r="A76" i="19" s="1"/>
  <c r="A77" i="19"/>
  <c r="A79" i="19" l="1"/>
  <c r="A80" i="19" s="1"/>
  <c r="A78" i="19"/>
</calcChain>
</file>

<file path=xl/sharedStrings.xml><?xml version="1.0" encoding="utf-8"?>
<sst xmlns="http://schemas.openxmlformats.org/spreadsheetml/2006/main" count="792" uniqueCount="319">
  <si>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</si>
  <si>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</si>
  <si>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</si>
  <si>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</si>
  <si>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</si>
  <si>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</si>
  <si>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</si>
  <si>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</si>
  <si>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</si>
  <si>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</si>
  <si>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</si>
  <si>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</si>
  <si>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</si>
  <si>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</si>
  <si>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</si>
  <si>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</si>
  <si>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</si>
  <si>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</si>
  <si>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</si>
  <si>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</si>
  <si>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</si>
  <si>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</si>
  <si>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</si>
  <si>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</si>
  <si>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</si>
  <si>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</si>
  <si>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</si>
  <si>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</si>
  <si>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</si>
  <si>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</si>
  <si>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</si>
  <si>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</si>
  <si>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</si>
  <si>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</si>
  <si>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</si>
  <si>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</si>
  <si>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</si>
  <si>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</si>
  <si>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</si>
  <si>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</si>
  <si>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</si>
  <si>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</si>
  <si>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</si>
  <si>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</si>
  <si>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</si>
  <si>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</si>
  <si>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</si>
  <si>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</si>
  <si>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</si>
  <si>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</si>
  <si>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</si>
  <si>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</si>
  <si>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</si>
  <si>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</si>
  <si>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</si>
  <si>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</si>
  <si>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</si>
  <si>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</si>
  <si>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</si>
  <si>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</si>
  <si>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</si>
  <si>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</si>
  <si>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</si>
  <si>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</si>
  <si>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</si>
  <si>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</si>
  <si>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</si>
  <si>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</si>
  <si>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</si>
  <si>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</si>
  <si>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</si>
  <si>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</si>
  <si>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</si>
  <si>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</si>
  <si>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</si>
  <si>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</si>
  <si>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</si>
  <si>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</si>
  <si>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</si>
  <si>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</si>
  <si>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</si>
  <si>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</si>
  <si>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</si>
  <si>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</si>
  <si>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</si>
  <si>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</si>
  <si>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</si>
  <si>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</si>
  <si>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</si>
  <si>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</si>
  <si>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</si>
  <si>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</si>
  <si>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</si>
  <si>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</si>
  <si>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</si>
  <si>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</si>
  <si>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</si>
  <si>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</si>
  <si>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</si>
  <si>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</si>
  <si>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</si>
  <si>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</si>
  <si>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</si>
  <si>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</si>
  <si>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</si>
  <si>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</si>
  <si>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</si>
  <si>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</si>
  <si>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</si>
  <si>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</si>
  <si>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</si>
  <si>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</si>
  <si>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</si>
  <si>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</si>
  <si>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</si>
  <si>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</si>
  <si>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</si>
  <si>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</si>
  <si>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</si>
  <si>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</si>
  <si>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</si>
  <si>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</si>
  <si>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</si>
  <si>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</si>
  <si>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</si>
  <si>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</si>
  <si>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</si>
  <si>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</si>
  <si>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</si>
  <si>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</si>
  <si>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</si>
  <si>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</si>
  <si>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</si>
  <si>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</si>
  <si>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</si>
  <si>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</si>
  <si>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</si>
  <si>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</si>
  <si>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</si>
  <si>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</si>
  <si>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</si>
  <si>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</si>
  <si>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</si>
  <si>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</si>
  <si>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</si>
  <si>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</si>
  <si>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</si>
  <si>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</si>
  <si>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</si>
  <si>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</si>
  <si>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</si>
  <si>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</si>
  <si>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</si>
  <si>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</si>
  <si>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</si>
  <si>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</si>
  <si>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</si>
  <si>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</si>
  <si>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</si>
  <si>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</si>
  <si>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</si>
  <si>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</si>
  <si>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</si>
  <si>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</si>
  <si>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</si>
  <si>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</si>
  <si>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</si>
  <si>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</si>
  <si>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</si>
  <si>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</si>
  <si>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</si>
  <si>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</si>
  <si>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</si>
  <si>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</si>
  <si>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</si>
  <si>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</si>
  <si>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</si>
  <si>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</si>
  <si>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</si>
  <si>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</si>
  <si>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</si>
  <si>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</si>
  <si>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</si>
  <si>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</si>
  <si>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</si>
  <si>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</si>
  <si>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</si>
  <si>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</si>
  <si>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</si>
  <si>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</si>
  <si>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</si>
  <si>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</si>
  <si>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</si>
  <si>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</si>
  <si>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</si>
  <si>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</si>
  <si>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</si>
  <si>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</si>
  <si>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</si>
  <si>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</si>
  <si>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</si>
  <si>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</si>
  <si>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</si>
  <si>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</si>
  <si>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</si>
  <si>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</si>
  <si>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</si>
  <si>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</si>
  <si>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</si>
  <si>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</si>
  <si>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</si>
  <si>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</si>
  <si>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</si>
  <si>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</si>
  <si>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</si>
  <si>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</si>
  <si>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</si>
  <si>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</si>
  <si>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</si>
  <si>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</si>
  <si>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</si>
  <si>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</si>
  <si>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</si>
  <si>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</si>
  <si>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</si>
  <si>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</si>
  <si>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</si>
  <si>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</si>
  <si>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</si>
  <si>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</si>
  <si>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</si>
  <si>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</si>
  <si>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</si>
  <si>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</si>
  <si>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</si>
  <si>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</si>
  <si>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</si>
  <si>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</si>
  <si>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</si>
  <si>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</si>
  <si>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</si>
  <si>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</si>
  <si>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</si>
  <si>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</si>
  <si>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</si>
  <si>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</si>
  <si>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</si>
  <si>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</si>
  <si>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</si>
  <si>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</si>
  <si>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</si>
  <si>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</si>
  <si>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</si>
  <si>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</si>
  <si>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</si>
  <si>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</si>
  <si>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</si>
  <si>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</si>
  <si>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</si>
  <si>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</si>
  <si>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</si>
  <si>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</si>
  <si>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</si>
  <si>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</si>
  <si>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</si>
  <si>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</si>
  <si>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</si>
  <si>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</si>
  <si>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</si>
  <si>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</si>
  <si>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</si>
  <si>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</si>
  <si>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</si>
  <si>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</si>
  <si>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</si>
  <si>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</si>
  <si>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</si>
  <si>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</si>
  <si>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</si>
  <si>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</si>
  <si>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</si>
  <si>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</si>
  <si>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</si>
  <si>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</si>
  <si>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</si>
  <si>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</si>
  <si>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</si>
  <si>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</si>
  <si>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</si>
  <si>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</si>
  <si>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</si>
  <si>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</si>
  <si>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</si>
  <si>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</si>
  <si>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Գոհարիկ Աբրահամյան</t>
  </si>
  <si>
    <t>Արխիվացման ծառայության գծով</t>
  </si>
  <si>
    <t>Կրակմարիչների վերալիցքավորման գծով</t>
  </si>
  <si>
    <t>Լիա Մնացականյան</t>
  </si>
  <si>
    <t>Ավագ Դ /տարատարիք/</t>
  </si>
  <si>
    <t xml:space="preserve">դեկտեմբեր 2022թ
</t>
  </si>
  <si>
    <t>դեկտեմբեր 2022թ</t>
  </si>
  <si>
    <t>Ուսումնական նյութերի գծով /անհատույց/</t>
  </si>
  <si>
    <t>Կրակմարիչների գծով  /անհատույց/</t>
  </si>
  <si>
    <t>պարտադիր նշել ինչի գծով է՝ կրակմարիչներ,զարգացնող խաղեր, ուոցողական պաստառներ</t>
  </si>
  <si>
    <t>28.0հ/դ անհատույց կրակմարիչներ և 180.3հ/դ անհատույց ուսուցողական պաստառներ, զարգացնող խաղեր, ուսուցողական գիրք</t>
  </si>
  <si>
    <t>28.0հ/դ անհատույց կրակմարիչներ</t>
  </si>
  <si>
    <t>180.3հ/դ անհատույց ուսուցողական պաստառներ, զարգացնող խաղեր, ուսուցողական գիրք</t>
  </si>
  <si>
    <t>Կից տեղեկանք կոմունալ վճարների վերաբերյալ:</t>
  </si>
  <si>
    <t>2023թ. Հոկտեմբեր ամսից գործում է երկարօրյա խումբ</t>
  </si>
  <si>
    <t>196.3հ/դ վերջնահաշվարկներ, անաշխատունակության նպաստ գործատուի կողմից,պարգևավճար՝464հ/դ,երկարօրյա խմբի աշխատավարձ՝120.2հ/դ</t>
  </si>
  <si>
    <t>Հիմք՝ փաստացի ծախս</t>
  </si>
  <si>
    <t>2023թ.մարտ ամսին վճարվել է պարգևավճար, որը նախահաշվում ներառված չի եղել,1մլ.դրամ պարգևավճար  նախատեսվում տարեվերջին վճարելու:</t>
  </si>
  <si>
    <t>196.3հ/դ վերջնահաշվարկներ և անաշխատունակության նպաստ վճարած գործատուի կողմից,պարգևավճար՝464հ/դ,երկարօրյա խմբի աշխատավարձ՝120.2հ/դ,1մլ նախատեսված է պարգևավճար: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</si>
  <si>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</si>
  <si>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</si>
  <si>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(ուսումնական նյութեր)</t>
  </si>
  <si>
    <t>Անհատույց ստացված ակտիվների գծով (կրակմարիչներ)</t>
  </si>
  <si>
    <t>Նոյեմբեր /կանխատեսում/</t>
  </si>
  <si>
    <t xml:space="preserve">«Երևանի հ․150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</si>
</sst>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locked="0" hidden="1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yACAAUABNAAAAAAAAAAAAAAAAAAAAAAAAAAAAAAAAAAAAAAAAAAAAAAAAAAAAAAAAAAAAAAAAAAAAAAAAAAAAAAAAAAAAAAAAAAAAAAAAAAAAAAAAAAAAAAAAAAAAAADnBwwABAAcAAwAD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yMDZaMCMGCSqGSIb3DQEJBDEWBBTATTNyrpuRcPfcUC9x0hxzkK1tSzArBgsqhkiG9w0BCRACDDEcMBowGDAWBBRE5xMFRVajmd/v2Zzf5CvSbEm8HjANBgkqhkiG9w0BAQEFAASCAQBx7XtMxoOtgG77yBp3P9a8gFlAX8xS7el4j7Vj599Q/1txi4LeY1CREyckb9qxSp2GrALGG6Ryk+DvIz8Te+Ki2FhJSruHnUJ5/RewW0QbJMB0XBiBDoOHFS8hAponeumlPiZtgeAL1j/pFaL20ITdRRs7OASmt2uM/9SHiQh9nvQn9LCiNtRYxwOlrVuSP7TGKd3chXDHN6Llbw+rxAEAZblJW86Q5jnErb7XDw/H6Co8k7hBqhf8CW64gSkz9dOWGYfaWUIQdWSv55Fxgt1nfzyaEc7FB82Fa/GJRENI4w69VPeT2M8+MSlAfawdlUrm/XXYSAgrc/bxosjiKAH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yACAAUABNAAAAAAAAAAAAAAAAAAAAAAAAAAAAAAAAAAAAAAAAAAAAAAAAAAAAAAAAAAAAAAAAAAAAAAAAAAAAAAAAAAAAAAAAAAAAAAAAAAAAAAAAAAAAAAAAAAAAAADnBwwABAAcAAwAD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yMDhaMCMGCSqGSIb3DQEJBDEWBBQCwfQ5z1899P17XqA7Hfj8WvICbTArBgsqhkiG9w0BCRACDDEcMBowGDAWBBRE5xMFRVajmd/v2Zzf5CvSbEm8HjANBgkqhkiG9w0BAQEFAASCAQBRrRKsn8n3L48whSk6UgfksQSFKdsKR/IxcGRoeFPsP5CZCvE35bbb/HvlBRQQdvzS6qH1bWA5Lj/YECR78JFzxWTU0817s3r79o7JLQh51P0tXYxqSJ5JNRNUvm19NkxgYrTOvNSoGv8NvUJDS3GsHXEtwPhlLVair20rPNhXf/ahr54MBOagZQMPnoMX5ONXxMGk22CT+/IEg/k93fDy+K8uQ7o+gPkSAqVgwDjN95LFZGSyUi5AiT+VgZ9PINL1Bk3t6or4AXqDTZOaakS3+q0sr9lwd4y43YrNoCxARlHbjj2yjYCQQv/ECUllZgGw0lPEdeULpdjzE/T/LOU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34925</xdr:colOff>
          <xdr:row>87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48C12F-2D55-D5AD-9193-56ADF573B7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225425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351584D-E2EA-BCF2-90AF-CB9C5A9261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9"/>
  <sheetViews>
    <sheetView view="pageBreakPreview" topLeftCell="A54" zoomScaleSheetLayoutView="100" workbookViewId="0">
      <selection activeCell="C88" sqref="C88"/>
    </sheetView>
  </sheetViews>
  <sheetFormatPr defaultRowHeight="17.25"/>
  <cols>
    <col min="1" max="1" width="6.5703125" style="7" customWidth="1"/>
    <col min="2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31.28515625" style="6" hidden="1" customWidth="1"/>
    <col min="10" max="10" width="16.425781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287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287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8"/>
      <c r="F13" s="45"/>
    </row>
    <row r="14" spans="1:11" ht="27.75" customHeight="1">
      <c r="A14" s="504" t="s">
        <v>318</v>
      </c>
      <c r="B14" s="504"/>
      <c r="C14" s="504"/>
      <c r="D14" s="504"/>
      <c r="E14" s="419"/>
    </row>
    <row r="15" spans="1:11" ht="18.75" customHeight="1">
      <c r="A15" s="505" t="s">
        <v>250</v>
      </c>
      <c r="B15" s="505"/>
      <c r="C15" s="505"/>
      <c r="D15" s="505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51744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20.8</v>
      </c>
      <c r="E19" s="251"/>
    </row>
    <row r="20" spans="1:14" ht="17.25" customHeight="1">
      <c r="A20" s="116">
        <f>+A19+0.1</f>
        <v>2.1</v>
      </c>
      <c r="B20" s="20" t="s">
        <v>260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769.09999999999991</v>
      </c>
      <c r="E22" s="251"/>
      <c r="F22" s="464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52">
        <v>343.4</v>
      </c>
      <c r="E23" s="251"/>
    </row>
    <row r="24" spans="1:14" ht="18" customHeight="1">
      <c r="A24" s="116">
        <f>+A23+0.1</f>
        <v>3.2</v>
      </c>
      <c r="B24" s="20" t="s">
        <v>262</v>
      </c>
      <c r="C24" s="20"/>
      <c r="D24" s="252">
        <v>425.7</v>
      </c>
      <c r="E24" s="251"/>
    </row>
    <row r="25" spans="1:14" ht="18" customHeight="1">
      <c r="A25" s="117">
        <f>+A22+1</f>
        <v>4</v>
      </c>
      <c r="B25" s="22" t="s">
        <v>269</v>
      </c>
      <c r="C25" s="22"/>
      <c r="D25" s="251">
        <f>+Komunal!N20</f>
        <v>4.2</v>
      </c>
      <c r="E25" s="251"/>
    </row>
    <row r="26" spans="1:14" s="3" customFormat="1" ht="20.25" customHeight="1">
      <c r="A26" s="117">
        <f>+A25+1</f>
        <v>5</v>
      </c>
      <c r="B26" s="22" t="s">
        <v>8</v>
      </c>
      <c r="C26" s="22"/>
      <c r="D26" s="253">
        <f>+'Snund ev finans. pastaci'!D11</f>
        <v>240.3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>+A26+1</f>
        <v>6</v>
      </c>
      <c r="B29" s="22" t="s">
        <v>127</v>
      </c>
      <c r="C29" s="22"/>
      <c r="D29" s="253">
        <f>SUM(D30:D31)</f>
        <v>2277.8000000000002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+D78</f>
        <v>2069.5</v>
      </c>
      <c r="E30" s="265"/>
      <c r="F30" s="57"/>
      <c r="G30" s="2"/>
      <c r="H30" s="494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f>D74+D75</f>
        <v>208.3</v>
      </c>
      <c r="E31" s="252"/>
      <c r="F31" s="57" t="s">
        <v>303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16.5</v>
      </c>
      <c r="E32" s="251"/>
    </row>
    <row r="33" spans="1:24" s="3" customFormat="1" ht="17.25" hidden="1" customHeight="1">
      <c r="A33" s="160">
        <f>+A32+1</f>
        <v>8</v>
      </c>
      <c r="B33" s="21" t="s">
        <v>9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customHeight="1">
      <c r="A34" s="160"/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55072.700000000004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34988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3.5">
      <c r="A39" s="161">
        <v>1.1000000000000001</v>
      </c>
      <c r="B39" s="20" t="s">
        <v>121</v>
      </c>
      <c r="C39" s="20"/>
      <c r="D39" s="265">
        <f>+Ashkhatavardz!C8+Ashkhatavardz!J7</f>
        <v>120.19999999999999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3.5">
      <c r="A40" s="161">
        <v>1.2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>
      <c r="A42" s="117">
        <f>+A38+1</f>
        <v>2</v>
      </c>
      <c r="B42" s="21" t="s">
        <v>16</v>
      </c>
      <c r="C42" s="21"/>
      <c r="D42" s="253">
        <f>+'Snund ev finans. pastaci'!E11-'Dramakan hosqer'!D92</f>
        <v>11046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1045.3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1205.4000000000001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109.4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35.9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39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122.1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4.5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7.25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672.2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574.20000000000005</v>
      </c>
      <c r="R53" s="7" t="s">
        <v>203</v>
      </c>
      <c r="S53" s="340">
        <f>+O53+Q53</f>
        <v>672.2</v>
      </c>
    </row>
    <row r="54" spans="1:19" ht="18" customHeight="1">
      <c r="A54" s="117">
        <v>10</v>
      </c>
      <c r="B54" s="21" t="s">
        <v>25</v>
      </c>
      <c r="C54" s="21"/>
      <c r="D54" s="251">
        <v>340.1</v>
      </c>
      <c r="E54" s="251"/>
    </row>
    <row r="55" spans="1:19" ht="18" customHeight="1">
      <c r="A55" s="117">
        <f t="shared" ref="A55:A68" si="2">+A54+1</f>
        <v>11</v>
      </c>
      <c r="B55" s="21" t="s">
        <v>76</v>
      </c>
      <c r="C55" s="21"/>
      <c r="D55" s="251">
        <v>900</v>
      </c>
      <c r="E55" s="251"/>
    </row>
    <row r="56" spans="1:19" ht="17.25" customHeight="1">
      <c r="A56" s="117">
        <f>+A55+1</f>
        <v>12</v>
      </c>
      <c r="B56" s="21" t="s">
        <v>50</v>
      </c>
      <c r="C56" s="21"/>
      <c r="D56" s="251">
        <v>295.7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f>+A56+1</f>
        <v>13</v>
      </c>
      <c r="B58" s="21" t="s">
        <v>123</v>
      </c>
      <c r="C58" s="21"/>
      <c r="D58" s="251">
        <v>24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790</v>
      </c>
      <c r="E59" s="251"/>
      <c r="G59" s="52"/>
    </row>
    <row r="60" spans="1:19" ht="20.25" customHeight="1">
      <c r="A60" s="117">
        <f>+A59+1</f>
        <v>15</v>
      </c>
      <c r="B60" s="21" t="s">
        <v>27</v>
      </c>
      <c r="C60" s="21"/>
      <c r="D60" s="251">
        <v>63.8</v>
      </c>
      <c r="E60" s="251"/>
    </row>
    <row r="61" spans="1:19" ht="20.2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20.25" hidden="1" customHeight="1">
      <c r="A62" s="117">
        <f>+A60+1</f>
        <v>16</v>
      </c>
      <c r="B62" s="21" t="s">
        <v>56</v>
      </c>
      <c r="C62" s="21"/>
      <c r="D62" s="253">
        <f>+D28</f>
        <v>0</v>
      </c>
      <c r="E62" s="251"/>
    </row>
    <row r="63" spans="1:19" ht="20.25" customHeight="1">
      <c r="A63" s="117">
        <f>+A60+1</f>
        <v>16</v>
      </c>
      <c r="B63" s="21" t="s">
        <v>47</v>
      </c>
      <c r="C63" s="21"/>
      <c r="D63" s="251">
        <v>105</v>
      </c>
      <c r="E63" s="251"/>
    </row>
    <row r="64" spans="1:19" ht="20.25" customHeight="1">
      <c r="A64" s="117">
        <f t="shared" si="2"/>
        <v>17</v>
      </c>
      <c r="B64" s="21" t="s">
        <v>77</v>
      </c>
      <c r="C64" s="21"/>
      <c r="D64" s="251">
        <v>58</v>
      </c>
      <c r="E64" s="251"/>
    </row>
    <row r="65" spans="1:14" ht="20.2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20.25" hidden="1" customHeight="1">
      <c r="A66" s="117">
        <f t="shared" si="2"/>
        <v>19</v>
      </c>
      <c r="B66" s="21" t="s">
        <v>48</v>
      </c>
      <c r="C66" s="21"/>
      <c r="D66" s="251"/>
      <c r="E66" s="251"/>
    </row>
    <row r="67" spans="1:14" ht="20.2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20.2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20.25" customHeight="1">
      <c r="A69" s="117">
        <f>+A65+1</f>
        <v>19</v>
      </c>
      <c r="B69" s="21" t="s">
        <v>66</v>
      </c>
      <c r="C69" s="21"/>
      <c r="D69" s="251">
        <v>20.8</v>
      </c>
      <c r="E69" s="251"/>
    </row>
    <row r="70" spans="1:14" ht="18" hidden="1" customHeight="1">
      <c r="A70" s="117">
        <f t="shared" ref="A70:A73" si="3">+A66+1</f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3"/>
        <v>21</v>
      </c>
      <c r="B71" s="132"/>
      <c r="C71" s="21"/>
      <c r="D71" s="251"/>
      <c r="E71" s="251"/>
    </row>
    <row r="72" spans="1:14" ht="18.75" hidden="1" customHeight="1">
      <c r="A72" s="117">
        <f t="shared" si="3"/>
        <v>22</v>
      </c>
      <c r="B72" s="132"/>
      <c r="C72" s="21"/>
      <c r="D72" s="251"/>
      <c r="E72" s="251"/>
    </row>
    <row r="73" spans="1:14" ht="18.75" hidden="1" customHeight="1">
      <c r="A73" s="117">
        <f t="shared" si="3"/>
        <v>20</v>
      </c>
      <c r="B73" s="132"/>
      <c r="C73" s="21"/>
      <c r="D73" s="251"/>
      <c r="E73" s="251"/>
    </row>
    <row r="74" spans="1:14" ht="18.75" customHeight="1">
      <c r="A74" s="117">
        <f>+A66+1</f>
        <v>20</v>
      </c>
      <c r="B74" s="132" t="s">
        <v>315</v>
      </c>
      <c r="C74" s="21"/>
      <c r="D74" s="251">
        <v>180.3</v>
      </c>
      <c r="E74" s="251"/>
    </row>
    <row r="75" spans="1:14" ht="18" customHeight="1">
      <c r="A75" s="117">
        <f>+A67+1</f>
        <v>21</v>
      </c>
      <c r="B75" s="132" t="s">
        <v>316</v>
      </c>
      <c r="C75" s="21"/>
      <c r="D75" s="251">
        <v>28</v>
      </c>
      <c r="E75" s="251"/>
    </row>
    <row r="76" spans="1:14" ht="16.5" hidden="1" customHeight="1">
      <c r="A76" s="117">
        <f t="shared" ref="A76" si="4">+A72+1</f>
        <v>23</v>
      </c>
      <c r="B76" s="132"/>
      <c r="C76" s="21"/>
      <c r="D76" s="251"/>
      <c r="E76" s="251"/>
      <c r="F76" s="57" t="s">
        <v>125</v>
      </c>
    </row>
    <row r="77" spans="1:14" ht="18.75" customHeight="1">
      <c r="A77" s="117">
        <f>+A68+1</f>
        <v>22</v>
      </c>
      <c r="B77" s="21" t="s">
        <v>28</v>
      </c>
      <c r="C77" s="21"/>
      <c r="D77" s="251">
        <v>2069.5</v>
      </c>
      <c r="E77" s="251"/>
    </row>
    <row r="78" spans="1:14" s="3" customFormat="1">
      <c r="A78" s="161">
        <f>+A77+0.1</f>
        <v>22.1</v>
      </c>
      <c r="B78" s="20" t="s">
        <v>80</v>
      </c>
      <c r="C78" s="20"/>
      <c r="D78" s="251">
        <v>2069.5</v>
      </c>
      <c r="E78" s="251"/>
      <c r="F78" s="19"/>
      <c r="G78" s="2"/>
      <c r="H78" s="2"/>
      <c r="I78" s="2"/>
      <c r="J78" s="2"/>
      <c r="K78" s="2"/>
      <c r="L78" s="2"/>
      <c r="M78" s="2"/>
      <c r="N78" s="2"/>
    </row>
    <row r="79" spans="1:14" ht="15.75" customHeight="1">
      <c r="A79" s="117">
        <f>+A77+1</f>
        <v>23</v>
      </c>
      <c r="B79" s="21" t="s">
        <v>81</v>
      </c>
      <c r="C79" s="21"/>
      <c r="D79" s="251">
        <v>5</v>
      </c>
      <c r="E79" s="251"/>
    </row>
    <row r="80" spans="1:14" s="17" customFormat="1" ht="20.25" customHeight="1">
      <c r="A80" s="117">
        <f>+A79+1</f>
        <v>24</v>
      </c>
      <c r="B80" s="21" t="s">
        <v>70</v>
      </c>
      <c r="C80" s="21"/>
      <c r="D80" s="251">
        <v>834.2</v>
      </c>
      <c r="E80" s="251"/>
      <c r="F80" s="53"/>
      <c r="G80" s="16"/>
      <c r="H80" s="16"/>
      <c r="I80" s="16"/>
      <c r="J80" s="16"/>
      <c r="K80" s="16"/>
      <c r="L80" s="16"/>
      <c r="M80" s="16"/>
      <c r="N80" s="16"/>
    </row>
    <row r="81" spans="1:15" ht="23.25" customHeight="1">
      <c r="A81" s="54"/>
      <c r="B81" s="493" t="s">
        <v>32</v>
      </c>
      <c r="C81" s="493"/>
      <c r="D81" s="313">
        <f>SUM(D38,D42:D48,D52:D77,D79:D80)</f>
        <v>55072.700000000004</v>
      </c>
      <c r="E81" s="463" t="s">
        <v>248</v>
      </c>
      <c r="F81" s="310">
        <f>+D35-D81</f>
        <v>0</v>
      </c>
    </row>
    <row r="82" spans="1:15" ht="28.5" customHeight="1">
      <c r="B82" s="55"/>
      <c r="C82" s="8"/>
    </row>
    <row r="83" spans="1:15" ht="26.25" hidden="1" customHeight="1">
      <c r="B83" s="9" t="s">
        <v>2</v>
      </c>
      <c r="C83" s="316" t="s">
        <v>297</v>
      </c>
      <c r="D83" s="16"/>
      <c r="E83" s="16"/>
    </row>
    <row r="84" spans="1:15" ht="12.75" hidden="1" customHeight="1">
      <c r="B84" s="55"/>
      <c r="C84" s="249" t="s">
        <v>97</v>
      </c>
      <c r="D84" s="192"/>
      <c r="E84" s="192"/>
    </row>
    <row r="85" spans="1:15" ht="27" hidden="1" customHeight="1">
      <c r="B85" s="9" t="s">
        <v>6</v>
      </c>
      <c r="C85" s="316" t="s">
        <v>294</v>
      </c>
      <c r="D85" s="16"/>
      <c r="E85" s="16"/>
    </row>
    <row r="86" spans="1:15" ht="13.5" hidden="1" customHeight="1">
      <c r="C86" s="249" t="s">
        <v>97</v>
      </c>
      <c r="D86" s="192"/>
      <c r="E86" s="192"/>
    </row>
    <row r="87" spans="1:15" hidden="1">
      <c r="B87" s="8" t="s">
        <v>210</v>
      </c>
    </row>
    <row r="88" spans="1:15" ht="103.5" customHeight="1">
      <c r="B88" s="491" t="s">
        <v>240</v>
      </c>
      <c r="D88" s="332" t="s">
        <v>249</v>
      </c>
      <c r="E88" s="7"/>
      <c r="F88" s="43"/>
      <c r="O88" s="6"/>
    </row>
    <row r="89" spans="1:15" ht="40.5" customHeight="1">
      <c r="B89" s="262"/>
      <c r="C89" s="80"/>
      <c r="D89" s="7"/>
      <c r="E89" s="7"/>
      <c r="F89" s="43"/>
      <c r="O89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38100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94" zoomScaleSheetLayoutView="100" workbookViewId="0">
      <selection activeCell="C101" sqref="C101"/>
    </sheetView>
  </sheetViews>
  <sheetFormatPr defaultRowHeight="13.5"/>
  <cols>
    <col min="1" max="1" width="7.140625" style="83" customWidth="1"/>
    <col min="2" max="2" width="40.42578125" style="83" customWidth="1"/>
    <col min="3" max="3" width="34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288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2">
        <f>+'Ekamut-caxs'!E7+1</f>
        <v>288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0.25">
      <c r="A14" s="504" t="str">
        <f>+'Ekamut-caxs'!A14:D14</f>
        <v xml:space="preserve">«Երևանի հ․150 մսուր-մանկապարտեզ» ՀՈԱԿ-ի </v>
      </c>
      <c r="B14" s="504"/>
      <c r="C14" s="504"/>
      <c r="D14" s="504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283</v>
      </c>
      <c r="B15" s="505"/>
      <c r="C15" s="505"/>
      <c r="D15" s="505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17.25" thickBot="1">
      <c r="A18" s="93" t="s">
        <v>3</v>
      </c>
      <c r="B18" s="512" t="s">
        <v>33</v>
      </c>
      <c r="C18" s="513"/>
      <c r="D18" s="88" t="s">
        <v>45</v>
      </c>
      <c r="E18" s="423"/>
      <c r="F18" s="303">
        <f>+D19-D77</f>
        <v>2959.54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ham.'!D6</f>
        <v>3327.7</v>
      </c>
      <c r="E19" s="424"/>
      <c r="F19" s="509" t="s">
        <v>229</v>
      </c>
      <c r="G19" s="510"/>
      <c r="H19" s="308"/>
      <c r="I19" s="308"/>
      <c r="J19" s="307"/>
      <c r="K19" s="77"/>
      <c r="L19" s="77"/>
      <c r="M19" s="77"/>
    </row>
    <row r="20" spans="1:13" s="75" customFormat="1" ht="17.25">
      <c r="A20" s="12" t="s">
        <v>11</v>
      </c>
      <c r="B20" s="514" t="s">
        <v>84</v>
      </c>
      <c r="C20" s="515"/>
      <c r="D20" s="292">
        <f>SUM(D21:D22,D25,D28:D34)</f>
        <v>52790.700000000004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51744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20.8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260</v>
      </c>
      <c r="C23" s="521"/>
      <c r="D23" s="258">
        <f>+'Ekamut-caxs'!D20</f>
        <v>20.8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263</v>
      </c>
      <c r="C24" s="521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769.09999999999991</v>
      </c>
      <c r="E25" s="426"/>
      <c r="F25" s="464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0" t="s">
        <v>261</v>
      </c>
      <c r="C26" s="521"/>
      <c r="D26" s="258">
        <f>+'Ekamut-caxs'!D23</f>
        <v>343.4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0" t="s">
        <v>262</v>
      </c>
      <c r="C27" s="521"/>
      <c r="D27" s="258">
        <f>+'Ekamut-caxs'!D24</f>
        <v>425.7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240.3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7</v>
      </c>
      <c r="B31" s="516" t="s">
        <v>35</v>
      </c>
      <c r="C31" s="517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>+A28+1</f>
        <v>5</v>
      </c>
      <c r="B32" s="516" t="s">
        <v>10</v>
      </c>
      <c r="C32" s="517"/>
      <c r="D32" s="284">
        <f>+'Ekamut-caxs'!D32</f>
        <v>16.5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8" t="s">
        <v>9</v>
      </c>
      <c r="C33" s="519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/>
      <c r="B34" s="518"/>
      <c r="C34" s="519"/>
      <c r="D34" s="283">
        <f>+'Ekamut-caxs'!D34</f>
        <v>0</v>
      </c>
      <c r="E34" s="427"/>
      <c r="F34" s="106" t="s">
        <v>290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4" t="s">
        <v>85</v>
      </c>
      <c r="C35" s="515"/>
      <c r="D35" s="292">
        <f>D36+D79+D91</f>
        <v>52674.66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14" t="s">
        <v>61</v>
      </c>
      <c r="C36" s="515"/>
      <c r="D36" s="292">
        <f>SUM(D37,D41:D47,D51:D73,D77:D78)</f>
        <v>52324.66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34988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120.19999999999999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0" t="s">
        <v>13</v>
      </c>
      <c r="C39" s="521"/>
      <c r="D39" s="296">
        <f>+'Ekamut-caxs'!D40</f>
        <v>464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11046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1045.3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1205.4000000000001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105.2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35.9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39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122.1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7.25">
      <c r="A48" s="27">
        <f>+A47+0.1</f>
        <v>8.1</v>
      </c>
      <c r="B48" s="520" t="s">
        <v>21</v>
      </c>
      <c r="C48" s="521"/>
      <c r="D48" s="296">
        <f>+'Ekamut-caxs'!D49</f>
        <v>57.6</v>
      </c>
      <c r="E48" s="426"/>
    </row>
    <row r="49" spans="1:13" ht="17.25">
      <c r="A49" s="27">
        <f>+A48+0.1</f>
        <v>8.1999999999999993</v>
      </c>
      <c r="B49" s="520" t="s">
        <v>22</v>
      </c>
      <c r="C49" s="521"/>
      <c r="D49" s="296">
        <f>+'Ekamut-caxs'!D50</f>
        <v>4.5</v>
      </c>
      <c r="E49" s="426"/>
    </row>
    <row r="50" spans="1:13" ht="17.25">
      <c r="A50" s="27">
        <f>+A49+0.1</f>
        <v>8.2999999999999989</v>
      </c>
      <c r="B50" s="520" t="s">
        <v>23</v>
      </c>
      <c r="C50" s="521"/>
      <c r="D50" s="296">
        <f>+'Ekamut-caxs'!D51</f>
        <v>60</v>
      </c>
      <c r="E50" s="426"/>
    </row>
    <row r="51" spans="1:13" s="97" customFormat="1" ht="18" hidden="1" customHeight="1">
      <c r="A51" s="61">
        <f>+'Ekamut-caxs'!A52</f>
        <v>9</v>
      </c>
      <c r="B51" s="518" t="s">
        <v>24</v>
      </c>
      <c r="C51" s="519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+'Ekamut-caxs'!A52</f>
        <v>9</v>
      </c>
      <c r="B52" s="518" t="s">
        <v>31</v>
      </c>
      <c r="C52" s="519"/>
      <c r="D52" s="283">
        <f>+'Ekamut-caxs'!D53</f>
        <v>672.2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8" t="s">
        <v>25</v>
      </c>
      <c r="C53" s="519"/>
      <c r="D53" s="283">
        <f>+'Ekamut-caxs'!D54</f>
        <v>340.1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8" t="s">
        <v>76</v>
      </c>
      <c r="C54" s="519"/>
      <c r="D54" s="283">
        <f>+'Ekamut-caxs'!D55</f>
        <v>900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8" t="s">
        <v>50</v>
      </c>
      <c r="C55" s="519"/>
      <c r="D55" s="284">
        <f>+'Ekamut-caxs'!D56</f>
        <v>295.7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13</v>
      </c>
      <c r="B56" s="518" t="s">
        <v>122</v>
      </c>
      <c r="C56" s="519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18" t="s">
        <v>123</v>
      </c>
      <c r="C57" s="519"/>
      <c r="D57" s="284">
        <f>+'Ekamut-caxs'!D58</f>
        <v>24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518" t="s">
        <v>26</v>
      </c>
      <c r="C58" s="519"/>
      <c r="D58" s="284">
        <f>+'Ekamut-caxs'!D59</f>
        <v>790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18" t="s">
        <v>27</v>
      </c>
      <c r="C59" s="519"/>
      <c r="D59" s="284">
        <f>+'Ekamut-caxs'!D60</f>
        <v>63.8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16</v>
      </c>
      <c r="B60" s="518" t="s">
        <v>69</v>
      </c>
      <c r="C60" s="519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17</v>
      </c>
      <c r="B61" s="518" t="s">
        <v>56</v>
      </c>
      <c r="C61" s="519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18" t="s">
        <v>47</v>
      </c>
      <c r="C62" s="519"/>
      <c r="D62" s="284">
        <f>+'Ekamut-caxs'!D63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8" t="s">
        <v>77</v>
      </c>
      <c r="C63" s="519"/>
      <c r="D63" s="284">
        <f>+'Ekamut-caxs'!D64</f>
        <v>58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8" t="s">
        <v>78</v>
      </c>
      <c r="C64" s="519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19</v>
      </c>
      <c r="B65" s="518" t="s">
        <v>48</v>
      </c>
      <c r="C65" s="519"/>
      <c r="D65" s="284">
        <f>+'Ekamut-caxs'!D66</f>
        <v>0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20</v>
      </c>
      <c r="B66" s="518" t="s">
        <v>124</v>
      </c>
      <c r="C66" s="519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21</v>
      </c>
      <c r="B67" s="518" t="s">
        <v>49</v>
      </c>
      <c r="C67" s="519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v>20</v>
      </c>
      <c r="B68" s="518" t="s">
        <v>66</v>
      </c>
      <c r="C68" s="519"/>
      <c r="D68" s="284">
        <f>+'Ekamut-caxs'!D69</f>
        <v>20.8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v>22</v>
      </c>
      <c r="B69" s="518" t="s">
        <v>79</v>
      </c>
      <c r="C69" s="519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23</v>
      </c>
      <c r="B70" s="518"/>
      <c r="C70" s="519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24</v>
      </c>
      <c r="B71" s="518"/>
      <c r="C71" s="519"/>
      <c r="D71" s="283"/>
      <c r="E71" s="427"/>
      <c r="F71" s="114"/>
      <c r="G71" s="67"/>
      <c r="H71" s="67"/>
      <c r="I71" s="67"/>
      <c r="J71" s="56"/>
    </row>
    <row r="72" spans="1:13" s="68" customFormat="1" ht="17.25" hidden="1">
      <c r="A72" s="61">
        <v>25</v>
      </c>
      <c r="B72" s="518"/>
      <c r="C72" s="519"/>
      <c r="D72" s="283"/>
      <c r="E72" s="427"/>
      <c r="F72" s="106" t="s">
        <v>125</v>
      </c>
      <c r="G72" s="67"/>
      <c r="H72" s="67"/>
      <c r="I72" s="67"/>
      <c r="J72" s="56"/>
    </row>
    <row r="73" spans="1:13" s="97" customFormat="1" ht="17.25">
      <c r="A73" s="61">
        <v>21</v>
      </c>
      <c r="B73" s="518" t="s">
        <v>37</v>
      </c>
      <c r="C73" s="519"/>
      <c r="D73" s="284">
        <f>SUM(D74:D76)</f>
        <v>5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21.1</v>
      </c>
      <c r="B74" s="520" t="s">
        <v>38</v>
      </c>
      <c r="C74" s="521"/>
      <c r="D74" s="258"/>
      <c r="E74" s="429"/>
    </row>
    <row r="75" spans="1:13" ht="19.5" hidden="1" customHeight="1">
      <c r="A75" s="14">
        <f>+A74+0.1</f>
        <v>21.200000000000003</v>
      </c>
      <c r="B75" s="520" t="s">
        <v>51</v>
      </c>
      <c r="C75" s="521"/>
      <c r="D75" s="258"/>
      <c r="E75" s="429"/>
    </row>
    <row r="76" spans="1:13" ht="19.5" customHeight="1">
      <c r="A76" s="14">
        <f>+A75-0.1</f>
        <v>21.1</v>
      </c>
      <c r="B76" s="520" t="s">
        <v>86</v>
      </c>
      <c r="C76" s="521"/>
      <c r="D76" s="258">
        <f>+'Ekamut-caxs'!D79</f>
        <v>5</v>
      </c>
      <c r="E76" s="429"/>
    </row>
    <row r="77" spans="1:13" s="97" customFormat="1" ht="17.25" customHeight="1">
      <c r="A77" s="71">
        <v>22</v>
      </c>
      <c r="B77" s="518" t="s">
        <v>39</v>
      </c>
      <c r="C77" s="519"/>
      <c r="D77" s="284">
        <f>+'Deb. ev kreditor'!D59-'Deb. ev kreditor'!D55</f>
        <v>368.16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8" t="s">
        <v>87</v>
      </c>
      <c r="C78" s="519"/>
      <c r="D78" s="283"/>
      <c r="E78" s="427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2" t="s">
        <v>62</v>
      </c>
      <c r="C79" s="523"/>
      <c r="D79" s="292">
        <f>D80+D87</f>
        <v>350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8" t="s">
        <v>92</v>
      </c>
      <c r="C80" s="519"/>
      <c r="D80" s="284">
        <f>SUM(D81:D86)</f>
        <v>350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18" t="s">
        <v>88</v>
      </c>
      <c r="C81" s="519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18" t="s">
        <v>89</v>
      </c>
      <c r="C82" s="519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thickBot="1">
      <c r="A83" s="71">
        <f>+A82-0.1</f>
        <v>1.1000000000000001</v>
      </c>
      <c r="B83" s="518" t="s">
        <v>90</v>
      </c>
      <c r="C83" s="519"/>
      <c r="D83" s="283">
        <v>350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8" t="s">
        <v>67</v>
      </c>
      <c r="C84" s="519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8" t="s">
        <v>68</v>
      </c>
      <c r="C85" s="519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8"/>
      <c r="C86" s="519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8" t="s">
        <v>63</v>
      </c>
      <c r="C89" s="519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8" t="s">
        <v>52</v>
      </c>
      <c r="C90" s="519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4" t="s">
        <v>155</v>
      </c>
      <c r="C91" s="515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8" t="s">
        <v>16</v>
      </c>
      <c r="C92" s="519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/>
      <c r="C93" s="519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3443.739999999998</v>
      </c>
      <c r="E94" s="465" t="s">
        <v>248</v>
      </c>
      <c r="F94" s="509" t="s">
        <v>206</v>
      </c>
      <c r="G94" s="510"/>
      <c r="H94" s="308"/>
      <c r="I94" s="308"/>
      <c r="J94" s="307">
        <v>0</v>
      </c>
      <c r="K94" s="98"/>
      <c r="L94" s="98"/>
      <c r="M94" s="98"/>
    </row>
    <row r="95" spans="1:13" s="81" customFormat="1" ht="30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+'Ekamut-caxs'!C83</f>
        <v>Լիա Մնացականյան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+'Ekamut-caxs'!C85</f>
        <v>Գոհարիկ Աբրահամյան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1" t="str">
        <f>+'Ekamut-caxs'!B88</f>
        <v>ԵՐԵՎԱՆԻ ՔԱՂԱՔԱՊԵՏ՝</v>
      </c>
      <c r="C101" s="262"/>
      <c r="D101" s="80" t="str">
        <f>+'Ekamut-caxs'!D88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228600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4"/>
  <sheetViews>
    <sheetView view="pageBreakPreview" topLeftCell="A60" zoomScaleSheetLayoutView="100" workbookViewId="0">
      <selection activeCell="F79" sqref="F79"/>
    </sheetView>
  </sheetViews>
  <sheetFormatPr defaultRowHeight="13.5"/>
  <cols>
    <col min="1" max="1" width="5.85546875" style="24" customWidth="1"/>
    <col min="2" max="2" width="64.7109375" style="20" customWidth="1"/>
    <col min="3" max="3" width="13.85546875" style="20" customWidth="1"/>
    <col min="4" max="4" width="14" style="20" customWidth="1"/>
    <col min="5" max="5" width="14.140625" style="20" customWidth="1"/>
    <col min="6" max="6" width="5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հ․150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256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54179.3</v>
      </c>
      <c r="D6" s="311">
        <f>SUM(D7:D18,D21:D24)</f>
        <v>55862.600000000006</v>
      </c>
      <c r="E6" s="311">
        <f t="shared" ref="E6:E70" si="0">D6-C6</f>
        <v>1683.3000000000029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51744</v>
      </c>
      <c r="D7" s="298">
        <f>+'Ekamut-caxs'!D18</f>
        <v>51744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259</v>
      </c>
      <c r="C8" s="461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2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2" t="s">
        <v>264</v>
      </c>
      <c r="C11" s="461">
        <f>+C12+C13</f>
        <v>0</v>
      </c>
      <c r="D11" s="298">
        <f>+'Ekamut-caxs'!D22</f>
        <v>769.09999999999991</v>
      </c>
      <c r="E11" s="298">
        <f t="shared" si="0"/>
        <v>769.09999999999991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261</v>
      </c>
      <c r="C12" s="462"/>
      <c r="D12" s="298">
        <f>+'Ekamut-caxs'!D23</f>
        <v>343.4</v>
      </c>
      <c r="E12" s="298">
        <f t="shared" si="0"/>
        <v>343.4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262</v>
      </c>
      <c r="C13" s="462"/>
      <c r="D13" s="298">
        <f>+'Ekamut-caxs'!D24</f>
        <v>425.7</v>
      </c>
      <c r="E13" s="298">
        <f t="shared" si="0"/>
        <v>425.7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5" t="s">
        <v>269</v>
      </c>
      <c r="C14" s="462"/>
      <c r="D14" s="298">
        <f>+'Ekamut-caxs'!D25</f>
        <v>4.2</v>
      </c>
      <c r="E14" s="298">
        <f t="shared" si="0"/>
        <v>4.2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240.3</v>
      </c>
      <c r="E15" s="298">
        <f>D15-C15</f>
        <v>240.3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2427.3000000000002</v>
      </c>
      <c r="D18" s="301">
        <f>SUM(D19:D20)</f>
        <v>2277.8000000000002</v>
      </c>
      <c r="E18" s="298">
        <f t="shared" si="0"/>
        <v>-149.5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2427.3000000000002</v>
      </c>
      <c r="D19" s="255">
        <f>+'Ekamut-caxs'!D30</f>
        <v>2069.5</v>
      </c>
      <c r="E19" s="255">
        <f t="shared" si="0"/>
        <v>-357.80000000000018</v>
      </c>
      <c r="F19" s="256"/>
    </row>
    <row r="20" spans="1:18" ht="38.25" customHeight="1">
      <c r="A20" s="27">
        <v>8.1999999999999993</v>
      </c>
      <c r="B20" s="32" t="s">
        <v>75</v>
      </c>
      <c r="C20" s="254"/>
      <c r="D20" s="255">
        <f>+'Ekamut-caxs'!D31</f>
        <v>208.3</v>
      </c>
      <c r="E20" s="255">
        <f t="shared" si="0"/>
        <v>208.3</v>
      </c>
      <c r="F20" s="495" t="s">
        <v>304</v>
      </c>
    </row>
    <row r="21" spans="1:18" s="58" customFormat="1" ht="18.75" customHeight="1">
      <c r="A21" s="61">
        <v>9</v>
      </c>
      <c r="B21" s="287" t="s">
        <v>10</v>
      </c>
      <c r="C21" s="299">
        <v>8</v>
      </c>
      <c r="D21" s="298">
        <f>+'Ekamut-caxs'!D32</f>
        <v>16.5</v>
      </c>
      <c r="E21" s="298">
        <f t="shared" si="0"/>
        <v>8.5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/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/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SUM(C26,C30:C36,C40:C66,C68:C69)</f>
        <v>54179.28</v>
      </c>
      <c r="D25" s="312">
        <f>SUM(D26,D30:D36,D40:D66,D68:D69)</f>
        <v>55072.700000000004</v>
      </c>
      <c r="E25" s="311">
        <f t="shared" si="0"/>
        <v>893.42000000000553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36.75" customHeight="1">
      <c r="A26" s="61">
        <v>1</v>
      </c>
      <c r="B26" s="289" t="s">
        <v>12</v>
      </c>
      <c r="C26" s="299">
        <v>34207.5</v>
      </c>
      <c r="D26" s="301">
        <f>+'Ekamut-caxs'!D38</f>
        <v>34988</v>
      </c>
      <c r="E26" s="298">
        <f t="shared" si="0"/>
        <v>780.5</v>
      </c>
      <c r="F26" s="497" t="s">
        <v>312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120.19999999999999</v>
      </c>
      <c r="E27" s="255">
        <f>D27-C27</f>
        <v>120.19999999999999</v>
      </c>
      <c r="F27" s="497" t="s">
        <v>308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37.5" customHeight="1">
      <c r="A28" s="28">
        <v>1.2</v>
      </c>
      <c r="B28" s="155" t="s">
        <v>13</v>
      </c>
      <c r="C28" s="254"/>
      <c r="D28" s="302">
        <f>+'Ekamut-caxs'!D40</f>
        <v>464</v>
      </c>
      <c r="E28" s="255">
        <f>D28-C28</f>
        <v>464</v>
      </c>
      <c r="F28" s="497" t="s">
        <v>311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11282.8</v>
      </c>
      <c r="D30" s="301">
        <f>+'Ekamut-caxs'!D42</f>
        <v>11046</v>
      </c>
      <c r="E30" s="298">
        <f t="shared" si="0"/>
        <v>-236.79999999999927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1231.7</v>
      </c>
      <c r="D31" s="301">
        <f>+'Ekamut-caxs'!D43</f>
        <v>1045.3</v>
      </c>
      <c r="E31" s="298">
        <f t="shared" si="0"/>
        <v>-186.40000000000009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1141.2</v>
      </c>
      <c r="D32" s="301">
        <f>+'Ekamut-caxs'!D44</f>
        <v>1205.4000000000001</v>
      </c>
      <c r="E32" s="298">
        <f t="shared" si="0"/>
        <v>64.200000000000045</v>
      </c>
      <c r="F32" s="498" t="s">
        <v>307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106.9</v>
      </c>
      <c r="D33" s="301">
        <f>+'Ekamut-caxs'!D45</f>
        <v>109.4</v>
      </c>
      <c r="E33" s="298">
        <f t="shared" si="0"/>
        <v>2.5</v>
      </c>
      <c r="F33" s="498" t="s">
        <v>307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35.9</v>
      </c>
      <c r="D34" s="301">
        <f>+'Ekamut-caxs'!D46</f>
        <v>35.9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39</v>
      </c>
      <c r="D35" s="301">
        <f>+'Ekamut-caxs'!D47</f>
        <v>39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118.14</v>
      </c>
      <c r="D36" s="301">
        <f>SUM(D37:D39)</f>
        <v>122.1</v>
      </c>
      <c r="E36" s="298">
        <f t="shared" si="0"/>
        <v>3.9599999999999937</v>
      </c>
      <c r="F36" s="499" t="s">
        <v>310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0.54</v>
      </c>
      <c r="D38" s="302">
        <f>+'Ekamut-caxs'!D50</f>
        <v>4.5</v>
      </c>
      <c r="E38" s="255">
        <f t="shared" si="0"/>
        <v>3.96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672.2</v>
      </c>
      <c r="D41" s="301">
        <f>+'Ekamut-caxs'!D53</f>
        <v>672.2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340.1</v>
      </c>
      <c r="D42" s="301">
        <f>+'Ekamut-caxs'!D54</f>
        <v>340.1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999.6</v>
      </c>
      <c r="D43" s="301">
        <f>+'Ekamut-caxs'!D55</f>
        <v>900</v>
      </c>
      <c r="E43" s="298">
        <f t="shared" si="0"/>
        <v>-99.600000000000023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295.7</v>
      </c>
      <c r="D44" s="301">
        <f>+'Ekamut-caxs'!D56</f>
        <v>295.7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13</v>
      </c>
      <c r="B45" s="285" t="s">
        <v>122</v>
      </c>
      <c r="C45" s="299"/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24</v>
      </c>
      <c r="D46" s="301">
        <f>+'Ekamut-caxs'!D58</f>
        <v>24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792.44</v>
      </c>
      <c r="D47" s="301">
        <f>+'Ekamut-caxs'!D59</f>
        <v>790</v>
      </c>
      <c r="E47" s="298">
        <f t="shared" si="0"/>
        <v>-2.4400000000000546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63.8</v>
      </c>
      <c r="D48" s="301">
        <f>+'Ekamut-caxs'!D60</f>
        <v>63.8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17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18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20</v>
      </c>
      <c r="B52" s="285" t="s">
        <v>77</v>
      </c>
      <c r="C52" s="299">
        <v>58</v>
      </c>
      <c r="D52" s="301">
        <f>+'Ekamut-caxs'!D64</f>
        <v>58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21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22</v>
      </c>
      <c r="B54" s="285" t="s">
        <v>48</v>
      </c>
      <c r="C54" s="297">
        <v>3</v>
      </c>
      <c r="D54" s="301">
        <f>+'Ekamut-caxs'!D66</f>
        <v>0</v>
      </c>
      <c r="E54" s="298">
        <f t="shared" ref="E54:E69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23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24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25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26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27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28</v>
      </c>
      <c r="B60" s="288" t="s">
        <v>295</v>
      </c>
      <c r="C60" s="297">
        <v>100</v>
      </c>
      <c r="D60" s="299">
        <f>+'Ekamut-caxs'!D73</f>
        <v>0</v>
      </c>
      <c r="E60" s="297">
        <f>D60-C60</f>
        <v>-100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4" customHeight="1">
      <c r="A61" s="61">
        <v>29</v>
      </c>
      <c r="B61" s="288" t="s">
        <v>301</v>
      </c>
      <c r="C61" s="288"/>
      <c r="D61" s="460">
        <v>180.3</v>
      </c>
      <c r="E61" s="297">
        <f t="shared" ref="E61:E62" si="2">D61-C61</f>
        <v>180.3</v>
      </c>
      <c r="F61" s="496" t="s">
        <v>305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7.75" customHeight="1">
      <c r="A62" s="61">
        <v>30</v>
      </c>
      <c r="B62" s="288" t="s">
        <v>302</v>
      </c>
      <c r="C62" s="288"/>
      <c r="D62" s="460">
        <v>28</v>
      </c>
      <c r="E62" s="297">
        <f t="shared" si="2"/>
        <v>28</v>
      </c>
      <c r="F62" s="497" t="s">
        <v>306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31</v>
      </c>
      <c r="B63" s="288" t="s">
        <v>296</v>
      </c>
      <c r="C63" s="297">
        <v>30</v>
      </c>
      <c r="D63" s="299">
        <f>+'Ekamut-caxs'!D76</f>
        <v>0</v>
      </c>
      <c r="E63" s="297">
        <f>D63-C63</f>
        <v>-30</v>
      </c>
      <c r="F63" s="297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32</v>
      </c>
      <c r="B64" s="288"/>
      <c r="C64" s="297"/>
      <c r="D64" s="299"/>
      <c r="E64" s="297"/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8"/>
      <c r="C65" s="297"/>
      <c r="D65" s="299"/>
      <c r="E65" s="297"/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32</v>
      </c>
      <c r="B66" s="289" t="s">
        <v>28</v>
      </c>
      <c r="C66" s="297">
        <v>2427.3000000000002</v>
      </c>
      <c r="D66" s="301">
        <f>+'Ekamut-caxs'!D77</f>
        <v>2069.5</v>
      </c>
      <c r="E66" s="298">
        <f t="shared" si="1"/>
        <v>-357.80000000000018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ht="20.25" customHeight="1">
      <c r="A67" s="28">
        <v>32.1</v>
      </c>
      <c r="B67" s="30" t="s">
        <v>80</v>
      </c>
      <c r="C67" s="256">
        <v>2427.3000000000002</v>
      </c>
      <c r="D67" s="302">
        <f>+'Ekamut-caxs'!D78</f>
        <v>2069.5</v>
      </c>
      <c r="E67" s="255">
        <f t="shared" si="1"/>
        <v>-357.80000000000018</v>
      </c>
      <c r="F67" s="256"/>
      <c r="G67" s="159"/>
    </row>
    <row r="68" spans="1:18" s="58" customFormat="1" ht="20.25" customHeight="1">
      <c r="A68" s="61">
        <v>33</v>
      </c>
      <c r="B68" s="300" t="s">
        <v>81</v>
      </c>
      <c r="C68" s="297">
        <v>10</v>
      </c>
      <c r="D68" s="301">
        <f>+'Ekamut-caxs'!D79</f>
        <v>5</v>
      </c>
      <c r="E68" s="298">
        <f t="shared" si="1"/>
        <v>-5</v>
      </c>
      <c r="F68" s="29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hidden="1" customHeight="1">
      <c r="A69" s="61">
        <v>33</v>
      </c>
      <c r="B69" s="285" t="s">
        <v>70</v>
      </c>
      <c r="C69" s="297"/>
      <c r="D69" s="301">
        <f>+'Ekamut-caxs'!D80</f>
        <v>834.2</v>
      </c>
      <c r="E69" s="298">
        <f t="shared" si="1"/>
        <v>834.2</v>
      </c>
      <c r="F69" s="29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34" customFormat="1" ht="24.75" customHeight="1">
      <c r="A70" s="26"/>
      <c r="B70" s="59" t="s">
        <v>82</v>
      </c>
      <c r="C70" s="311">
        <f>C6-C25</f>
        <v>2.0000000004074536E-2</v>
      </c>
      <c r="D70" s="311">
        <f>D6-D25</f>
        <v>789.90000000000146</v>
      </c>
      <c r="E70" s="311">
        <f t="shared" si="0"/>
        <v>789.87999999999738</v>
      </c>
      <c r="F70" s="417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s="34" customFormat="1" ht="45" customHeight="1">
      <c r="A71" s="35"/>
      <c r="C71" s="36"/>
      <c r="D71" s="36"/>
      <c r="E71" s="36"/>
      <c r="F71" s="36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ht="24.75" customHeight="1">
      <c r="B72" s="37" t="s">
        <v>2</v>
      </c>
      <c r="C72" s="24"/>
      <c r="D72" s="526" t="str">
        <f>+'Ekamut-caxs'!C83</f>
        <v>Լիա Մնացականյան</v>
      </c>
      <c r="E72" s="526"/>
      <c r="F72" s="123"/>
    </row>
    <row r="73" spans="1:18" ht="9.75" customHeight="1">
      <c r="B73" s="38"/>
      <c r="D73" s="525" t="s">
        <v>5</v>
      </c>
      <c r="E73" s="525"/>
      <c r="F73" s="348"/>
    </row>
    <row r="74" spans="1:18" ht="24.75" customHeight="1">
      <c r="B74" s="37" t="s">
        <v>6</v>
      </c>
      <c r="C74" s="24"/>
      <c r="D74" s="526" t="str">
        <f>+'Ekamut-caxs'!C85</f>
        <v>Գոհարիկ Աբրահամյան</v>
      </c>
      <c r="E74" s="526"/>
      <c r="F74" s="123"/>
    </row>
    <row r="75" spans="1:18" ht="11.25" customHeight="1">
      <c r="D75" s="525" t="s">
        <v>5</v>
      </c>
      <c r="E75" s="525"/>
      <c r="F75" s="348"/>
    </row>
    <row r="76" spans="1:18" s="19" customFormat="1">
      <c r="A76" s="24"/>
      <c r="B76" s="158" t="s">
        <v>1</v>
      </c>
      <c r="C76" s="20"/>
      <c r="D76" s="20"/>
      <c r="E76" s="20"/>
      <c r="F76" s="20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5:E75"/>
    <mergeCell ref="D72:E72"/>
    <mergeCell ref="D73:E73"/>
    <mergeCell ref="D74:E7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9" zoomScaleSheetLayoutView="100" workbookViewId="0">
      <selection activeCell="F79" sqref="F79"/>
    </sheetView>
  </sheetViews>
  <sheetFormatPr defaultRowHeight="13.5"/>
  <cols>
    <col min="1" max="1" width="5.7109375" style="20" customWidth="1"/>
    <col min="2" max="2" width="42.7109375" style="20" customWidth="1"/>
    <col min="3" max="3" width="14.5703125" style="20" customWidth="1"/>
    <col min="4" max="4" width="14.140625" style="20" customWidth="1"/>
    <col min="5" max="5" width="15.42578125" style="20" customWidth="1"/>
    <col min="6" max="6" width="52.855468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հ․150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257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3327.7</v>
      </c>
      <c r="D6" s="257">
        <f>+C6</f>
        <v>3327.7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51752</v>
      </c>
      <c r="D7" s="292">
        <f>SUM(D8:D9,D12,D15:D22)</f>
        <v>52790.700000000004</v>
      </c>
      <c r="E7" s="292">
        <f>D7-C7</f>
        <v>1038.7000000000044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51744</v>
      </c>
      <c r="D8" s="284">
        <f>+'Dramakan hosqer'!D21</f>
        <v>51744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769.09999999999991</v>
      </c>
      <c r="E12" s="284">
        <f t="shared" si="1"/>
        <v>769.09999999999991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261</v>
      </c>
      <c r="C13" s="258"/>
      <c r="D13" s="284">
        <f>+'Dramakan hosqer'!D26</f>
        <v>343.4</v>
      </c>
      <c r="E13" s="284">
        <f t="shared" si="1"/>
        <v>343.4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262</v>
      </c>
      <c r="C14" s="258"/>
      <c r="D14" s="284">
        <f>+'Dramakan hosqer'!D27</f>
        <v>425.7</v>
      </c>
      <c r="E14" s="284">
        <f t="shared" si="1"/>
        <v>425.7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240.3</v>
      </c>
      <c r="E15" s="284">
        <f t="shared" si="0"/>
        <v>240.3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8</v>
      </c>
      <c r="D19" s="284">
        <f>+'Dramakan hosqer'!D32</f>
        <v>16.5</v>
      </c>
      <c r="E19" s="284">
        <f>D19-C19</f>
        <v>8.5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/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53658.399999999994</v>
      </c>
      <c r="D23" s="292">
        <f>+D24+D67+D79</f>
        <v>52674.66</v>
      </c>
      <c r="E23" s="292">
        <f t="shared" si="0"/>
        <v>-983.73999999999069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52120.099999999991</v>
      </c>
      <c r="D24" s="292">
        <f>SUM(D25,D29:D35,D39:D61,D65:D66)</f>
        <v>52324.66</v>
      </c>
      <c r="E24" s="292">
        <f t="shared" si="0"/>
        <v>204.56000000001222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38.25" customHeight="1">
      <c r="A25" s="61">
        <v>1</v>
      </c>
      <c r="B25" s="289" t="s">
        <v>12</v>
      </c>
      <c r="C25" s="283">
        <v>34207.5</v>
      </c>
      <c r="D25" s="284">
        <f>+'Dramakan hosqer'!D37</f>
        <v>34988</v>
      </c>
      <c r="E25" s="284">
        <f t="shared" si="0"/>
        <v>780.5</v>
      </c>
      <c r="F25" s="497" t="s">
        <v>309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120.19999999999999</v>
      </c>
      <c r="E26" s="296">
        <f t="shared" si="0"/>
        <v>120.19999999999999</v>
      </c>
      <c r="F26" s="497" t="s">
        <v>308</v>
      </c>
    </row>
    <row r="27" spans="1:20" ht="39" customHeight="1">
      <c r="A27" s="27">
        <v>1.2</v>
      </c>
      <c r="B27" s="32" t="s">
        <v>13</v>
      </c>
      <c r="C27" s="258"/>
      <c r="D27" s="296">
        <f>+'Dramakan hosqer'!D39</f>
        <v>464</v>
      </c>
      <c r="E27" s="296">
        <f t="shared" si="0"/>
        <v>464</v>
      </c>
      <c r="F27" s="497" t="s">
        <v>311</v>
      </c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11282.8</v>
      </c>
      <c r="D29" s="284">
        <f>+'Dramakan hosqer'!D41</f>
        <v>11046</v>
      </c>
      <c r="E29" s="284">
        <f t="shared" si="0"/>
        <v>-236.79999999999927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1231.7</v>
      </c>
      <c r="D30" s="284">
        <f>+'Dramakan hosqer'!D42</f>
        <v>1045.3</v>
      </c>
      <c r="E30" s="284">
        <f t="shared" si="0"/>
        <v>-186.40000000000009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1141.2</v>
      </c>
      <c r="D31" s="284">
        <f>+'Dramakan hosqer'!D43</f>
        <v>1205.4000000000001</v>
      </c>
      <c r="E31" s="284">
        <f t="shared" si="0"/>
        <v>64.200000000000045</v>
      </c>
      <c r="F31" s="497" t="s">
        <v>307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106.9</v>
      </c>
      <c r="D32" s="284">
        <f>+'Dramakan hosqer'!D44</f>
        <v>105.2</v>
      </c>
      <c r="E32" s="284">
        <f t="shared" si="0"/>
        <v>-1.7000000000000028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35.9</v>
      </c>
      <c r="D33" s="284">
        <f>+'Dramakan hosqer'!D45</f>
        <v>35.9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39</v>
      </c>
      <c r="D34" s="284">
        <f>+'Dramakan hosqer'!D46</f>
        <v>39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118.1</v>
      </c>
      <c r="D35" s="284">
        <f>SUM(D36:D38)</f>
        <v>122.1</v>
      </c>
      <c r="E35" s="284">
        <f t="shared" si="0"/>
        <v>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0.5</v>
      </c>
      <c r="D37" s="296">
        <f>+'Dramakan hosqer'!D49</f>
        <v>4.5</v>
      </c>
      <c r="E37" s="296">
        <f t="shared" si="0"/>
        <v>4</v>
      </c>
      <c r="F37" s="499" t="s">
        <v>310</v>
      </c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672.2</v>
      </c>
      <c r="D40" s="284">
        <f>+'Dramakan hosqer'!D52</f>
        <v>672.2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340.1</v>
      </c>
      <c r="D41" s="284">
        <f>+'Dramakan hosqer'!D53</f>
        <v>340.1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33" customHeight="1">
      <c r="A42" s="61">
        <v>11</v>
      </c>
      <c r="B42" s="290" t="s">
        <v>76</v>
      </c>
      <c r="C42" s="283">
        <v>999.6</v>
      </c>
      <c r="D42" s="284">
        <f>+'Dramakan hosqer'!D54</f>
        <v>900</v>
      </c>
      <c r="E42" s="284">
        <f t="shared" si="0"/>
        <v>-99.600000000000023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295.7</v>
      </c>
      <c r="D43" s="284">
        <f>+'Dramakan hosqer'!D55</f>
        <v>295.7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24</v>
      </c>
      <c r="D45" s="284">
        <f>+'Dramakan hosqer'!D57</f>
        <v>24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792.4</v>
      </c>
      <c r="D46" s="284">
        <f>+'Dramakan hosqer'!D58</f>
        <v>790</v>
      </c>
      <c r="E46" s="284">
        <f t="shared" si="0"/>
        <v>-2.3999999999999773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63.8</v>
      </c>
      <c r="D47" s="284">
        <f>+'Dramakan hosqer'!D59</f>
        <v>63.8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17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18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19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20</v>
      </c>
      <c r="B51" s="285" t="s">
        <v>77</v>
      </c>
      <c r="C51" s="283">
        <v>58</v>
      </c>
      <c r="D51" s="284">
        <f>+'Dramakan hosqer'!D63</f>
        <v>58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21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22</v>
      </c>
      <c r="B53" s="285" t="s">
        <v>48</v>
      </c>
      <c r="C53" s="283">
        <v>3</v>
      </c>
      <c r="D53" s="284">
        <f>+'Dramakan hosqer'!D65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23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24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25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26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27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28</v>
      </c>
      <c r="B59" s="288" t="s">
        <v>295</v>
      </c>
      <c r="C59" s="283">
        <v>100</v>
      </c>
      <c r="D59" s="283">
        <f>+'Dramakan hosqer'!D71</f>
        <v>0</v>
      </c>
      <c r="E59" s="283">
        <f>D59-C59</f>
        <v>-100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29</v>
      </c>
      <c r="B60" s="288" t="s">
        <v>296</v>
      </c>
      <c r="C60" s="283">
        <v>30</v>
      </c>
      <c r="D60" s="283">
        <f>+'Dramakan hosqer'!D72</f>
        <v>0</v>
      </c>
      <c r="E60" s="283">
        <f>D60-C60</f>
        <v>-30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0.75" customHeight="1">
      <c r="A61" s="61">
        <v>30</v>
      </c>
      <c r="B61" s="291" t="s">
        <v>37</v>
      </c>
      <c r="C61" s="284">
        <f>SUM(C62:C64)</f>
        <v>10</v>
      </c>
      <c r="D61" s="284">
        <f>SUM(D62:D64)</f>
        <v>5</v>
      </c>
      <c r="E61" s="283">
        <f>D61-C61</f>
        <v>-5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30.1</v>
      </c>
      <c r="B64" s="166" t="s">
        <v>86</v>
      </c>
      <c r="C64" s="258">
        <v>10</v>
      </c>
      <c r="D64" s="296">
        <f>+'Dramakan hosqer'!D76</f>
        <v>5</v>
      </c>
      <c r="E64" s="296">
        <f t="shared" si="0"/>
        <v>-5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25.5" customHeight="1">
      <c r="A65" s="71">
        <v>31</v>
      </c>
      <c r="B65" s="291" t="s">
        <v>39</v>
      </c>
      <c r="C65" s="283">
        <v>368.2</v>
      </c>
      <c r="D65" s="284">
        <f>+'Dramakan hosqer'!D77</f>
        <v>368.16</v>
      </c>
      <c r="E65" s="284">
        <f t="shared" si="0"/>
        <v>-3.999999999996362E-2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580</v>
      </c>
      <c r="D67" s="292">
        <f>+D68+D75</f>
        <v>350</v>
      </c>
      <c r="E67" s="292">
        <f t="shared" si="0"/>
        <v>-230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32.25" customHeight="1">
      <c r="A68" s="71">
        <v>1</v>
      </c>
      <c r="B68" s="293" t="s">
        <v>92</v>
      </c>
      <c r="C68" s="284">
        <f>SUM(C69:C74)</f>
        <v>580</v>
      </c>
      <c r="D68" s="284">
        <f>SUM(D69:D74)</f>
        <v>350</v>
      </c>
      <c r="E68" s="284">
        <f t="shared" si="0"/>
        <v>-230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580</v>
      </c>
      <c r="D71" s="284">
        <f>+'Dramakan hosqer'!D83</f>
        <v>350</v>
      </c>
      <c r="E71" s="284">
        <f t="shared" si="2"/>
        <v>-230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48.75" customHeight="1">
      <c r="A79" s="162" t="s">
        <v>60</v>
      </c>
      <c r="B79" s="13" t="s">
        <v>155</v>
      </c>
      <c r="C79" s="292">
        <f>SUM(C80:C81)</f>
        <v>958.3</v>
      </c>
      <c r="D79" s="292">
        <f>SUM(D80:D81)</f>
        <v>0</v>
      </c>
      <c r="E79" s="292">
        <f t="shared" si="2"/>
        <v>-958.3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958.3</v>
      </c>
      <c r="D80" s="284">
        <f>+'Dramakan hosqer'!D92</f>
        <v>0</v>
      </c>
      <c r="E80" s="283">
        <f>D80-C80</f>
        <v>-958.3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1421.3000000000029</v>
      </c>
      <c r="D82" s="292">
        <f>D6+D7-D23</f>
        <v>3443.739999999998</v>
      </c>
      <c r="E82" s="292">
        <f t="shared" si="2"/>
        <v>2022.4399999999951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12.7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18.75" customHeight="1">
      <c r="B84" s="18" t="s">
        <v>2</v>
      </c>
      <c r="C84" s="20"/>
      <c r="D84" s="529" t="str">
        <f>+'Ekamut-caxs'!C83</f>
        <v>Լիա Մնացականյան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+'Ekamut-caxs'!C85</f>
        <v>Գոհարիկ Աբրահամյան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79" sqref="F7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հ․150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254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105.69</v>
      </c>
      <c r="E36" s="31" t="s">
        <v>299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240.45</v>
      </c>
      <c r="E37" s="31" t="s">
        <v>300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9.2200000000000006</v>
      </c>
      <c r="E38" s="31" t="s">
        <v>300</v>
      </c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9.8000000000000007</v>
      </c>
      <c r="E41" s="31" t="s">
        <v>300</v>
      </c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3</v>
      </c>
      <c r="E50" s="31" t="s">
        <v>300</v>
      </c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368.16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368.16</v>
      </c>
      <c r="E59" s="237"/>
      <c r="F59" s="442">
        <f>+D59-D55</f>
        <v>368.16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3327.7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+'Ekamut-caxs'!C83</f>
        <v>Լիա Մնացականյան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+'Ekamut-caxs'!C85</f>
        <v>Գոհարիկ Աբրահամյան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F79" sqref="F7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4" style="19" customWidth="1"/>
    <col min="7" max="8" width="12.28515625" style="19" customWidth="1"/>
    <col min="9" max="10" width="13.28515625" style="19" customWidth="1"/>
    <col min="11" max="13" width="11.140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հ․150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258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228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226</v>
      </c>
      <c r="E6" s="353" t="s">
        <v>233</v>
      </c>
      <c r="F6" s="353" t="s">
        <v>234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29102.400000000001</v>
      </c>
      <c r="D7" s="358">
        <f>2665.15*2</f>
        <v>5330.3</v>
      </c>
      <c r="E7" s="359"/>
      <c r="F7" s="359"/>
      <c r="G7" s="359">
        <v>108.7</v>
      </c>
      <c r="H7" s="359">
        <v>282.89999999999998</v>
      </c>
      <c r="I7" s="359">
        <v>47.6</v>
      </c>
      <c r="J7" s="359">
        <v>80.099999999999994</v>
      </c>
      <c r="K7" s="359"/>
      <c r="L7" s="359"/>
      <c r="M7" s="360"/>
      <c r="N7" s="361">
        <f>ROUND(SUM(C7:M7),1)</f>
        <v>34952</v>
      </c>
    </row>
    <row r="8" spans="1:15" ht="28.5" customHeight="1">
      <c r="A8" s="352">
        <v>1.1000000000000001</v>
      </c>
      <c r="B8" s="362" t="s">
        <v>121</v>
      </c>
      <c r="C8" s="363">
        <v>40.1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464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7" t="s">
        <v>288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467" t="s">
        <v>94</v>
      </c>
      <c r="C11" s="368">
        <v>36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34988</v>
      </c>
    </row>
    <row r="13" spans="1:15" s="376" customFormat="1" ht="34.5" customHeight="1">
      <c r="B13" s="377">
        <f>2665.155*2</f>
        <v>5330.31</v>
      </c>
      <c r="C13" s="123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8"/>
      <c r="M14" s="558"/>
      <c r="N14" s="387"/>
    </row>
    <row r="15" spans="1:15" s="376" customFormat="1" ht="69" customHeight="1">
      <c r="B15" s="541" t="s">
        <v>217</v>
      </c>
      <c r="C15" s="542"/>
      <c r="D15" s="543"/>
      <c r="G15" s="246"/>
      <c r="H15" s="246"/>
      <c r="I15" s="541" t="s">
        <v>216</v>
      </c>
      <c r="J15" s="543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235</v>
      </c>
      <c r="D16" s="389" t="s">
        <v>236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6" t="str">
        <f>+'Ekamut-caxs'!C83</f>
        <v>Լիա Մնացականյան</v>
      </c>
      <c r="I20" s="556"/>
      <c r="J20" s="556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7" t="s">
        <v>97</v>
      </c>
      <c r="I21" s="557"/>
      <c r="J21" s="557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6" t="str">
        <f>+'Ekamut-caxs'!C85</f>
        <v>Գոհարիկ Աբրահամյան</v>
      </c>
      <c r="I22" s="556"/>
      <c r="J22" s="556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7" t="s">
        <v>97</v>
      </c>
      <c r="I23" s="557"/>
      <c r="J23" s="557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SheetLayoutView="100" workbookViewId="0">
      <selection activeCell="F79" sqref="F7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5703125" style="141" customWidth="1"/>
    <col min="15" max="15" width="13.855468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հ․150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8" t="s">
        <v>241</v>
      </c>
      <c r="D6" s="439" t="s">
        <v>242</v>
      </c>
      <c r="E6" s="439" t="s">
        <v>271</v>
      </c>
      <c r="F6" s="440" t="s">
        <v>272</v>
      </c>
      <c r="G6" s="439" t="s">
        <v>243</v>
      </c>
      <c r="H6" s="441" t="s">
        <v>242</v>
      </c>
      <c r="I6" s="439" t="s">
        <v>273</v>
      </c>
      <c r="J6" s="441" t="s">
        <v>272</v>
      </c>
      <c r="K6" s="439" t="s">
        <v>241</v>
      </c>
      <c r="L6" s="439" t="s">
        <v>271</v>
      </c>
      <c r="M6" s="441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4">
        <v>1965</v>
      </c>
      <c r="F7" s="479">
        <v>282370.5</v>
      </c>
      <c r="G7" s="280" t="s">
        <v>227</v>
      </c>
      <c r="H7" s="266" t="s">
        <v>227</v>
      </c>
      <c r="I7" s="474">
        <v>2467.98</v>
      </c>
      <c r="J7" s="476">
        <v>125322.27</v>
      </c>
      <c r="K7" s="319" t="s">
        <v>227</v>
      </c>
      <c r="L7" s="474">
        <v>34</v>
      </c>
      <c r="M7" s="443">
        <f>+L7*200.47</f>
        <v>6815.98</v>
      </c>
      <c r="N7" s="444">
        <f>+L7*7.94904</f>
        <v>270.26736</v>
      </c>
      <c r="O7" s="335">
        <f>+N7+M7</f>
        <v>7086.2473599999994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4">
        <v>1645</v>
      </c>
      <c r="F8" s="479">
        <v>236386.5</v>
      </c>
      <c r="G8" s="280" t="s">
        <v>227</v>
      </c>
      <c r="H8" s="266" t="s">
        <v>227</v>
      </c>
      <c r="I8" s="474">
        <v>2583.8200000000002</v>
      </c>
      <c r="J8" s="476">
        <v>131896.99</v>
      </c>
      <c r="K8" s="319" t="s">
        <v>227</v>
      </c>
      <c r="L8" s="474">
        <v>42</v>
      </c>
      <c r="M8" s="443">
        <f t="shared" ref="M8:M18" si="0">+L8*200.47</f>
        <v>8419.74</v>
      </c>
      <c r="N8" s="444">
        <f t="shared" ref="N8:N18" si="1">+L8*7.94904</f>
        <v>333.85968000000003</v>
      </c>
      <c r="O8" s="335">
        <f t="shared" ref="O8:O18" si="2">+N8+M8</f>
        <v>8753.5996799999994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4">
        <v>558</v>
      </c>
      <c r="F9" s="479">
        <v>80184.600000000006</v>
      </c>
      <c r="G9" s="280" t="s">
        <v>227</v>
      </c>
      <c r="H9" s="266" t="s">
        <v>227</v>
      </c>
      <c r="I9" s="474">
        <v>2170</v>
      </c>
      <c r="J9" s="476">
        <v>113151.6</v>
      </c>
      <c r="K9" s="319" t="s">
        <v>227</v>
      </c>
      <c r="L9" s="474">
        <v>42</v>
      </c>
      <c r="M9" s="443">
        <f t="shared" si="0"/>
        <v>8419.74</v>
      </c>
      <c r="N9" s="444">
        <f t="shared" si="1"/>
        <v>333.85968000000003</v>
      </c>
      <c r="O9" s="335">
        <f t="shared" si="2"/>
        <v>8753.5996799999994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4">
        <v>169</v>
      </c>
      <c r="F10" s="479">
        <v>24285.3</v>
      </c>
      <c r="G10" s="280" t="s">
        <v>227</v>
      </c>
      <c r="H10" s="270" t="s">
        <v>227</v>
      </c>
      <c r="I10" s="474">
        <v>1902.13</v>
      </c>
      <c r="J10" s="476">
        <v>98946.71</v>
      </c>
      <c r="K10" s="319" t="s">
        <v>227</v>
      </c>
      <c r="L10" s="474">
        <v>50</v>
      </c>
      <c r="M10" s="443">
        <f t="shared" si="0"/>
        <v>10023.5</v>
      </c>
      <c r="N10" s="444">
        <f t="shared" si="1"/>
        <v>397.452</v>
      </c>
      <c r="O10" s="335">
        <f t="shared" si="2"/>
        <v>10420.951999999999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4"/>
      <c r="F11" s="479"/>
      <c r="G11" s="280" t="s">
        <v>227</v>
      </c>
      <c r="H11" s="270" t="s">
        <v>227</v>
      </c>
      <c r="I11" s="474">
        <v>1782.02</v>
      </c>
      <c r="J11" s="476">
        <v>93116.83</v>
      </c>
      <c r="K11" s="319" t="s">
        <v>227</v>
      </c>
      <c r="L11" s="474">
        <v>38</v>
      </c>
      <c r="M11" s="443">
        <f t="shared" si="0"/>
        <v>7617.86</v>
      </c>
      <c r="N11" s="444">
        <f t="shared" si="1"/>
        <v>302.06351999999998</v>
      </c>
      <c r="O11" s="335">
        <f t="shared" si="2"/>
        <v>7919.9235199999994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4"/>
      <c r="F12" s="479"/>
      <c r="G12" s="280" t="s">
        <v>227</v>
      </c>
      <c r="H12" s="270" t="s">
        <v>227</v>
      </c>
      <c r="I12" s="474">
        <v>1312.65</v>
      </c>
      <c r="J12" s="476">
        <v>68442.52</v>
      </c>
      <c r="K12" s="319" t="s">
        <v>227</v>
      </c>
      <c r="L12" s="474">
        <v>51</v>
      </c>
      <c r="M12" s="443">
        <f t="shared" si="0"/>
        <v>10223.969999999999</v>
      </c>
      <c r="N12" s="444">
        <f t="shared" si="1"/>
        <v>405.40104000000002</v>
      </c>
      <c r="O12" s="335">
        <f t="shared" si="2"/>
        <v>10629.37104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4"/>
      <c r="F13" s="479"/>
      <c r="G13" s="280" t="s">
        <v>227</v>
      </c>
      <c r="H13" s="270" t="s">
        <v>227</v>
      </c>
      <c r="I13" s="474">
        <v>1200.79</v>
      </c>
      <c r="J13" s="476">
        <v>62728.55</v>
      </c>
      <c r="K13" s="319" t="s">
        <v>227</v>
      </c>
      <c r="L13" s="474">
        <v>34</v>
      </c>
      <c r="M13" s="443">
        <f t="shared" si="0"/>
        <v>6815.98</v>
      </c>
      <c r="N13" s="444">
        <f t="shared" si="1"/>
        <v>270.26736</v>
      </c>
      <c r="O13" s="335">
        <f t="shared" si="2"/>
        <v>7086.2473599999994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4"/>
      <c r="F14" s="479"/>
      <c r="G14" s="280" t="s">
        <v>227</v>
      </c>
      <c r="H14" s="270" t="s">
        <v>227</v>
      </c>
      <c r="I14" s="474">
        <v>1265.75</v>
      </c>
      <c r="J14" s="476">
        <v>66011.31</v>
      </c>
      <c r="K14" s="319" t="s">
        <v>227</v>
      </c>
      <c r="L14" s="474">
        <v>43</v>
      </c>
      <c r="M14" s="443">
        <f t="shared" si="0"/>
        <v>8620.2099999999991</v>
      </c>
      <c r="N14" s="444">
        <f t="shared" si="1"/>
        <v>341.80871999999999</v>
      </c>
      <c r="O14" s="335">
        <f t="shared" si="2"/>
        <v>8962.01872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4"/>
      <c r="F15" s="479"/>
      <c r="G15" s="280" t="s">
        <v>227</v>
      </c>
      <c r="H15" s="270" t="s">
        <v>227</v>
      </c>
      <c r="I15" s="474">
        <v>1420.3</v>
      </c>
      <c r="J15" s="476">
        <v>74896.34</v>
      </c>
      <c r="K15" s="319" t="s">
        <v>227</v>
      </c>
      <c r="L15" s="474">
        <v>53</v>
      </c>
      <c r="M15" s="443">
        <f t="shared" si="0"/>
        <v>10624.91</v>
      </c>
      <c r="N15" s="444">
        <f t="shared" si="1"/>
        <v>421.29912000000002</v>
      </c>
      <c r="O15" s="335">
        <f t="shared" si="2"/>
        <v>11046.20912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4"/>
      <c r="F16" s="479"/>
      <c r="G16" s="279" t="s">
        <v>227</v>
      </c>
      <c r="H16" s="270" t="s">
        <v>227</v>
      </c>
      <c r="I16" s="474">
        <v>2010.92</v>
      </c>
      <c r="J16" s="476">
        <v>106894.6</v>
      </c>
      <c r="K16" s="319" t="s">
        <v>227</v>
      </c>
      <c r="L16" s="474">
        <v>50</v>
      </c>
      <c r="M16" s="443">
        <f t="shared" si="0"/>
        <v>10023.5</v>
      </c>
      <c r="N16" s="444">
        <f t="shared" si="1"/>
        <v>397.452</v>
      </c>
      <c r="O16" s="335">
        <f t="shared" si="2"/>
        <v>10420.951999999999</v>
      </c>
    </row>
    <row r="17" spans="1:15" ht="19.5" customHeight="1">
      <c r="A17" s="142">
        <v>11</v>
      </c>
      <c r="B17" s="196" t="s">
        <v>112</v>
      </c>
      <c r="C17" s="480">
        <v>972</v>
      </c>
      <c r="D17" s="481">
        <v>139676.4</v>
      </c>
      <c r="E17" s="277">
        <f>+MAX(C17,E9)</f>
        <v>972</v>
      </c>
      <c r="F17" s="268">
        <f>+E17*143.7</f>
        <v>139676.4</v>
      </c>
      <c r="G17" s="477">
        <v>2060</v>
      </c>
      <c r="H17" s="478">
        <v>108368.8</v>
      </c>
      <c r="I17" s="277">
        <f>+MAX(G17,I7)</f>
        <v>2467.98</v>
      </c>
      <c r="J17" s="269">
        <f>+I17*53.48</f>
        <v>131987.5704</v>
      </c>
      <c r="K17" s="475">
        <v>25</v>
      </c>
      <c r="L17" s="277">
        <f>+MAX(K17,L8)</f>
        <v>42</v>
      </c>
      <c r="M17" s="443">
        <f t="shared" si="0"/>
        <v>8419.74</v>
      </c>
      <c r="N17" s="444">
        <f t="shared" si="1"/>
        <v>333.85968000000003</v>
      </c>
      <c r="O17" s="335">
        <f t="shared" si="2"/>
        <v>8753.5996799999994</v>
      </c>
    </row>
    <row r="18" spans="1:15" ht="19.5" customHeight="1">
      <c r="A18" s="142">
        <v>12</v>
      </c>
      <c r="B18" s="196" t="s">
        <v>113</v>
      </c>
      <c r="C18" s="480">
        <v>1673</v>
      </c>
      <c r="D18" s="481">
        <v>240410.1</v>
      </c>
      <c r="E18" s="277">
        <f>+MAX(C18,E7)</f>
        <v>1965</v>
      </c>
      <c r="F18" s="268">
        <f>+E18*143.7</f>
        <v>282370.5</v>
      </c>
      <c r="G18" s="477">
        <v>2048.1999999999998</v>
      </c>
      <c r="H18" s="478">
        <v>105688.74</v>
      </c>
      <c r="I18" s="277">
        <f>+MAX(G18,I7)</f>
        <v>2467.98</v>
      </c>
      <c r="J18" s="269">
        <f>+I18*53.48</f>
        <v>131987.5704</v>
      </c>
      <c r="K18" s="475">
        <v>46</v>
      </c>
      <c r="L18" s="277">
        <f>+MAX(K18,L7)</f>
        <v>46</v>
      </c>
      <c r="M18" s="443">
        <f t="shared" si="0"/>
        <v>9221.6200000000008</v>
      </c>
      <c r="N18" s="444">
        <f t="shared" si="1"/>
        <v>365.65584000000001</v>
      </c>
      <c r="O18" s="335">
        <f t="shared" si="2"/>
        <v>9587.2758400000002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2645</v>
      </c>
      <c r="D19" s="271">
        <f>SUM(D7:D18)</f>
        <v>380086.5</v>
      </c>
      <c r="E19" s="278">
        <f t="shared" si="3"/>
        <v>7274</v>
      </c>
      <c r="F19" s="272">
        <f>SUM(F7:F18)</f>
        <v>1045273.8</v>
      </c>
      <c r="G19" s="281">
        <f>SUM(G7:G18)</f>
        <v>4108.2</v>
      </c>
      <c r="H19" s="271">
        <f>SUM(H7:H18)</f>
        <v>214057.54</v>
      </c>
      <c r="I19" s="278">
        <f>SUM(I7:I18)</f>
        <v>23052.32</v>
      </c>
      <c r="J19" s="273">
        <f>SUM(J7:J18)</f>
        <v>1205382.8608000001</v>
      </c>
      <c r="K19" s="276">
        <f t="shared" si="3"/>
        <v>71</v>
      </c>
      <c r="L19" s="278">
        <f>SUM(L7:L18)</f>
        <v>525</v>
      </c>
      <c r="M19" s="273">
        <f>SUM(M7:M18)</f>
        <v>105246.75000000001</v>
      </c>
      <c r="N19" s="445">
        <f>SUM(N7:N18)</f>
        <v>4173.2460000000001</v>
      </c>
      <c r="O19" s="273">
        <f>SUM(O7:O18)</f>
        <v>109419.996</v>
      </c>
    </row>
    <row r="20" spans="1:15" ht="21.75" customHeight="1">
      <c r="B20" s="150"/>
      <c r="C20" s="250"/>
      <c r="D20" s="183"/>
      <c r="E20" s="250"/>
      <c r="F20" s="183">
        <f>ROUND(F19/1000,1)</f>
        <v>1045.3</v>
      </c>
      <c r="G20" s="250"/>
      <c r="H20" s="183"/>
      <c r="I20" s="250"/>
      <c r="J20" s="183">
        <f>ROUND(J19/1000,1)</f>
        <v>1205.4000000000001</v>
      </c>
      <c r="K20" s="250"/>
      <c r="L20" s="250"/>
      <c r="M20" s="183">
        <f>ROUND(M19/1000,1)</f>
        <v>105.2</v>
      </c>
      <c r="N20" s="183">
        <f t="shared" ref="N20:O20" si="4">ROUND(N19/1000,1)</f>
        <v>4.2</v>
      </c>
      <c r="O20" s="183">
        <f t="shared" si="4"/>
        <v>109.4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8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2"/>
      <c r="C23" s="481"/>
      <c r="D23" s="335" t="s">
        <v>227</v>
      </c>
      <c r="E23" s="335" t="s">
        <v>227</v>
      </c>
      <c r="F23" s="479"/>
      <c r="G23" s="486"/>
      <c r="H23" s="335" t="s">
        <v>227</v>
      </c>
      <c r="I23" s="335" t="s">
        <v>227</v>
      </c>
      <c r="J23" s="488"/>
      <c r="K23" s="486"/>
      <c r="L23" s="335" t="s">
        <v>227</v>
      </c>
      <c r="M23" s="489"/>
      <c r="N23" s="186" t="s">
        <v>227</v>
      </c>
      <c r="O23" s="470" t="s">
        <v>227</v>
      </c>
    </row>
    <row r="24" spans="1:15" ht="23.25" customHeight="1">
      <c r="A24" s="186">
        <v>2</v>
      </c>
      <c r="B24" s="482"/>
      <c r="C24" s="481"/>
      <c r="D24" s="335" t="s">
        <v>227</v>
      </c>
      <c r="E24" s="335" t="s">
        <v>227</v>
      </c>
      <c r="F24" s="479"/>
      <c r="G24" s="486"/>
      <c r="H24" s="335" t="s">
        <v>227</v>
      </c>
      <c r="I24" s="335" t="s">
        <v>227</v>
      </c>
      <c r="J24" s="488"/>
      <c r="K24" s="486"/>
      <c r="L24" s="335" t="s">
        <v>227</v>
      </c>
      <c r="M24" s="489"/>
      <c r="N24" s="186" t="s">
        <v>227</v>
      </c>
      <c r="O24" s="470" t="s">
        <v>227</v>
      </c>
    </row>
    <row r="25" spans="1:15" s="149" customFormat="1" ht="23.25" customHeight="1">
      <c r="A25" s="142">
        <v>3</v>
      </c>
      <c r="B25" s="483"/>
      <c r="C25" s="484"/>
      <c r="D25" s="336" t="s">
        <v>227</v>
      </c>
      <c r="E25" s="336" t="s">
        <v>227</v>
      </c>
      <c r="F25" s="485"/>
      <c r="G25" s="487"/>
      <c r="H25" s="336" t="s">
        <v>227</v>
      </c>
      <c r="I25" s="336" t="s">
        <v>227</v>
      </c>
      <c r="J25" s="485"/>
      <c r="K25" s="487"/>
      <c r="L25" s="336" t="s">
        <v>227</v>
      </c>
      <c r="M25" s="490"/>
      <c r="N25" s="471" t="s">
        <v>227</v>
      </c>
      <c r="O25" s="472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69">
        <f>SUM(M23:M25)</f>
        <v>0</v>
      </c>
      <c r="N26" s="187" t="s">
        <v>227</v>
      </c>
      <c r="O26" s="473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1045.3</v>
      </c>
      <c r="G27" s="334" t="s">
        <v>227</v>
      </c>
      <c r="H27" s="271" t="s">
        <v>227</v>
      </c>
      <c r="I27" s="271" t="s">
        <v>227</v>
      </c>
      <c r="J27" s="272">
        <f>J20-J26</f>
        <v>1205.4000000000001</v>
      </c>
      <c r="K27" s="334" t="s">
        <v>227</v>
      </c>
      <c r="L27" s="271" t="s">
        <v>227</v>
      </c>
      <c r="M27" s="273">
        <f>M20-M26</f>
        <v>105.2</v>
      </c>
      <c r="N27" s="188" t="s">
        <v>227</v>
      </c>
      <c r="O27" s="272">
        <f>+O20-M26</f>
        <v>109.4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17.25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+'Ekamut-caxs'!C83</f>
        <v>Լիա Մնացականյան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17.25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+'Ekamut-caxs'!C85</f>
        <v>Գոհարիկ Աբրահամյան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292</v>
      </c>
      <c r="I35" s="436" t="s">
        <v>117</v>
      </c>
      <c r="J35" s="437" t="s">
        <v>244</v>
      </c>
      <c r="K35" s="422"/>
      <c r="L35" s="437" t="s">
        <v>245</v>
      </c>
      <c r="M35" s="437" t="s">
        <v>246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265</v>
      </c>
      <c r="I36" s="561" t="s">
        <v>267</v>
      </c>
      <c r="J36" s="561"/>
      <c r="K36" s="422"/>
      <c r="L36" s="561" t="s">
        <v>268</v>
      </c>
      <c r="M36" s="561"/>
    </row>
    <row r="37" spans="3:13">
      <c r="C37" s="435"/>
      <c r="D37" s="435"/>
      <c r="E37" s="561" t="s">
        <v>266</v>
      </c>
      <c r="F37" s="561"/>
      <c r="I37" s="561"/>
      <c r="J37" s="561"/>
      <c r="K37" s="422"/>
      <c r="L37" s="561"/>
      <c r="M37" s="561"/>
    </row>
    <row r="38" spans="3:13">
      <c r="C38" s="435"/>
      <c r="D38" s="435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79" sqref="F7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հ․150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286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314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313</v>
      </c>
      <c r="C8" s="256">
        <v>43516.2</v>
      </c>
      <c r="D8" s="256">
        <v>80.099999999999994</v>
      </c>
      <c r="E8" s="256">
        <v>8503.8799999999992</v>
      </c>
      <c r="F8" s="447" t="s">
        <v>280</v>
      </c>
      <c r="G8" s="457" t="s">
        <v>276</v>
      </c>
      <c r="H8" s="451" t="s">
        <v>202</v>
      </c>
      <c r="I8" s="449" t="s">
        <v>277</v>
      </c>
      <c r="J8" s="451" t="s">
        <v>202</v>
      </c>
      <c r="K8" s="453" t="s">
        <v>278</v>
      </c>
      <c r="L8" s="454" t="s">
        <v>203</v>
      </c>
      <c r="M8" s="455" t="s">
        <v>279</v>
      </c>
    </row>
    <row r="9" spans="1:13" s="326" customFormat="1" ht="25.5" customHeight="1">
      <c r="A9" s="323">
        <v>2</v>
      </c>
      <c r="B9" s="324" t="s">
        <v>317</v>
      </c>
      <c r="C9" s="458"/>
      <c r="D9" s="458">
        <v>80.2</v>
      </c>
      <c r="E9" s="325">
        <f>+M9</f>
        <v>1294.7</v>
      </c>
      <c r="F9" s="448">
        <v>11</v>
      </c>
      <c r="G9" s="500">
        <v>107</v>
      </c>
      <c r="H9" s="452" t="s">
        <v>202</v>
      </c>
      <c r="I9" s="501">
        <v>22</v>
      </c>
      <c r="J9" s="452" t="s">
        <v>202</v>
      </c>
      <c r="K9" s="501">
        <v>550</v>
      </c>
      <c r="L9" s="454" t="s">
        <v>203</v>
      </c>
      <c r="M9" s="502">
        <f>+(G9*I9*K9)/1000</f>
        <v>1294.7</v>
      </c>
    </row>
    <row r="10" spans="1:13" s="326" customFormat="1" ht="25.5" customHeight="1" thickBot="1">
      <c r="A10" s="323">
        <v>3</v>
      </c>
      <c r="B10" s="324" t="s">
        <v>218</v>
      </c>
      <c r="C10" s="458">
        <f>+G10*30+1000+544.1</f>
        <v>4784.1000000000004</v>
      </c>
      <c r="D10" s="458">
        <v>80</v>
      </c>
      <c r="E10" s="325">
        <f>+M10</f>
        <v>1247.4000000000001</v>
      </c>
      <c r="F10" s="448">
        <v>12</v>
      </c>
      <c r="G10" s="459">
        <v>108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1247.4000000000001</v>
      </c>
    </row>
    <row r="11" spans="1:13" s="180" customFormat="1" ht="31.5" customHeight="1">
      <c r="A11" s="239"/>
      <c r="B11" s="321" t="s">
        <v>219</v>
      </c>
      <c r="C11" s="322">
        <f>ROUND(SUM(C8:C10),1)</f>
        <v>48300.3</v>
      </c>
      <c r="D11" s="322">
        <f>ROUND(SUM(D8:D10),1)</f>
        <v>240.3</v>
      </c>
      <c r="E11" s="322">
        <f>ROUND(SUM(E8:E10),1)</f>
        <v>11046</v>
      </c>
    </row>
    <row r="12" spans="1:13">
      <c r="C12" s="458">
        <f>4210+518.9</f>
        <v>4728.8999999999996</v>
      </c>
    </row>
    <row r="13" spans="1:13" ht="51" customHeight="1">
      <c r="B13" s="576" t="s">
        <v>221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+'Ekamut-caxs'!C83</f>
        <v>Լիա Մնացականյան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+'Ekamut-caxs'!C85</f>
        <v>Գոհարիկ Աբրահամյան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22" workbookViewId="0">
      <selection activeCell="F79" sqref="F7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հ․150 մսուր-մանկապարտեզ» ՀՈԱԿ-ի </v>
      </c>
      <c r="B2" s="580"/>
      <c r="C2" s="580"/>
      <c r="D2" s="580"/>
    </row>
    <row r="3" spans="1:4" ht="27" customHeight="1">
      <c r="A3" s="580" t="s">
        <v>270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SUM(C20:C23)</f>
        <v>2</v>
      </c>
      <c r="D19" s="170">
        <f>SUM(D20:D23)</f>
        <v>63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ht="23.25" customHeight="1">
      <c r="A23" s="173">
        <v>4.4000000000000004</v>
      </c>
      <c r="B23" s="176" t="s">
        <v>298</v>
      </c>
      <c r="C23" s="173">
        <v>1</v>
      </c>
      <c r="D23" s="173">
        <v>30</v>
      </c>
    </row>
    <row r="24" spans="1:4" s="172" customFormat="1" ht="31.5" customHeight="1">
      <c r="A24" s="170"/>
      <c r="B24" s="171" t="s">
        <v>73</v>
      </c>
      <c r="C24" s="170">
        <f>C7+C11+C15+C19</f>
        <v>4</v>
      </c>
      <c r="D24" s="170">
        <f>D7+D11+D15+D19</f>
        <v>123</v>
      </c>
    </row>
    <row r="25" spans="1:4" ht="48.75" customHeight="1"/>
    <row r="26" spans="1:4" ht="18">
      <c r="B26" s="178" t="s">
        <v>2</v>
      </c>
      <c r="C26" s="581" t="str">
        <f>+'Ekamut-caxs'!C83</f>
        <v>Լիա Մնացականյան</v>
      </c>
      <c r="D26" s="581"/>
    </row>
    <row r="27" spans="1:4" ht="15.75" customHeight="1">
      <c r="B27" s="179" t="s">
        <v>4</v>
      </c>
      <c r="C27" s="578" t="s">
        <v>5</v>
      </c>
      <c r="D27" s="578"/>
    </row>
    <row r="28" spans="1:4" ht="27" customHeight="1">
      <c r="B28" s="172" t="s">
        <v>6</v>
      </c>
      <c r="C28" s="581" t="str">
        <f>+'Ekamut-caxs'!C85</f>
        <v>Գոհարիկ Աբրահամյան</v>
      </c>
      <c r="D28" s="581"/>
    </row>
    <row r="29" spans="1:4">
      <c r="C29" s="578" t="s">
        <v>5</v>
      </c>
      <c r="D29" s="578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https://mul2.yerevan.am/tasks/1236395/oneclick/f96dacd0ef1b5247b5f220bcd5334129133d173f81b014deecc4f47b52fc93da.xlsx?token=bbf3519caa1facea63a7c13b7c23bfef</cp:keywords>
  <cp:lastModifiedBy>Lusine Petrosyan</cp:lastModifiedBy>
  <cp:lastPrinted>2023-11-10T12:59:31Z</cp:lastPrinted>
  <dcterms:created xsi:type="dcterms:W3CDTF">1996-10-14T23:33:28Z</dcterms:created>
  <dcterms:modified xsi:type="dcterms:W3CDTF">2023-12-28T08:13:15Z</dcterms:modified>
</cp:coreProperties>
</file>