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6B2E536-4D32-4660-ADA0-ADEDD65FEC9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Лист1" sheetId="22" state="hidden" r:id="rId9"/>
    <sheet name="Khmberi ev erekhaneri tiv" sheetId="15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9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59" i="19"/>
  <c r="I18" i="12"/>
  <c r="B13" i="11"/>
  <c r="D69" i="19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90" i="7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2" i="19"/>
  <c r="A49" i="19"/>
  <c r="A50" i="19" s="1"/>
  <c r="M10" i="21"/>
  <c r="E10" i="21" s="1"/>
  <c r="M9" i="21"/>
  <c r="E9" i="21" s="1"/>
  <c r="D22" i="19"/>
  <c r="D19" i="19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s="1"/>
  <c r="J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D19" i="7"/>
  <c r="F5" i="10"/>
  <c r="D67" i="7"/>
  <c r="O53" i="19"/>
  <c r="A60" i="19" l="1"/>
  <c r="A58" i="7"/>
  <c r="D21" i="21"/>
  <c r="D18" i="21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21"/>
  <c r="A2" i="9"/>
  <c r="D40" i="19"/>
  <c r="D39" i="19"/>
  <c r="D11" i="21"/>
  <c r="E11" i="21"/>
  <c r="D42" i="19" s="1"/>
  <c r="C11" i="21"/>
  <c r="D18" i="19" s="1"/>
  <c r="F59" i="18" l="1"/>
  <c r="G54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1" i="19" l="1"/>
  <c r="A73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<sst xmlns="http://schemas.openxmlformats.org/spreadsheetml/2006/main" count="787" uniqueCount="318">
  <si>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</si>
  <si>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</si>
  <si>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</si>
  <si>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</si>
  <si>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</si>
  <si>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</si>
  <si>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</si>
  <si>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</si>
  <si>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</si>
  <si>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</si>
  <si>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</si>
  <si>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</si>
  <si>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</si>
  <si>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</si>
  <si>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</si>
  <si>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</si>
  <si>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</si>
  <si>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</si>
  <si>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</si>
  <si>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</si>
  <si>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</si>
  <si>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</si>
  <si>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</si>
  <si>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</si>
  <si>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</si>
  <si>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</si>
  <si>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</si>
  <si>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</si>
  <si>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</si>
  <si>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</si>
  <si>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</si>
  <si>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</si>
  <si>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</si>
  <si>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</si>
  <si>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</si>
  <si>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</si>
  <si>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</si>
  <si>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</si>
  <si>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</si>
  <si>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</si>
  <si>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</si>
  <si>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</si>
  <si>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</si>
  <si>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</si>
  <si>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</si>
  <si>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</si>
  <si>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</si>
  <si>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</si>
  <si>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</si>
  <si>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</si>
  <si>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</si>
  <si>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</si>
  <si>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</si>
  <si>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</si>
  <si>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</si>
  <si>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</si>
  <si>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</si>
  <si>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</si>
  <si>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</si>
  <si>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</si>
  <si>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</si>
  <si>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</si>
  <si>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</si>
  <si>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</si>
  <si>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</si>
  <si>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</si>
  <si>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</si>
  <si>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</si>
  <si>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</si>
  <si>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</si>
  <si>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</si>
  <si>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</si>
  <si>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</si>
  <si>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</si>
  <si>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</si>
  <si>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</si>
  <si>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</si>
  <si>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</si>
  <si>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</si>
  <si>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</si>
  <si>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</si>
  <si>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</si>
  <si>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</si>
  <si>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</si>
  <si>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</si>
  <si>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</si>
  <si>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</si>
  <si>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</si>
  <si>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</si>
  <si>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</si>
  <si>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</si>
  <si>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</si>
  <si>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</si>
  <si>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</si>
  <si>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</si>
  <si>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</si>
  <si>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</si>
  <si>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</si>
  <si>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</si>
  <si>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</si>
  <si>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</si>
  <si>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</si>
  <si>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</si>
  <si>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</si>
  <si>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</si>
  <si>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</si>
  <si>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</si>
  <si>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</si>
  <si>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</si>
  <si>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</si>
  <si>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</si>
  <si>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</si>
  <si>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</si>
  <si>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</si>
  <si>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</si>
  <si>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</si>
  <si>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</si>
  <si>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</si>
  <si>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</si>
  <si>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</si>
  <si>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</si>
  <si>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</si>
  <si>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</si>
  <si>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</si>
  <si>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</si>
  <si>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</si>
  <si>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</si>
  <si>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</si>
  <si>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</si>
  <si>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</si>
  <si>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</si>
  <si>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</si>
  <si>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</si>
  <si>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</si>
  <si>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</si>
  <si>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</si>
  <si>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</si>
  <si>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</si>
  <si>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</si>
  <si>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</si>
  <si>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</si>
  <si>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</si>
  <si>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</si>
  <si>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</si>
  <si>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</si>
  <si>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</si>
  <si>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</si>
  <si>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</si>
  <si>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</si>
  <si>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</si>
  <si>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</si>
  <si>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</si>
  <si>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</si>
  <si>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</si>
  <si>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</si>
  <si>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</si>
  <si>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</si>
  <si>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</si>
  <si>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</si>
  <si>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</si>
  <si>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</si>
  <si>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</si>
  <si>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</si>
  <si>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</si>
  <si>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</si>
  <si>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</si>
  <si>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</si>
  <si>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</si>
  <si>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</si>
  <si>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</si>
  <si>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</si>
  <si>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</si>
  <si>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</si>
  <si>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</si>
  <si>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</si>
  <si>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</si>
  <si>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</si>
  <si>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</si>
  <si>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</si>
  <si>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</si>
  <si>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</si>
  <si>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</si>
  <si>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</si>
  <si>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</si>
  <si>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</si>
  <si>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</si>
  <si>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</si>
  <si>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</si>
  <si>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</si>
  <si>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</si>
  <si>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</si>
  <si>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</si>
  <si>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</si>
  <si>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</si>
  <si>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</si>
  <si>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</si>
  <si>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</si>
  <si>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</si>
  <si>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</si>
  <si>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</si>
  <si>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</si>
  <si>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</si>
  <si>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</si>
  <si>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</si>
  <si>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</si>
  <si>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</si>
  <si>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</si>
  <si>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</si>
  <si>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</si>
  <si>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</si>
  <si>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</si>
  <si>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</si>
  <si>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</si>
  <si>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</si>
  <si>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</si>
  <si>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</si>
  <si>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</si>
  <si>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</si>
  <si>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</si>
  <si>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</si>
  <si>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</si>
  <si>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</si>
  <si>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</si>
  <si>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</si>
  <si>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</si>
  <si>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</si>
  <si>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</si>
  <si>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</si>
  <si>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</si>
  <si>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</si>
  <si>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</si>
  <si>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</si>
  <si>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</si>
  <si>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</si>
  <si>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</si>
  <si>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</si>
  <si>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</si>
  <si>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</si>
  <si>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</si>
  <si>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</si>
  <si>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</si>
  <si>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</si>
  <si>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</si>
  <si>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</si>
  <si>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</si>
  <si>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</si>
  <si>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</si>
  <si>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</si>
  <si>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</si>
  <si>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</si>
  <si>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</si>
  <si>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</si>
  <si>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</si>
  <si>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</si>
  <si>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</si>
  <si>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</si>
  <si>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</si>
  <si>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</si>
  <si>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</si>
  <si>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</si>
  <si>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</si>
  <si>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</si>
  <si>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</si>
  <si>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</si>
  <si>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</si>
  <si>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</si>
  <si>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</si>
  <si>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</si>
  <si>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</si>
  <si>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</si>
  <si>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</si>
  <si>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</si>
  <si>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</si>
  <si>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</si>
  <si>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</si>
  <si>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</si>
  <si>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</si>
  <si>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</si>
  <si>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</si>
  <si>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</si>
  <si>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</si>
  <si>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</si>
  <si>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</si>
  <si>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</si>
  <si>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</si>
  <si>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</si>
  <si>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</si>
  <si>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</si>
  <si>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</si>
  <si>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</si>
  <si>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</si>
  <si>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</si>
  <si>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</si>
  <si>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</si>
  <si>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</si>
  <si>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</si>
  <si>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Լոսինե Գալստյան</t>
  </si>
  <si>
    <t>Զոյա Յուխանաևա</t>
  </si>
  <si>
    <t xml:space="preserve">Երևանի Հ.164 մսուր-մանկապաևտեզ  ՀՈԱԿ- 2023 թ-ի </t>
  </si>
  <si>
    <t>Լ.Գալստյան</t>
  </si>
  <si>
    <t>Զ.Յուխանաևա</t>
  </si>
  <si>
    <t>Երևանի Հ.164 մսուր-մանկապարտեզ ՀՈԱԿ-ի</t>
  </si>
  <si>
    <t>Երևանի հ.164 մսուր-մանկապարտեզ  ՀՈԱԿ-ի</t>
  </si>
  <si>
    <t>Երևանի Հ.164 մսուր-մանկապարտեզ  ՀՈԱԿ-ի</t>
  </si>
  <si>
    <t>31,12,2022</t>
  </si>
  <si>
    <t>Պահպանության գծով՝օբյեկտի պահպանությունը</t>
  </si>
  <si>
    <t>Կոյուղու մաքրման աշխատանքներ</t>
  </si>
  <si>
    <r>
      <rPr>
        <b/>
        <sz val="14"/>
        <rFont val="Calibri"/>
        <family val="2"/>
        <charset val="204"/>
      </rPr>
      <t>«</t>
    </r>
    <r>
      <rPr>
        <b/>
        <sz val="14"/>
        <rFont val="GHEA Grapalat"/>
        <family val="3"/>
      </rPr>
      <t xml:space="preserve">Երևանի հ.164.մսուր-մանկապարտեզ </t>
    </r>
    <r>
      <rPr>
        <b/>
        <sz val="14"/>
        <rFont val="Calibri"/>
        <family val="2"/>
        <charset val="204"/>
      </rPr>
      <t>»</t>
    </r>
    <r>
      <rPr>
        <b/>
        <sz val="14"/>
        <rFont val="GHEA Grapalat"/>
        <family val="3"/>
      </rPr>
      <t xml:space="preserve"> ՀՈԱԿ-ի</t>
    </r>
  </si>
  <si>
    <t>Պահպանության գծով՝օբյեկտի պահպանություն</t>
  </si>
  <si>
    <t>Հիմնական միջոցների ձեռք բերում</t>
  </si>
  <si>
    <t>Պահպանության  գծով՝օբյեկտի պահպանությունը</t>
  </si>
  <si>
    <r>
      <rPr>
        <b/>
        <sz val="14"/>
        <rFont val="Calibri"/>
        <family val="2"/>
        <charset val="204"/>
      </rPr>
      <t>«</t>
    </r>
    <r>
      <rPr>
        <b/>
        <sz val="14"/>
        <rFont val="GHEA Grapalat"/>
        <family val="3"/>
      </rPr>
      <t xml:space="preserve">Երևանի հ.164 մսուր-մանկապարտեզ </t>
    </r>
    <r>
      <rPr>
        <b/>
        <sz val="14"/>
        <rFont val="Calibri"/>
        <family val="2"/>
        <charset val="204"/>
      </rPr>
      <t>»</t>
    </r>
    <r>
      <rPr>
        <b/>
        <sz val="14"/>
        <rFont val="GHEA Grapalat"/>
        <family val="3"/>
      </rPr>
      <t xml:space="preserve"> ՀՈԱԿ-ի</t>
    </r>
  </si>
  <si>
    <t xml:space="preserve">«Երևանի հ․164 -- մսուր-մանկապարտեզ» ՀՈԱԿ-ի </t>
  </si>
  <si>
    <t>11 ամիս փաստացի</t>
  </si>
  <si>
    <t>(06.12.2023թ. դրությամբ սուբսիդիայից ստացված փաստացի դրամական մուտքեր</t>
  </si>
  <si>
    <t>Ջեռուցման համակարգի վերանորոգում</t>
  </si>
  <si>
    <t>զուգարանակոնքերի մասեր</t>
  </si>
  <si>
    <t>զուգարանակոնքերի 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</si>
</sst>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b/>
      <sz val="14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28" fillId="25" borderId="10" xfId="20" applyNumberFormat="1" applyFont="1" applyFill="1" applyBorder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3ACAAUABNAAAAAAAAAAAAAAAAAAAAAAAAAAAAAAAAAAAAAAAAAAAAAAAAAAAAAAAAAAAAAAAAAAAAAAAAAAAAAAAAAAAAAAAAAAAAAAAAAAAAAAAAAAAAAAAAAAAAAADnBwwABAAcAAwAB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3MTFaMCMGCSqGSIb3DQEJBDEWBBSXsk6wRbxniUgmHU8BXhk/Q69lCzArBgsqhkiG9w0BCRACDDEcMBowGDAWBBRE5xMFRVajmd/v2Zzf5CvSbEm8HjANBgkqhkiG9w0BAQEFAASCAQAZ2lmPZbGbBfEIq6BBkvJj8o3IoBlmXdC7oKePPfkHB4rNJ4awTbvq6tS0XuzaHMDcdWqYR5d9K3UjNgayNYQLHYQyTtCQWq2WjwjNxdNhNDdIswfVnDAZ959aGb9XkMLPtTj29rOzq7qqdh1Z6f+U3LAFMeNdVST2b/NGKvM976zeWK9WZosip2i/voCbDz3cYtun8Jk8MjRgOd+c95S3GqcuF/U25eU88SsA3nslljVO+ir0lZxVxDD9jjBpwROVce4CsieM7qGhuByAgR2imR7dGMS5fGdW3uxHpyp2zBtaoR3DXBAAVAWXD5maSe2UQSvtovDmWljtbdiyhaA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3ACAAUABNAAAAAAAAAAAAAAAAAAAAAAAAAAAAAAAAAAAAAAAAAAAAAAAAAAAAAAAAAAAAAAAAAAAAAAAAAAAAAAAAAAAAAAAAAAAAAAAAAAAAAAAAAAAAAAAAAAAAAADnBwwABAAcAAwAB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3MTVaMCMGCSqGSIb3DQEJBDEWBBSD6TIxWX6PdgfXKQ331mqvQRCBqzArBgsqhkiG9w0BCRACDDEcMBowGDAWBBRE5xMFRVajmd/v2Zzf5CvSbEm8HjANBgkqhkiG9w0BAQEFAASCAQC62ec4g0d6Y4n/Nleirml2NGhYFSIUKnQo0aDhLZMzHiHRXf3olGFT624VQZ1HA7yfHWFbw3D7OrjBeaGbnUY93gCkU0wpI3xapUFxfGNEw5hh3iRjGqMHq/8QNRHTmuOtCp/c2qtSVQjgDtJilUWuMz8hTKF6af5SWMRy2qaXWLbe/kkKPeKQSycGNuskpGRvefjwwvfRbIo8vRKvSB1gZNTwjUy/dd0JnNtijV/CS2wm375foG1/zzs6XDDDQvxGX7INJ/EGCNBdv0Or1b1jjFDoG9uCYT47ZoH+APC7BUhfxFj0ogualb+FPhtqOPjo0wnEU68CjAaE3UUBvqh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1AD4E44-8E2D-E935-F0EF-82CA9F9211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976B5C7-DE1F-BDCB-0C99-D2B2262B56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48" zoomScaleSheetLayoutView="100" workbookViewId="0">
      <selection activeCell="C85" sqref="C85"/>
    </sheetView>
  </sheetViews>
  <sheetFormatPr defaultRowHeight="17.25"/>
  <cols>
    <col min="1" max="1" width="5" style="7" customWidth="1"/>
    <col min="2" max="2" width="35.5703125" style="7" customWidth="1"/>
    <col min="3" max="3" width="39" style="7" customWidth="1"/>
    <col min="4" max="4" width="24.28515625" style="43" customWidth="1"/>
    <col min="5" max="5" width="5.42578125" style="43" customWidth="1"/>
    <col min="6" max="6" width="21.5703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9"/>
      <c r="F13" s="45"/>
    </row>
    <row r="14" spans="1:11" ht="27.75" customHeight="1">
      <c r="A14" s="503" t="s">
        <v>312</v>
      </c>
      <c r="B14" s="503"/>
      <c r="C14" s="503"/>
      <c r="D14" s="503"/>
      <c r="E14" s="420"/>
    </row>
    <row r="15" spans="1:11" ht="18.75" customHeight="1">
      <c r="A15" s="504" t="s">
        <v>252</v>
      </c>
      <c r="B15" s="504"/>
      <c r="C15" s="504"/>
      <c r="D15" s="50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83307.3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266</v>
      </c>
      <c r="C22" s="21"/>
      <c r="D22" s="253">
        <f>+D23+D24</f>
        <v>0</v>
      </c>
      <c r="E22" s="251"/>
      <c r="F22" s="468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264</v>
      </c>
      <c r="C24" s="20"/>
      <c r="D24" s="252"/>
      <c r="E24" s="251"/>
    </row>
    <row r="25" spans="1:14" ht="18" customHeight="1">
      <c r="A25" s="117">
        <v>3</v>
      </c>
      <c r="B25" s="22" t="s">
        <v>271</v>
      </c>
      <c r="C25" s="22"/>
      <c r="D25" s="251">
        <f>+Komunal!N20</f>
        <v>19</v>
      </c>
      <c r="E25" s="251"/>
    </row>
    <row r="26" spans="1:14" s="3" customFormat="1" ht="21" customHeight="1">
      <c r="A26" s="117">
        <f>+A25+1</f>
        <v>4</v>
      </c>
      <c r="B26" s="22" t="s">
        <v>8</v>
      </c>
      <c r="C26" s="22"/>
      <c r="D26" s="253">
        <f>+'Snund ev finans. pastaci'!D11</f>
        <v>510.1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7150.2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7150.2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91028.200000000012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47916.800000000003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316.5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754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23657.7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3</v>
      </c>
      <c r="B44" s="21" t="s">
        <v>14</v>
      </c>
      <c r="C44" s="21"/>
      <c r="D44" s="251">
        <f>+Komunal!J27</f>
        <v>7812.4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ref="A45:A47" si="1">+A44+1</f>
        <v>4</v>
      </c>
      <c r="B45" s="21" t="s">
        <v>17</v>
      </c>
      <c r="C45" s="21"/>
      <c r="D45" s="251">
        <f>+Komunal!O27</f>
        <v>497.9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5</v>
      </c>
      <c r="B46" s="21" t="s">
        <v>18</v>
      </c>
      <c r="C46" s="21"/>
      <c r="D46" s="251">
        <v>55.4</v>
      </c>
      <c r="E46" s="251"/>
    </row>
    <row r="47" spans="1:24" ht="18" hidden="1" customHeight="1">
      <c r="A47" s="117">
        <f t="shared" si="1"/>
        <v>6</v>
      </c>
      <c r="B47" s="21" t="s">
        <v>19</v>
      </c>
      <c r="C47" s="21"/>
      <c r="D47" s="251"/>
      <c r="E47" s="251"/>
    </row>
    <row r="48" spans="1:24" ht="18" customHeight="1">
      <c r="A48" s="117">
        <v>6</v>
      </c>
      <c r="B48" s="21" t="s">
        <v>20</v>
      </c>
      <c r="C48" s="21"/>
      <c r="D48" s="315">
        <f>SUM(D49:D51)</f>
        <v>144.1</v>
      </c>
      <c r="E48" s="315"/>
    </row>
    <row r="49" spans="1:19" s="3" customFormat="1" ht="18" customHeight="1">
      <c r="A49" s="116">
        <f>+A48+0.1</f>
        <v>6.1</v>
      </c>
      <c r="B49" s="20" t="s">
        <v>21</v>
      </c>
      <c r="C49" s="20"/>
      <c r="D49" s="252">
        <v>24.1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6.1999999999999993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6.2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5" t="s">
        <v>239</v>
      </c>
    </row>
    <row r="52" spans="1:19" ht="18" customHeight="1" thickBot="1">
      <c r="A52" s="117">
        <f>+A48+1</f>
        <v>7</v>
      </c>
      <c r="B52" s="21" t="s">
        <v>24</v>
      </c>
      <c r="C52" s="21"/>
      <c r="D52" s="251">
        <v>12.1</v>
      </c>
      <c r="E52" s="251"/>
      <c r="K52" s="89" t="s">
        <v>204</v>
      </c>
      <c r="O52" s="8" t="s">
        <v>240</v>
      </c>
      <c r="P52" s="8"/>
      <c r="Q52" s="506"/>
    </row>
    <row r="53" spans="1:19" ht="18" customHeight="1" thickBot="1">
      <c r="A53" s="117">
        <f>+A52+1</f>
        <v>8</v>
      </c>
      <c r="B53" s="21" t="s">
        <v>31</v>
      </c>
      <c r="C53" s="21"/>
      <c r="D53" s="251">
        <v>1029</v>
      </c>
      <c r="E53" s="251"/>
      <c r="F53" s="6" t="s">
        <v>225</v>
      </c>
      <c r="K53" s="304">
        <v>7</v>
      </c>
      <c r="L53" s="89" t="s">
        <v>202</v>
      </c>
      <c r="M53" s="306">
        <v>147</v>
      </c>
      <c r="N53" s="89" t="s">
        <v>203</v>
      </c>
      <c r="O53" s="305">
        <f>+K53*M53/12*2</f>
        <v>171.5</v>
      </c>
      <c r="P53" s="43" t="s">
        <v>224</v>
      </c>
      <c r="Q53" s="342"/>
      <c r="R53" s="7" t="s">
        <v>203</v>
      </c>
      <c r="S53" s="340">
        <f>+O53+Q53</f>
        <v>171.5</v>
      </c>
    </row>
    <row r="54" spans="1:19" ht="18" customHeight="1">
      <c r="A54" s="117">
        <f t="shared" ref="A54:A74" si="2">+A53+1</f>
        <v>9</v>
      </c>
      <c r="B54" s="21" t="s">
        <v>25</v>
      </c>
      <c r="C54" s="21"/>
      <c r="D54" s="251">
        <v>380</v>
      </c>
      <c r="E54" s="251"/>
    </row>
    <row r="55" spans="1:19" ht="18" customHeight="1">
      <c r="A55" s="117">
        <f t="shared" si="2"/>
        <v>10</v>
      </c>
      <c r="B55" s="21" t="s">
        <v>76</v>
      </c>
      <c r="C55" s="21"/>
      <c r="D55" s="251">
        <v>800</v>
      </c>
      <c r="E55" s="251"/>
    </row>
    <row r="56" spans="1:19" ht="18" customHeight="1">
      <c r="A56" s="117">
        <f t="shared" si="2"/>
        <v>11</v>
      </c>
      <c r="B56" s="21" t="s">
        <v>50</v>
      </c>
      <c r="C56" s="21"/>
      <c r="D56" s="251">
        <v>150</v>
      </c>
      <c r="E56" s="251"/>
    </row>
    <row r="57" spans="1:19" ht="18.75" customHeight="1">
      <c r="A57" s="117">
        <f t="shared" si="2"/>
        <v>12</v>
      </c>
      <c r="B57" s="21" t="s">
        <v>122</v>
      </c>
      <c r="C57" s="21"/>
      <c r="D57" s="251">
        <v>39</v>
      </c>
      <c r="E57" s="251"/>
    </row>
    <row r="58" spans="1:19" ht="18" hidden="1" customHeight="1">
      <c r="A58" s="117">
        <f t="shared" si="2"/>
        <v>13</v>
      </c>
      <c r="B58" s="21" t="s">
        <v>123</v>
      </c>
      <c r="C58" s="21"/>
      <c r="D58" s="251"/>
      <c r="E58" s="251"/>
      <c r="G58" s="52"/>
    </row>
    <row r="59" spans="1:19" ht="20.25" customHeight="1">
      <c r="A59" s="117">
        <v>13</v>
      </c>
      <c r="B59" s="21" t="s">
        <v>26</v>
      </c>
      <c r="C59" s="21"/>
      <c r="D59" s="251">
        <f>78+420</f>
        <v>498</v>
      </c>
      <c r="E59" s="251"/>
      <c r="G59" s="52"/>
    </row>
    <row r="60" spans="1:19" ht="18" hidden="1" customHeight="1">
      <c r="A60" s="117">
        <f t="shared" si="2"/>
        <v>14</v>
      </c>
      <c r="B60" s="21" t="s">
        <v>27</v>
      </c>
      <c r="C60" s="21"/>
      <c r="D60" s="251"/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17</v>
      </c>
      <c r="B63" s="21" t="s">
        <v>47</v>
      </c>
      <c r="C63" s="21"/>
      <c r="D63" s="251"/>
      <c r="E63" s="251"/>
    </row>
    <row r="64" spans="1:19" ht="18.75" customHeight="1">
      <c r="A64" s="117">
        <v>14</v>
      </c>
      <c r="B64" s="21" t="s">
        <v>77</v>
      </c>
      <c r="C64" s="21"/>
      <c r="D64" s="251">
        <v>69</v>
      </c>
      <c r="E64" s="251"/>
    </row>
    <row r="65" spans="1:14" ht="18.75" customHeight="1">
      <c r="A65" s="117">
        <f t="shared" si="2"/>
        <v>15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16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17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18</v>
      </c>
      <c r="B68" s="21" t="s">
        <v>49</v>
      </c>
      <c r="C68" s="21"/>
      <c r="D68" s="251"/>
      <c r="E68" s="251"/>
    </row>
    <row r="69" spans="1:14" ht="18.75" customHeight="1">
      <c r="A69" s="117">
        <v>16</v>
      </c>
      <c r="B69" s="21" t="s">
        <v>66</v>
      </c>
      <c r="C69" s="21"/>
      <c r="D69" s="251">
        <f>+D20</f>
        <v>41.6</v>
      </c>
      <c r="E69" s="251"/>
    </row>
    <row r="70" spans="1:14" ht="18.75" customHeight="1">
      <c r="A70" s="117">
        <f t="shared" si="2"/>
        <v>17</v>
      </c>
      <c r="B70" s="21" t="s">
        <v>79</v>
      </c>
      <c r="C70" s="21"/>
      <c r="D70" s="251">
        <v>162</v>
      </c>
      <c r="E70" s="251"/>
    </row>
    <row r="71" spans="1:14" ht="18.75" hidden="1" customHeight="1">
      <c r="A71" s="117">
        <f t="shared" si="2"/>
        <v>18</v>
      </c>
      <c r="B71" s="21"/>
      <c r="C71" s="21"/>
      <c r="D71" s="251"/>
      <c r="E71" s="251"/>
    </row>
    <row r="72" spans="1:14" ht="18.75" customHeight="1">
      <c r="A72" s="117">
        <v>18</v>
      </c>
      <c r="B72" s="21" t="s">
        <v>305</v>
      </c>
      <c r="C72" s="21"/>
      <c r="D72" s="251">
        <v>360</v>
      </c>
      <c r="E72" s="251"/>
    </row>
    <row r="73" spans="1:14" ht="18.75" customHeight="1">
      <c r="A73" s="117">
        <f t="shared" si="2"/>
        <v>19</v>
      </c>
      <c r="B73" s="21" t="s">
        <v>306</v>
      </c>
      <c r="C73" s="21"/>
      <c r="D73" s="251">
        <v>158</v>
      </c>
      <c r="E73" s="251"/>
      <c r="F73" s="57" t="s">
        <v>125</v>
      </c>
    </row>
    <row r="74" spans="1:14" ht="18.75" customHeight="1">
      <c r="A74" s="117">
        <f t="shared" si="2"/>
        <v>20</v>
      </c>
      <c r="B74" s="21" t="s">
        <v>28</v>
      </c>
      <c r="C74" s="21"/>
      <c r="D74" s="251">
        <v>7150.2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1">
        <v>7150.2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22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91028.2</v>
      </c>
      <c r="E78" s="467" t="s">
        <v>250</v>
      </c>
      <c r="F78" s="310">
        <f>+D35-D78</f>
        <v>0</v>
      </c>
    </row>
    <row r="79" spans="1:14" ht="19.5" customHeight="1">
      <c r="B79" s="55"/>
      <c r="C79" s="8"/>
      <c r="F79" s="499"/>
    </row>
    <row r="80" spans="1:14" ht="26.25" hidden="1" customHeight="1">
      <c r="B80" s="9" t="s">
        <v>2</v>
      </c>
      <c r="C80" s="316" t="s">
        <v>299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300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19.2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8.42578125" style="83" customWidth="1"/>
    <col min="3" max="3" width="41" style="83" customWidth="1"/>
    <col min="4" max="4" width="22.140625" style="83" customWidth="1"/>
    <col min="5" max="5" width="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43</v>
      </c>
      <c r="B13" s="510"/>
      <c r="C13" s="510"/>
      <c r="D13" s="510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">
        <v>307</v>
      </c>
      <c r="B14" s="503"/>
      <c r="C14" s="503"/>
      <c r="D14" s="50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285</v>
      </c>
      <c r="B15" s="504"/>
      <c r="C15" s="504"/>
      <c r="D15" s="50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0" customHeight="1" thickBot="1">
      <c r="A18" s="93" t="s">
        <v>3</v>
      </c>
      <c r="B18" s="511" t="s">
        <v>33</v>
      </c>
      <c r="C18" s="512"/>
      <c r="D18" s="88" t="s">
        <v>45</v>
      </c>
      <c r="E18" s="424"/>
      <c r="F18" s="303">
        <f>+D19-D77</f>
        <v>1332.8</v>
      </c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3" t="s">
        <v>34</v>
      </c>
      <c r="C19" s="514"/>
      <c r="D19" s="292">
        <f>+'Dramakani hamematakan'!D6</f>
        <v>2733.6</v>
      </c>
      <c r="E19" s="425"/>
      <c r="F19" s="508" t="s">
        <v>231</v>
      </c>
      <c r="G19" s="509"/>
      <c r="H19" s="308"/>
      <c r="I19" s="308"/>
      <c r="J19" s="307"/>
      <c r="K19" s="77"/>
      <c r="L19" s="77"/>
      <c r="M19" s="77"/>
    </row>
    <row r="20" spans="1:13" s="75" customFormat="1" ht="26.25" customHeight="1">
      <c r="A20" s="12" t="s">
        <v>11</v>
      </c>
      <c r="B20" s="513" t="s">
        <v>84</v>
      </c>
      <c r="C20" s="514"/>
      <c r="D20" s="292">
        <f>SUM(D21:D22,D25,D28:D34)</f>
        <v>83859.000000000015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5" t="s">
        <v>120</v>
      </c>
      <c r="C21" s="516"/>
      <c r="D21" s="284">
        <f>+'Ekamut-caxs'!D18</f>
        <v>83307.3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5" t="str">
        <f>+'Ekamut-caxs'!B19</f>
        <v>Այլ նպաստներ բյուջեից, որից՝</v>
      </c>
      <c r="C22" s="516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9" t="s">
        <v>262</v>
      </c>
      <c r="C23" s="520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9" t="s">
        <v>265</v>
      </c>
      <c r="C24" s="52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5" t="str">
        <f>+'Ekamut-caxs'!B22</f>
        <v>Դրամաշնորհներ բյուջեից, որից՝</v>
      </c>
      <c r="C25" s="516"/>
      <c r="D25" s="283">
        <f>+'Ekamut-caxs'!D22</f>
        <v>0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9" t="s">
        <v>263</v>
      </c>
      <c r="C26" s="520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9" t="s">
        <v>264</v>
      </c>
      <c r="C27" s="520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5" t="str">
        <f>+'Ekamut-caxs'!B26</f>
        <v xml:space="preserve">Վճարովի ծառայություններից </v>
      </c>
      <c r="C28" s="516"/>
      <c r="D28" s="284">
        <f>+'Ekamut-caxs'!D26</f>
        <v>510.1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5" t="str">
        <f>+'Ekamut-caxs'!B27</f>
        <v>Վարձակալությունից</v>
      </c>
      <c r="C29" s="516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5" t="str">
        <f>+'Ekamut-caxs'!B28</f>
        <v>Սպասարկման և կոմունալ համավճարներից</v>
      </c>
      <c r="C30" s="516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5" t="s">
        <v>35</v>
      </c>
      <c r="C31" s="516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5" t="s">
        <v>10</v>
      </c>
      <c r="C32" s="516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7"/>
      <c r="C33" s="518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7"/>
      <c r="C34" s="518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25.5" customHeight="1">
      <c r="A35" s="12" t="s">
        <v>36</v>
      </c>
      <c r="B35" s="513" t="s">
        <v>85</v>
      </c>
      <c r="C35" s="514"/>
      <c r="D35" s="292">
        <f>D36+D79+D91</f>
        <v>86592.6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3" t="s">
        <v>61</v>
      </c>
      <c r="C36" s="514"/>
      <c r="D36" s="292">
        <f>SUM(D37,D41:D47,D51:D73,D77:D78)</f>
        <v>85259.8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7" t="str">
        <f>+'Ekamut-caxs'!B38</f>
        <v>Աշխատավարձի գծով, որից՝</v>
      </c>
      <c r="C37" s="518"/>
      <c r="D37" s="284">
        <f>+'Ekamut-caxs'!D38</f>
        <v>47916.800000000003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9" t="s">
        <v>121</v>
      </c>
      <c r="C38" s="520"/>
      <c r="D38" s="296">
        <f>+'Ekamut-caxs'!D39</f>
        <v>316.5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9" t="s">
        <v>13</v>
      </c>
      <c r="C39" s="520"/>
      <c r="D39" s="296">
        <f>+'Ekamut-caxs'!D40</f>
        <v>754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9" t="str">
        <f>+'Ekamut-caxs'!B41</f>
        <v>կամավոր ատեստ. գծով լրավճար</v>
      </c>
      <c r="C40" s="52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7" t="s">
        <v>16</v>
      </c>
      <c r="C41" s="518"/>
      <c r="D41" s="283">
        <f>+'Ekamut-caxs'!D42</f>
        <v>23657.7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17" t="s">
        <v>15</v>
      </c>
      <c r="C42" s="518"/>
      <c r="D42" s="283">
        <f>+'Ekamut-caxs'!D43</f>
        <v>0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3</v>
      </c>
      <c r="B43" s="517" t="s">
        <v>14</v>
      </c>
      <c r="C43" s="518"/>
      <c r="D43" s="283">
        <f>+'Ekamut-caxs'!D44</f>
        <v>7812.4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4</v>
      </c>
      <c r="B44" s="517" t="s">
        <v>17</v>
      </c>
      <c r="C44" s="518"/>
      <c r="D44" s="283">
        <f>+Komunal!M27</f>
        <v>478.9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5</v>
      </c>
      <c r="B45" s="517" t="s">
        <v>18</v>
      </c>
      <c r="C45" s="518"/>
      <c r="D45" s="284">
        <f>+'Ekamut-caxs'!D46</f>
        <v>55.4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6</v>
      </c>
      <c r="B46" s="517" t="s">
        <v>19</v>
      </c>
      <c r="C46" s="518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6</v>
      </c>
      <c r="B47" s="517" t="s">
        <v>20</v>
      </c>
      <c r="C47" s="518"/>
      <c r="D47" s="284">
        <f>SUM(D48:D50)</f>
        <v>144.1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6.1</v>
      </c>
      <c r="B48" s="519" t="s">
        <v>21</v>
      </c>
      <c r="C48" s="520"/>
      <c r="D48" s="296">
        <f>+'Ekamut-caxs'!D49</f>
        <v>24.1</v>
      </c>
      <c r="E48" s="427"/>
    </row>
    <row r="49" spans="1:13" ht="18" hidden="1" customHeight="1">
      <c r="A49" s="27">
        <f>+A48+0.1</f>
        <v>6.1999999999999993</v>
      </c>
      <c r="B49" s="519" t="s">
        <v>22</v>
      </c>
      <c r="C49" s="520"/>
      <c r="D49" s="296">
        <f>+'Ekamut-caxs'!D50</f>
        <v>0</v>
      </c>
      <c r="E49" s="427"/>
    </row>
    <row r="50" spans="1:13" ht="18" customHeight="1">
      <c r="A50" s="27">
        <v>6.2</v>
      </c>
      <c r="B50" s="519" t="s">
        <v>23</v>
      </c>
      <c r="C50" s="520"/>
      <c r="D50" s="296">
        <f>+'Ekamut-caxs'!D51</f>
        <v>120</v>
      </c>
      <c r="E50" s="427"/>
    </row>
    <row r="51" spans="1:13" s="97" customFormat="1" ht="18" customHeight="1">
      <c r="A51" s="61">
        <f>+'Ekamut-caxs'!A52</f>
        <v>7</v>
      </c>
      <c r="B51" s="517" t="s">
        <v>24</v>
      </c>
      <c r="C51" s="518"/>
      <c r="D51" s="284">
        <f>+'Ekamut-caxs'!D52</f>
        <v>12.1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8</v>
      </c>
      <c r="B52" s="517" t="s">
        <v>31</v>
      </c>
      <c r="C52" s="518"/>
      <c r="D52" s="283">
        <f>+'Ekamut-caxs'!D53</f>
        <v>1029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517" t="s">
        <v>25</v>
      </c>
      <c r="C53" s="518"/>
      <c r="D53" s="283">
        <f>+'Ekamut-caxs'!D54</f>
        <v>380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10</v>
      </c>
      <c r="B54" s="517" t="s">
        <v>76</v>
      </c>
      <c r="C54" s="518"/>
      <c r="D54" s="283">
        <f>+'Ekamut-caxs'!D55</f>
        <v>800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11</v>
      </c>
      <c r="B55" s="517" t="s">
        <v>50</v>
      </c>
      <c r="C55" s="518"/>
      <c r="D55" s="284">
        <f>+'Ekamut-caxs'!D56</f>
        <v>150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17" t="s">
        <v>122</v>
      </c>
      <c r="C56" s="518"/>
      <c r="D56" s="284">
        <f>+'Ekamut-caxs'!D57</f>
        <v>39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13</v>
      </c>
      <c r="B57" s="517" t="s">
        <v>123</v>
      </c>
      <c r="C57" s="518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13</v>
      </c>
      <c r="B58" s="517" t="s">
        <v>26</v>
      </c>
      <c r="C58" s="518"/>
      <c r="D58" s="284">
        <f>+'Ekamut-caxs'!D59</f>
        <v>498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f>+'Ekamut-caxs'!A60</f>
        <v>14</v>
      </c>
      <c r="B59" s="517" t="s">
        <v>27</v>
      </c>
      <c r="C59" s="518"/>
      <c r="D59" s="284">
        <f>+'Ekamut-caxs'!D60</f>
        <v>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17" t="s">
        <v>69</v>
      </c>
      <c r="C60" s="518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17" t="s">
        <v>56</v>
      </c>
      <c r="C61" s="518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17</v>
      </c>
      <c r="B62" s="517" t="s">
        <v>47</v>
      </c>
      <c r="C62" s="518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14</v>
      </c>
      <c r="B63" s="517" t="s">
        <v>77</v>
      </c>
      <c r="C63" s="518"/>
      <c r="D63" s="284">
        <f>+'Ekamut-caxs'!D64</f>
        <v>69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15</v>
      </c>
      <c r="B64" s="517" t="s">
        <v>78</v>
      </c>
      <c r="C64" s="518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16</v>
      </c>
      <c r="B65" s="517" t="s">
        <v>48</v>
      </c>
      <c r="C65" s="518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17</v>
      </c>
      <c r="B66" s="517" t="s">
        <v>124</v>
      </c>
      <c r="C66" s="518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18</v>
      </c>
      <c r="B67" s="517" t="s">
        <v>49</v>
      </c>
      <c r="C67" s="518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16</v>
      </c>
      <c r="B68" s="517" t="s">
        <v>66</v>
      </c>
      <c r="C68" s="518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f>+'Ekamut-caxs'!A70</f>
        <v>17</v>
      </c>
      <c r="B69" s="517" t="s">
        <v>79</v>
      </c>
      <c r="C69" s="518"/>
      <c r="D69" s="284">
        <f>+'Ekamut-caxs'!D70</f>
        <v>162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7">
        <f>+'Ekamut-caxs'!B71</f>
        <v>0</v>
      </c>
      <c r="C70" s="518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18</v>
      </c>
      <c r="B71" s="517" t="str">
        <f>+'Ekamut-caxs'!B72</f>
        <v>Պահպանության գծով՝օբյեկտի պահպանությունը</v>
      </c>
      <c r="C71" s="518"/>
      <c r="D71" s="283">
        <f>+'Ekamut-caxs'!D72</f>
        <v>360</v>
      </c>
      <c r="E71" s="428"/>
      <c r="F71" s="114"/>
      <c r="G71" s="67"/>
      <c r="H71" s="67"/>
      <c r="I71" s="67"/>
      <c r="J71" s="56"/>
    </row>
    <row r="72" spans="1:13" s="68" customFormat="1" ht="18" customHeight="1">
      <c r="A72" s="61">
        <v>19</v>
      </c>
      <c r="B72" s="517" t="str">
        <f>+'Ekamut-caxs'!B73</f>
        <v>Կոյուղու մաքրման աշխատանքներ</v>
      </c>
      <c r="C72" s="518"/>
      <c r="D72" s="283">
        <f>+'Ekamut-caxs'!D73</f>
        <v>158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7" t="s">
        <v>37</v>
      </c>
      <c r="C73" s="518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9" t="s">
        <v>38</v>
      </c>
      <c r="C74" s="520"/>
      <c r="D74" s="258"/>
      <c r="E74" s="430"/>
    </row>
    <row r="75" spans="1:13" ht="19.5" hidden="1" customHeight="1">
      <c r="A75" s="14">
        <f>+A74+0.1</f>
        <v>31.200000000000003</v>
      </c>
      <c r="B75" s="519" t="s">
        <v>51</v>
      </c>
      <c r="C75" s="520"/>
      <c r="D75" s="258"/>
      <c r="E75" s="430"/>
    </row>
    <row r="76" spans="1:13" ht="19.5" hidden="1" customHeight="1">
      <c r="A76" s="14">
        <f>+A75+0.1</f>
        <v>31.300000000000004</v>
      </c>
      <c r="B76" s="519" t="s">
        <v>86</v>
      </c>
      <c r="C76" s="520"/>
      <c r="D76" s="258">
        <f>+'Ekamut-caxs'!D76</f>
        <v>0</v>
      </c>
      <c r="E76" s="430"/>
    </row>
    <row r="77" spans="1:13" s="97" customFormat="1" ht="17.25" customHeight="1">
      <c r="A77" s="71">
        <v>20</v>
      </c>
      <c r="B77" s="517" t="s">
        <v>39</v>
      </c>
      <c r="C77" s="518"/>
      <c r="D77" s="284">
        <f>+'Deb. ev kreditor'!D59-'Deb. ev kreditor'!D55</f>
        <v>1400.8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7" t="s">
        <v>87</v>
      </c>
      <c r="C78" s="518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17.25">
      <c r="A79" s="40" t="s">
        <v>59</v>
      </c>
      <c r="B79" s="521" t="s">
        <v>62</v>
      </c>
      <c r="C79" s="522"/>
      <c r="D79" s="292">
        <f>D80+D87</f>
        <v>420.7</v>
      </c>
      <c r="E79" s="426"/>
      <c r="F79" s="500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7" t="s">
        <v>92</v>
      </c>
      <c r="C80" s="518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7" t="s">
        <v>88</v>
      </c>
      <c r="C81" s="518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7" t="s">
        <v>89</v>
      </c>
      <c r="C82" s="518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7" t="s">
        <v>90</v>
      </c>
      <c r="C83" s="518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7" t="s">
        <v>67</v>
      </c>
      <c r="C84" s="518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7" t="s">
        <v>68</v>
      </c>
      <c r="C85" s="518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7"/>
      <c r="C86" s="518"/>
      <c r="D86" s="283"/>
      <c r="E86" s="428"/>
      <c r="F86" s="106"/>
      <c r="G86" s="102"/>
      <c r="H86" s="102"/>
      <c r="I86" s="102"/>
      <c r="J86" s="102"/>
    </row>
    <row r="87" spans="1:13" s="95" customFormat="1" ht="23.25" customHeight="1">
      <c r="A87" s="71">
        <v>2</v>
      </c>
      <c r="B87" s="517" t="s">
        <v>93</v>
      </c>
      <c r="C87" s="518"/>
      <c r="D87" s="284">
        <f>SUM(D88:D90)</f>
        <v>420.7</v>
      </c>
      <c r="E87" s="427"/>
      <c r="F87" s="50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7" t="s">
        <v>64</v>
      </c>
      <c r="C88" s="518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customHeight="1">
      <c r="A89" s="71">
        <v>2.1</v>
      </c>
      <c r="B89" s="517" t="s">
        <v>63</v>
      </c>
      <c r="C89" s="518"/>
      <c r="D89" s="283">
        <v>420.7</v>
      </c>
      <c r="E89" s="428"/>
      <c r="F89" s="111" t="s">
        <v>315</v>
      </c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2.2000000000000002</v>
      </c>
      <c r="B90" s="517" t="s">
        <v>52</v>
      </c>
      <c r="C90" s="518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3" t="s">
        <v>155</v>
      </c>
      <c r="C91" s="514"/>
      <c r="D91" s="292">
        <f>SUM(D92:D93)</f>
        <v>912.1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7" t="s">
        <v>16</v>
      </c>
      <c r="C92" s="518"/>
      <c r="D92" s="283">
        <v>912.1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7"/>
      <c r="C93" s="518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3" t="s">
        <v>41</v>
      </c>
      <c r="C94" s="514"/>
      <c r="D94" s="292">
        <f>D19+D20-D35</f>
        <v>0</v>
      </c>
      <c r="E94" s="469" t="s">
        <v>250</v>
      </c>
      <c r="F94" s="508" t="s">
        <v>206</v>
      </c>
      <c r="G94" s="509"/>
      <c r="H94" s="308"/>
      <c r="I94" s="308"/>
      <c r="J94" s="307"/>
      <c r="K94" s="98"/>
      <c r="L94" s="98"/>
      <c r="M94" s="98"/>
    </row>
    <row r="95" spans="1:13" s="81" customFormat="1" ht="21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Լ.Գալստյան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Զ.Յուխանաևա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5" zoomScaleSheetLayoutView="100" workbookViewId="0">
      <selection activeCell="F48" sqref="F48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503" t="str">
        <f>+'Ekamut-caxs'!A14:D14</f>
        <v xml:space="preserve">«Երևանի հ․164 --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258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82164</v>
      </c>
      <c r="D6" s="311">
        <f>SUM(D7:D18,D21:D24)</f>
        <v>91069.800000000017</v>
      </c>
      <c r="E6" s="311">
        <f t="shared" ref="E6:E66" si="0">D6-C6</f>
        <v>8905.8000000000175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81552</v>
      </c>
      <c r="D7" s="298">
        <f>+'Ekamut-caxs'!D18</f>
        <v>83307.3</v>
      </c>
      <c r="E7" s="298">
        <f t="shared" si="0"/>
        <v>1755.3000000000029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19</v>
      </c>
      <c r="E14" s="298">
        <f t="shared" si="0"/>
        <v>19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612</v>
      </c>
      <c r="D15" s="298">
        <f>+'Ekamut-caxs'!D26</f>
        <v>510.1</v>
      </c>
      <c r="E15" s="298">
        <f>D15-C15</f>
        <v>-101.89999999999998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0</v>
      </c>
      <c r="D18" s="301">
        <f>SUM(D19:D20)</f>
        <v>7150.2</v>
      </c>
      <c r="E18" s="298">
        <f t="shared" si="0"/>
        <v>7150.2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/>
      <c r="D19" s="255">
        <f>+'Ekamut-caxs'!D30</f>
        <v>7150.2</v>
      </c>
      <c r="E19" s="255">
        <f t="shared" si="0"/>
        <v>7150.2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81914</v>
      </c>
      <c r="D25" s="312">
        <f>SUM(D26,D30:D36,D40:D62,D64:D65)</f>
        <v>91028.2</v>
      </c>
      <c r="E25" s="311">
        <f t="shared" si="0"/>
        <v>9114.1999999999971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46618.400000000001</v>
      </c>
      <c r="D26" s="301">
        <f>+'Ekamut-caxs'!D38</f>
        <v>47916.800000000003</v>
      </c>
      <c r="E26" s="298">
        <f t="shared" si="0"/>
        <v>1298.4000000000015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379.8</v>
      </c>
      <c r="D27" s="302">
        <f>+'Ekamut-caxs'!D39</f>
        <v>316.5</v>
      </c>
      <c r="E27" s="255">
        <f>D27-C27</f>
        <v>-63.300000000000011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754</v>
      </c>
      <c r="E28" s="255">
        <f>D28-C28</f>
        <v>754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24158.2</v>
      </c>
      <c r="D30" s="301">
        <f>+'Ekamut-caxs'!D42</f>
        <v>23657.7</v>
      </c>
      <c r="E30" s="298">
        <f t="shared" si="0"/>
        <v>-500.5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/>
      <c r="D31" s="301">
        <f>+'Ekamut-caxs'!D43</f>
        <v>0</v>
      </c>
      <c r="E31" s="298">
        <f t="shared" si="0"/>
        <v>0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6501.1</v>
      </c>
      <c r="D32" s="301">
        <f>+'Ekamut-caxs'!D44</f>
        <v>7812.4</v>
      </c>
      <c r="E32" s="298">
        <f t="shared" si="0"/>
        <v>1311.2999999999993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458.9</v>
      </c>
      <c r="D33" s="301">
        <f>+'Ekamut-caxs'!D45</f>
        <v>497.9</v>
      </c>
      <c r="E33" s="298">
        <f t="shared" si="0"/>
        <v>39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55.4</v>
      </c>
      <c r="D34" s="301">
        <f>+'Ekamut-caxs'!D46</f>
        <v>55.4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144</v>
      </c>
      <c r="D36" s="301">
        <f>SUM(D37:D39)</f>
        <v>144.1</v>
      </c>
      <c r="E36" s="298">
        <f t="shared" si="0"/>
        <v>9.9999999999994316E-2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24</v>
      </c>
      <c r="D37" s="302">
        <f>+'Ekamut-caxs'!D49</f>
        <v>24.1</v>
      </c>
      <c r="E37" s="255">
        <f t="shared" si="0"/>
        <v>0.10000000000000142</v>
      </c>
      <c r="F37" s="256"/>
    </row>
    <row r="38" spans="1:18" ht="2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25</v>
      </c>
      <c r="D40" s="301">
        <f>+'Ekamut-caxs'!D52</f>
        <v>12.1</v>
      </c>
      <c r="E40" s="298">
        <f t="shared" si="0"/>
        <v>-12.9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1008</v>
      </c>
      <c r="D41" s="301">
        <f>+'Ekamut-caxs'!D53</f>
        <v>1029</v>
      </c>
      <c r="E41" s="298">
        <f t="shared" si="0"/>
        <v>21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380</v>
      </c>
      <c r="D42" s="301">
        <f>+'Ekamut-caxs'!D54</f>
        <v>380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800</v>
      </c>
      <c r="D43" s="301">
        <f>+'Ekamut-caxs'!D55</f>
        <v>800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150</v>
      </c>
      <c r="D44" s="301">
        <f>+'Ekamut-caxs'!D56</f>
        <v>150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85</v>
      </c>
      <c r="D45" s="301">
        <f>+'Ekamut-caxs'!D57</f>
        <v>39</v>
      </c>
      <c r="E45" s="298">
        <f>D45-C45</f>
        <v>-46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420</v>
      </c>
      <c r="D47" s="301">
        <f>+'Ekamut-caxs'!D59</f>
        <v>498</v>
      </c>
      <c r="E47" s="298">
        <f t="shared" si="0"/>
        <v>78</v>
      </c>
      <c r="F47" s="297" t="s">
        <v>317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/>
      <c r="D48" s="301">
        <f>+'Ekamut-caxs'!D60</f>
        <v>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/>
      <c r="D51" s="301">
        <f>+'Ekamut-caxs'!D63</f>
        <v>0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150</v>
      </c>
      <c r="D52" s="301">
        <f>+'Ekamut-caxs'!D64</f>
        <v>69</v>
      </c>
      <c r="E52" s="298">
        <f t="shared" si="0"/>
        <v>-81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/>
      <c r="D53" s="301">
        <f>+'Ekamut-caxs'!D65</f>
        <v>95</v>
      </c>
      <c r="E53" s="298">
        <f t="shared" si="0"/>
        <v>95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120</v>
      </c>
      <c r="D57" s="301">
        <f>+'Ekamut-caxs'!D69</f>
        <v>41.6</v>
      </c>
      <c r="E57" s="298">
        <f t="shared" si="1"/>
        <v>-78.400000000000006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162</v>
      </c>
      <c r="E58" s="298">
        <f t="shared" si="1"/>
        <v>162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308</v>
      </c>
      <c r="C60" s="297">
        <v>360</v>
      </c>
      <c r="D60" s="299">
        <f>+'Ekamut-caxs'!D72</f>
        <v>360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 t="s">
        <v>309</v>
      </c>
      <c r="C61" s="297">
        <v>480</v>
      </c>
      <c r="D61" s="299">
        <f>+'Ekamut-caxs'!D73</f>
        <v>158</v>
      </c>
      <c r="E61" s="297">
        <f>D61-C61</f>
        <v>-322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/>
      <c r="D62" s="301">
        <f>+'Ekamut-caxs'!D74</f>
        <v>7150.2</v>
      </c>
      <c r="E62" s="298">
        <f t="shared" si="1"/>
        <v>7150.2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/>
      <c r="D63" s="302">
        <f>+'Ekamut-caxs'!D75</f>
        <v>7150.2</v>
      </c>
      <c r="E63" s="255">
        <f t="shared" si="1"/>
        <v>7150.2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250</v>
      </c>
      <c r="D66" s="311">
        <f>D6-D25</f>
        <v>41.600000000020373</v>
      </c>
      <c r="E66" s="311">
        <f t="shared" si="0"/>
        <v>-208.39999999997963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5" t="str">
        <f>+'Ekamut-caxs'!C80</f>
        <v>Լ.Գալստյան</v>
      </c>
      <c r="E68" s="525"/>
      <c r="F68" s="123"/>
    </row>
    <row r="69" spans="1:18" ht="9.75" customHeight="1">
      <c r="B69" s="38"/>
      <c r="D69" s="524" t="s">
        <v>5</v>
      </c>
      <c r="E69" s="524"/>
      <c r="F69" s="348"/>
    </row>
    <row r="70" spans="1:18" ht="24.75" customHeight="1">
      <c r="B70" s="37" t="s">
        <v>6</v>
      </c>
      <c r="C70" s="24"/>
      <c r="D70" s="525" t="str">
        <f>+'Ekamut-caxs'!C82</f>
        <v>Զ.Յուխանաևա</v>
      </c>
      <c r="E70" s="525"/>
      <c r="F70" s="123"/>
    </row>
    <row r="71" spans="1:18" ht="11.25" customHeight="1">
      <c r="D71" s="524" t="s">
        <v>5</v>
      </c>
      <c r="E71" s="524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F48" sqref="F48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503" t="s">
        <v>311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259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2733.6</v>
      </c>
      <c r="D6" s="257">
        <f>+C6</f>
        <v>2733.6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82164</v>
      </c>
      <c r="D7" s="292">
        <f>SUM(D8:D9,D12,D15:D22)</f>
        <v>83859.000000000015</v>
      </c>
      <c r="E7" s="292">
        <f>D7-C7</f>
        <v>1695.0000000000146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81552</v>
      </c>
      <c r="D8" s="284">
        <f>+'Dramakan hosqer'!D21</f>
        <v>83307.3</v>
      </c>
      <c r="E8" s="284">
        <f>D8-C8</f>
        <v>1755.3000000000029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612</v>
      </c>
      <c r="D15" s="284">
        <f>+'Dramakan hosqer'!D28</f>
        <v>510.1</v>
      </c>
      <c r="E15" s="284">
        <f t="shared" si="0"/>
        <v>-101.89999999999998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83314.8</v>
      </c>
      <c r="D23" s="292">
        <f>+D24+D67+D79</f>
        <v>86592.6</v>
      </c>
      <c r="E23" s="292">
        <f t="shared" si="0"/>
        <v>3277.8000000000029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83314.8</v>
      </c>
      <c r="D24" s="292">
        <f>SUM(D25,D29:D35,D39:D61,D65:D66)</f>
        <v>85259.8</v>
      </c>
      <c r="E24" s="292">
        <f t="shared" si="0"/>
        <v>1945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46618.400000000001</v>
      </c>
      <c r="D25" s="284">
        <f>+'Dramakan hosqer'!D37</f>
        <v>47916.800000000003</v>
      </c>
      <c r="E25" s="284">
        <f t="shared" si="0"/>
        <v>1298.4000000000015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379.8</v>
      </c>
      <c r="D26" s="296">
        <f>+'Dramakan hosqer'!D38</f>
        <v>316.5</v>
      </c>
      <c r="E26" s="296">
        <f t="shared" si="0"/>
        <v>-63.300000000000011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754</v>
      </c>
      <c r="E27" s="296">
        <f t="shared" si="0"/>
        <v>754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24158.2</v>
      </c>
      <c r="D29" s="284">
        <f>+'Dramakan hosqer'!D41</f>
        <v>23657.7</v>
      </c>
      <c r="E29" s="284">
        <f t="shared" si="0"/>
        <v>-500.5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/>
      <c r="D30" s="284">
        <f>+'Dramakan hosqer'!D42</f>
        <v>0</v>
      </c>
      <c r="E30" s="284">
        <f t="shared" si="0"/>
        <v>0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6501.1</v>
      </c>
      <c r="D31" s="284">
        <f>+'Dramakan hosqer'!D43</f>
        <v>7812.4</v>
      </c>
      <c r="E31" s="284">
        <f t="shared" si="0"/>
        <v>1311.2999999999993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458.9</v>
      </c>
      <c r="D32" s="284">
        <f>+'Dramakan hosqer'!D44</f>
        <v>478.9</v>
      </c>
      <c r="E32" s="284">
        <f t="shared" si="0"/>
        <v>20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55.4</v>
      </c>
      <c r="D33" s="284">
        <f>+'Dramakan hosqer'!D45</f>
        <v>55.4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144</v>
      </c>
      <c r="D35" s="284">
        <f>SUM(D36:D38)</f>
        <v>144.1</v>
      </c>
      <c r="E35" s="284">
        <f t="shared" si="0"/>
        <v>9.9999999999994316E-2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24</v>
      </c>
      <c r="D36" s="296">
        <f>+'Dramakan hosqer'!D48</f>
        <v>24.1</v>
      </c>
      <c r="E36" s="296">
        <f t="shared" si="0"/>
        <v>0.10000000000000142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120</v>
      </c>
      <c r="D38" s="296">
        <f>+'Dramakan hosqer'!D50</f>
        <v>120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25</v>
      </c>
      <c r="D39" s="284">
        <f>+'Dramakan hosqer'!D51</f>
        <v>12.1</v>
      </c>
      <c r="E39" s="284">
        <f t="shared" si="0"/>
        <v>-12.9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1008</v>
      </c>
      <c r="D40" s="284">
        <f>+'Dramakan hosqer'!D52</f>
        <v>1029</v>
      </c>
      <c r="E40" s="284">
        <f t="shared" si="0"/>
        <v>21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380</v>
      </c>
      <c r="D41" s="284">
        <f>+'Dramakan hosqer'!D53</f>
        <v>380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800</v>
      </c>
      <c r="D42" s="284">
        <f>+'Dramakan hosqer'!D54</f>
        <v>800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150</v>
      </c>
      <c r="D43" s="284">
        <f>+'Dramakan hosqer'!D55</f>
        <v>150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85</v>
      </c>
      <c r="D44" s="284">
        <f>+'Dramakan hosqer'!D56</f>
        <v>39</v>
      </c>
      <c r="E44" s="284">
        <f t="shared" si="0"/>
        <v>-46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420</v>
      </c>
      <c r="D46" s="284">
        <f>+'Dramakan hosqer'!D58</f>
        <v>498</v>
      </c>
      <c r="E46" s="284">
        <f t="shared" si="0"/>
        <v>78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/>
      <c r="D47" s="284">
        <f>+'Dramakan hosqer'!D59</f>
        <v>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/>
      <c r="D50" s="284">
        <f>+'Dramakan hosqer'!D62</f>
        <v>0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150</v>
      </c>
      <c r="D51" s="284">
        <f>+'Dramakan hosqer'!D63</f>
        <v>69</v>
      </c>
      <c r="E51" s="284">
        <f t="shared" si="0"/>
        <v>-81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/>
      <c r="D52" s="284">
        <f>+'Dramakan hosqer'!D64</f>
        <v>95</v>
      </c>
      <c r="E52" s="284">
        <f t="shared" si="0"/>
        <v>95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120</v>
      </c>
      <c r="D56" s="284">
        <f>+'Dramakan hosqer'!D68</f>
        <v>41.6</v>
      </c>
      <c r="E56" s="284">
        <f t="shared" si="0"/>
        <v>-78.400000000000006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162</v>
      </c>
      <c r="E57" s="284">
        <f t="shared" si="0"/>
        <v>162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310</v>
      </c>
      <c r="C59" s="283">
        <v>360</v>
      </c>
      <c r="D59" s="283">
        <f>+'Dramakan hosqer'!D71</f>
        <v>360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">
        <v>309</v>
      </c>
      <c r="C60" s="283">
        <v>480</v>
      </c>
      <c r="D60" s="283">
        <f>+'Dramakan hosqer'!D72</f>
        <v>158</v>
      </c>
      <c r="E60" s="283">
        <f>D60-C60</f>
        <v>-322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1400.8</v>
      </c>
      <c r="D65" s="284">
        <f>+'Dramakan hosqer'!D77</f>
        <v>1400.8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498">
        <f>+D68+D75</f>
        <v>420.7</v>
      </c>
      <c r="E67" s="292">
        <f t="shared" si="0"/>
        <v>420.7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 t="s">
        <v>316</v>
      </c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420.7</v>
      </c>
      <c r="E75" s="283">
        <f>D75-C75</f>
        <v>420.7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420.7</v>
      </c>
      <c r="E77" s="284">
        <f t="shared" si="2"/>
        <v>420.7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912.1</v>
      </c>
      <c r="E79" s="292">
        <f t="shared" si="2"/>
        <v>912.1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912.1</v>
      </c>
      <c r="E80" s="283">
        <f>D80-C80</f>
        <v>912.1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1582.8000000000029</v>
      </c>
      <c r="D82" s="292">
        <f>D6+D7-D23</f>
        <v>0</v>
      </c>
      <c r="E82" s="292">
        <f t="shared" si="2"/>
        <v>-1582.8000000000029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8" t="str">
        <f>+'Ekamut-caxs'!C80</f>
        <v>Լ.Գալստյան</v>
      </c>
      <c r="E84" s="52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7" t="s">
        <v>97</v>
      </c>
      <c r="E85" s="527"/>
      <c r="F85" s="350"/>
    </row>
    <row r="86" spans="1:20" s="19" customFormat="1" ht="22.5" customHeight="1">
      <c r="A86" s="20"/>
      <c r="B86" s="39" t="s">
        <v>6</v>
      </c>
      <c r="C86" s="20"/>
      <c r="D86" s="525" t="str">
        <f>+'Ekamut-caxs'!C82</f>
        <v>Զ.Յուխանաևա</v>
      </c>
      <c r="E86" s="52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7" t="s">
        <v>97</v>
      </c>
      <c r="E87" s="52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F48" sqref="F48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">
        <v>303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256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175.6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175.6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175.6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1344.7</v>
      </c>
      <c r="E37" s="31" t="s">
        <v>304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44.1</v>
      </c>
      <c r="E38" s="31" t="s">
        <v>304</v>
      </c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12</v>
      </c>
      <c r="E41" s="31" t="s">
        <v>304</v>
      </c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1400.8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1400.8</v>
      </c>
      <c r="E59" s="237"/>
      <c r="F59" s="443">
        <f>+D59-D55</f>
        <v>1400.8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2733.6</v>
      </c>
      <c r="D62" s="536" t="s">
        <v>193</v>
      </c>
      <c r="E62" s="53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8" t="s">
        <v>299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9" t="s">
        <v>97</v>
      </c>
      <c r="E65" s="53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8" t="s">
        <v>300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9" t="s">
        <v>97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F48" sqref="F4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3" t="s">
        <v>301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0" t="s">
        <v>260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230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39600.199999999997</v>
      </c>
      <c r="D7" s="358">
        <v>7777.3</v>
      </c>
      <c r="E7" s="359"/>
      <c r="F7" s="359"/>
      <c r="G7" s="359"/>
      <c r="H7" s="359"/>
      <c r="I7" s="359">
        <v>440</v>
      </c>
      <c r="J7" s="359">
        <v>63.3</v>
      </c>
      <c r="K7" s="359"/>
      <c r="L7" s="359"/>
      <c r="M7" s="360"/>
      <c r="N7" s="361">
        <f>ROUND(SUM(C7:M7),1)</f>
        <v>47880.800000000003</v>
      </c>
    </row>
    <row r="8" spans="1:15" ht="28.5" customHeight="1">
      <c r="A8" s="352">
        <v>1.1000000000000001</v>
      </c>
      <c r="B8" s="362" t="s">
        <v>121</v>
      </c>
      <c r="C8" s="363">
        <v>253.2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754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290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47916.800000000003</v>
      </c>
    </row>
    <row r="13" spans="1:15" s="377" customFormat="1" ht="34.5" customHeight="1">
      <c r="B13" s="378">
        <f>3853.215*2</f>
        <v>7706.43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7"/>
      <c r="M14" s="557"/>
      <c r="N14" s="388"/>
    </row>
    <row r="15" spans="1:15" s="377" customFormat="1" ht="69" customHeight="1">
      <c r="B15" s="540" t="s">
        <v>217</v>
      </c>
      <c r="C15" s="541"/>
      <c r="D15" s="542"/>
      <c r="G15" s="246"/>
      <c r="H15" s="246"/>
      <c r="I15" s="540" t="s">
        <v>216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5" t="s">
        <v>299</v>
      </c>
      <c r="I20" s="555"/>
      <c r="J20" s="555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6" t="s">
        <v>97</v>
      </c>
      <c r="I21" s="556"/>
      <c r="J21" s="556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5" t="s">
        <v>300</v>
      </c>
      <c r="I22" s="555"/>
      <c r="J22" s="555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6" t="s">
        <v>97</v>
      </c>
      <c r="I23" s="556"/>
      <c r="J23" s="556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5" zoomScaleSheetLayoutView="85" workbookViewId="0">
      <selection activeCell="F48" sqref="F48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">
        <v>298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293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/>
      <c r="F7" s="483"/>
      <c r="G7" s="280" t="s">
        <v>229</v>
      </c>
      <c r="H7" s="266" t="s">
        <v>229</v>
      </c>
      <c r="I7" s="478">
        <v>32440</v>
      </c>
      <c r="J7" s="480">
        <v>1636491.2</v>
      </c>
      <c r="K7" s="319" t="s">
        <v>229</v>
      </c>
      <c r="L7" s="478">
        <v>311</v>
      </c>
      <c r="M7" s="444">
        <f>+L7*200.47</f>
        <v>62346.17</v>
      </c>
      <c r="N7" s="445">
        <f>+L7*7.94904</f>
        <v>2472.1514400000001</v>
      </c>
      <c r="O7" s="335">
        <f>+N7+M7</f>
        <v>64818.32144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/>
      <c r="F8" s="483"/>
      <c r="G8" s="280" t="s">
        <v>229</v>
      </c>
      <c r="H8" s="266" t="s">
        <v>229</v>
      </c>
      <c r="I8" s="478">
        <v>29080</v>
      </c>
      <c r="J8" s="480">
        <v>1467198.4</v>
      </c>
      <c r="K8" s="319" t="s">
        <v>229</v>
      </c>
      <c r="L8" s="478">
        <v>113</v>
      </c>
      <c r="M8" s="444">
        <f t="shared" ref="M8:M18" si="0">+L8*200.47</f>
        <v>22653.11</v>
      </c>
      <c r="N8" s="445">
        <f t="shared" ref="N8:N18" si="1">+L8*7.94904</f>
        <v>898.24152000000004</v>
      </c>
      <c r="O8" s="335">
        <f t="shared" ref="O8:O18" si="2">+N8+M8</f>
        <v>23551.35152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/>
      <c r="F9" s="483"/>
      <c r="G9" s="280" t="s">
        <v>229</v>
      </c>
      <c r="H9" s="266" t="s">
        <v>229</v>
      </c>
      <c r="I9" s="478">
        <v>16800</v>
      </c>
      <c r="J9" s="480">
        <v>850864</v>
      </c>
      <c r="K9" s="319" t="s">
        <v>229</v>
      </c>
      <c r="L9" s="478">
        <v>98</v>
      </c>
      <c r="M9" s="444">
        <f t="shared" si="0"/>
        <v>19646.060000000001</v>
      </c>
      <c r="N9" s="445">
        <f t="shared" si="1"/>
        <v>779.00592000000006</v>
      </c>
      <c r="O9" s="335">
        <f t="shared" si="2"/>
        <v>20425.065920000001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/>
      <c r="F10" s="483"/>
      <c r="G10" s="280" t="s">
        <v>229</v>
      </c>
      <c r="H10" s="270" t="s">
        <v>229</v>
      </c>
      <c r="I10" s="478">
        <v>6680</v>
      </c>
      <c r="J10" s="480">
        <v>343646.4</v>
      </c>
      <c r="K10" s="319" t="s">
        <v>229</v>
      </c>
      <c r="L10" s="478">
        <v>93</v>
      </c>
      <c r="M10" s="444">
        <f t="shared" si="0"/>
        <v>18643.71</v>
      </c>
      <c r="N10" s="445">
        <f t="shared" si="1"/>
        <v>739.26071999999999</v>
      </c>
      <c r="O10" s="335">
        <f t="shared" si="2"/>
        <v>19382.970719999998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2800</v>
      </c>
      <c r="J11" s="480">
        <v>147744</v>
      </c>
      <c r="K11" s="319" t="s">
        <v>229</v>
      </c>
      <c r="L11" s="478">
        <v>90</v>
      </c>
      <c r="M11" s="444">
        <f t="shared" si="0"/>
        <v>18042.3</v>
      </c>
      <c r="N11" s="445">
        <f t="shared" si="1"/>
        <v>715.41359999999997</v>
      </c>
      <c r="O11" s="335">
        <f t="shared" si="2"/>
        <v>18757.713599999999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2800</v>
      </c>
      <c r="J12" s="480">
        <v>148544</v>
      </c>
      <c r="K12" s="319" t="s">
        <v>229</v>
      </c>
      <c r="L12" s="478">
        <v>159</v>
      </c>
      <c r="M12" s="444">
        <f t="shared" si="0"/>
        <v>31874.73</v>
      </c>
      <c r="N12" s="445">
        <f t="shared" si="1"/>
        <v>1263.8973599999999</v>
      </c>
      <c r="O12" s="335">
        <f t="shared" si="2"/>
        <v>33138.627359999999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2840</v>
      </c>
      <c r="J13" s="480">
        <v>144317.5</v>
      </c>
      <c r="K13" s="319" t="s">
        <v>229</v>
      </c>
      <c r="L13" s="478">
        <v>204</v>
      </c>
      <c r="M13" s="444">
        <f t="shared" si="0"/>
        <v>40895.879999999997</v>
      </c>
      <c r="N13" s="445">
        <f t="shared" si="1"/>
        <v>1621.6041600000001</v>
      </c>
      <c r="O13" s="335">
        <f t="shared" si="2"/>
        <v>42517.48416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2720</v>
      </c>
      <c r="J14" s="480">
        <v>149883.20000000001</v>
      </c>
      <c r="K14" s="319" t="s">
        <v>229</v>
      </c>
      <c r="L14" s="478">
        <v>436</v>
      </c>
      <c r="M14" s="444">
        <f t="shared" si="0"/>
        <v>87404.92</v>
      </c>
      <c r="N14" s="445">
        <f t="shared" si="1"/>
        <v>3465.7814400000002</v>
      </c>
      <c r="O14" s="335">
        <f t="shared" si="2"/>
        <v>90870.701440000004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2720</v>
      </c>
      <c r="J15" s="480">
        <v>143865.60000000001</v>
      </c>
      <c r="K15" s="319" t="s">
        <v>229</v>
      </c>
      <c r="L15" s="478">
        <v>274</v>
      </c>
      <c r="M15" s="444">
        <f t="shared" si="0"/>
        <v>54928.78</v>
      </c>
      <c r="N15" s="445">
        <f t="shared" si="1"/>
        <v>2178.0369599999999</v>
      </c>
      <c r="O15" s="335">
        <f t="shared" si="2"/>
        <v>57106.816959999996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3320</v>
      </c>
      <c r="J16" s="480">
        <v>175953.6</v>
      </c>
      <c r="K16" s="319" t="s">
        <v>229</v>
      </c>
      <c r="L16" s="478">
        <v>187</v>
      </c>
      <c r="M16" s="444">
        <f t="shared" si="0"/>
        <v>37487.89</v>
      </c>
      <c r="N16" s="445">
        <f t="shared" si="1"/>
        <v>1486.47048</v>
      </c>
      <c r="O16" s="335">
        <f t="shared" si="2"/>
        <v>38974.360480000003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0</v>
      </c>
      <c r="F17" s="268">
        <f>+E17*143.7</f>
        <v>0</v>
      </c>
      <c r="G17" s="481"/>
      <c r="H17" s="482"/>
      <c r="I17" s="277">
        <v>16250</v>
      </c>
      <c r="J17" s="269">
        <f>+I17*53.48</f>
        <v>869050</v>
      </c>
      <c r="K17" s="479"/>
      <c r="L17" s="277">
        <f>+MAX(K17,L8)</f>
        <v>113</v>
      </c>
      <c r="M17" s="444">
        <f t="shared" si="0"/>
        <v>22653.11</v>
      </c>
      <c r="N17" s="445">
        <f t="shared" si="1"/>
        <v>898.24152000000004</v>
      </c>
      <c r="O17" s="335">
        <f t="shared" si="2"/>
        <v>23551.35152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0</v>
      </c>
      <c r="F18" s="268">
        <f>+E18*143.7</f>
        <v>0</v>
      </c>
      <c r="G18" s="481"/>
      <c r="H18" s="482"/>
      <c r="I18" s="277">
        <f>+I7</f>
        <v>32440</v>
      </c>
      <c r="J18" s="269">
        <f>+I18*53.48</f>
        <v>1734891.2</v>
      </c>
      <c r="K18" s="479"/>
      <c r="L18" s="277">
        <f>+MAX(K18,L7)</f>
        <v>311</v>
      </c>
      <c r="M18" s="444">
        <f t="shared" si="0"/>
        <v>62346.17</v>
      </c>
      <c r="N18" s="445">
        <f t="shared" si="1"/>
        <v>2472.1514400000001</v>
      </c>
      <c r="O18" s="335">
        <f t="shared" si="2"/>
        <v>64818.32144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0</v>
      </c>
      <c r="F19" s="272">
        <f>SUM(F7:F18)</f>
        <v>0</v>
      </c>
      <c r="G19" s="281">
        <f>SUM(G7:G18)</f>
        <v>0</v>
      </c>
      <c r="H19" s="271">
        <f>SUM(H7:H18)</f>
        <v>0</v>
      </c>
      <c r="I19" s="278">
        <f>SUM(I7:I18)</f>
        <v>150890</v>
      </c>
      <c r="J19" s="273">
        <f>SUM(J7:J18)</f>
        <v>7812449.0999999996</v>
      </c>
      <c r="K19" s="276">
        <f t="shared" si="3"/>
        <v>0</v>
      </c>
      <c r="L19" s="278">
        <f>SUM(L7:L18)</f>
        <v>2389</v>
      </c>
      <c r="M19" s="273">
        <f>SUM(M7:M18)</f>
        <v>478922.83</v>
      </c>
      <c r="N19" s="446">
        <f>SUM(N7:N18)</f>
        <v>18990.256560000002</v>
      </c>
      <c r="O19" s="273">
        <f>SUM(O7:O18)</f>
        <v>497913.08655999997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7812.4</v>
      </c>
      <c r="K20" s="250"/>
      <c r="L20" s="250"/>
      <c r="M20" s="183">
        <f>ROUND(M19/1000,1)</f>
        <v>478.9</v>
      </c>
      <c r="N20" s="183">
        <f t="shared" ref="N20:O20" si="4">ROUND(N19/1000,1)</f>
        <v>19</v>
      </c>
      <c r="O20" s="183">
        <f t="shared" si="4"/>
        <v>497.9</v>
      </c>
    </row>
    <row r="21" spans="1:15" ht="33.75" customHeight="1" thickBot="1">
      <c r="B21" s="564" t="s">
        <v>207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0</v>
      </c>
      <c r="G27" s="334" t="s">
        <v>229</v>
      </c>
      <c r="H27" s="271" t="s">
        <v>229</v>
      </c>
      <c r="I27" s="271" t="s">
        <v>229</v>
      </c>
      <c r="J27" s="272">
        <f>J20-J26</f>
        <v>7812.4</v>
      </c>
      <c r="K27" s="334" t="s">
        <v>229</v>
      </c>
      <c r="L27" s="271" t="s">
        <v>229</v>
      </c>
      <c r="M27" s="273">
        <f>M20-M26</f>
        <v>478.9</v>
      </c>
      <c r="N27" s="188" t="s">
        <v>229</v>
      </c>
      <c r="O27" s="272">
        <f>+O20-M26</f>
        <v>497.9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3"/>
      <c r="J30" s="558" t="s">
        <v>296</v>
      </c>
      <c r="K30" s="558"/>
      <c r="M30" s="144"/>
    </row>
    <row r="31" spans="1:15" s="140" customFormat="1">
      <c r="C31" s="146"/>
      <c r="D31" s="146"/>
      <c r="E31" s="145"/>
      <c r="F31" s="145"/>
      <c r="G31" s="559" t="s">
        <v>96</v>
      </c>
      <c r="H31" s="559"/>
      <c r="I31" s="264"/>
      <c r="J31" s="559" t="s">
        <v>114</v>
      </c>
      <c r="K31" s="55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8"/>
      <c r="H32" s="558"/>
      <c r="I32" s="153"/>
      <c r="J32" s="558" t="s">
        <v>297</v>
      </c>
      <c r="K32" s="558"/>
    </row>
    <row r="33" spans="3:13" s="140" customFormat="1">
      <c r="C33" s="143"/>
      <c r="D33" s="143"/>
      <c r="G33" s="559" t="s">
        <v>96</v>
      </c>
      <c r="H33" s="559"/>
      <c r="I33" s="264"/>
      <c r="J33" s="559" t="s">
        <v>114</v>
      </c>
      <c r="K33" s="559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60" t="s">
        <v>269</v>
      </c>
      <c r="J36" s="560"/>
      <c r="K36" s="423"/>
      <c r="L36" s="560" t="s">
        <v>270</v>
      </c>
      <c r="M36" s="560"/>
    </row>
    <row r="37" spans="3:13">
      <c r="C37" s="436"/>
      <c r="D37" s="436"/>
      <c r="E37" s="560" t="s">
        <v>268</v>
      </c>
      <c r="F37" s="560"/>
      <c r="I37" s="560"/>
      <c r="J37" s="560"/>
      <c r="K37" s="423"/>
      <c r="L37" s="560"/>
      <c r="M37" s="560"/>
    </row>
    <row r="38" spans="3:13">
      <c r="C38" s="436"/>
      <c r="D38" s="436"/>
      <c r="E38" s="560"/>
      <c r="F38" s="560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F48" sqref="F48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հ․164 --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288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314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313</v>
      </c>
      <c r="C8" s="256">
        <v>74101</v>
      </c>
      <c r="D8" s="256">
        <v>440.1</v>
      </c>
      <c r="E8" s="256">
        <v>19934.900000000001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35</v>
      </c>
      <c r="E9" s="325">
        <f>+M9</f>
        <v>2359.5</v>
      </c>
      <c r="F9" s="449">
        <v>11</v>
      </c>
      <c r="G9" s="462">
        <v>195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2359.5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+G10*30+1000+2296.3</f>
        <v>9206.2999999999993</v>
      </c>
      <c r="D10" s="461">
        <v>35</v>
      </c>
      <c r="E10" s="325">
        <f>+M10</f>
        <v>2275.35</v>
      </c>
      <c r="F10" s="449">
        <v>12</v>
      </c>
      <c r="G10" s="463">
        <v>197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2275.35</v>
      </c>
    </row>
    <row r="11" spans="1:13" s="180" customFormat="1" ht="31.5" customHeight="1">
      <c r="A11" s="239"/>
      <c r="B11" s="321" t="s">
        <v>219</v>
      </c>
      <c r="C11" s="322">
        <f>ROUND(SUM(C8:C10),1)</f>
        <v>83307.3</v>
      </c>
      <c r="D11" s="322">
        <f t="shared" ref="D11:E11" si="0">ROUND(SUM(D8:D10),1)</f>
        <v>510.1</v>
      </c>
      <c r="E11" s="322">
        <f t="shared" si="0"/>
        <v>24569.8</v>
      </c>
    </row>
    <row r="12" spans="1:13">
      <c r="C12" s="461">
        <v>8155.6</v>
      </c>
    </row>
    <row r="13" spans="1:13" ht="51" customHeight="1">
      <c r="B13" s="575" t="s">
        <v>222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+'Ekamut-caxs'!C80</f>
        <v>Լ.Գալստյան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4" t="str">
        <f>+'Ekamut-caxs'!C82</f>
        <v>Զ.Յուխանաևա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F48" sqref="F48"/>
    </sheetView>
  </sheetViews>
  <sheetFormatPr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9"/>
  <sheetViews>
    <sheetView view="pageBreakPreview" topLeftCell="A22" workbookViewId="0">
      <selection activeCell="F48" sqref="F48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71</v>
      </c>
      <c r="B1" s="578"/>
      <c r="C1" s="578"/>
      <c r="D1" s="578"/>
    </row>
    <row r="2" spans="1:4" ht="26.25" customHeight="1">
      <c r="A2" s="579" t="s">
        <v>302</v>
      </c>
      <c r="B2" s="579"/>
      <c r="C2" s="579"/>
      <c r="D2" s="579"/>
    </row>
    <row r="3" spans="1:4" ht="27" customHeight="1">
      <c r="A3" s="579" t="s">
        <v>272</v>
      </c>
      <c r="B3" s="579"/>
      <c r="C3" s="579"/>
      <c r="D3" s="57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216</v>
      </c>
    </row>
    <row r="24" spans="1:4" ht="48.75" customHeight="1"/>
    <row r="25" spans="1:4" ht="18">
      <c r="B25" s="178" t="s">
        <v>2</v>
      </c>
      <c r="C25" s="580" t="s">
        <v>299</v>
      </c>
      <c r="D25" s="580"/>
    </row>
    <row r="26" spans="1:4" ht="15.75" customHeight="1">
      <c r="B26" s="179" t="s">
        <v>4</v>
      </c>
      <c r="C26" s="577" t="s">
        <v>5</v>
      </c>
      <c r="D26" s="577"/>
    </row>
    <row r="27" spans="1:4" ht="27" customHeight="1">
      <c r="B27" s="172" t="s">
        <v>6</v>
      </c>
      <c r="C27" s="580" t="s">
        <v>300</v>
      </c>
      <c r="D27" s="580"/>
    </row>
    <row r="28" spans="1:4">
      <c r="C28" s="577" t="s">
        <v>5</v>
      </c>
      <c r="D28" s="57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Лист1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https://mul2.yerevan.am/tasks/1236395/oneclick/317fbca749c8e05ca3348026f0db1df4384c09ca03c78f2077042967749fab02.xlsx?token=bc89315c3bcc12c288339436a95bcdf9</cp:keywords>
  <cp:lastModifiedBy>Lusine Petrosyan</cp:lastModifiedBy>
  <cp:lastPrinted>2023-12-21T13:20:07Z</cp:lastPrinted>
  <dcterms:created xsi:type="dcterms:W3CDTF">1996-10-14T23:33:28Z</dcterms:created>
  <dcterms:modified xsi:type="dcterms:W3CDTF">2023-12-28T08:08:22Z</dcterms:modified>
</cp:coreProperties>
</file>