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43A6F83-4056-4709-BF52-A3FBE0238CD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G60" i="10"/>
  <c r="D69" i="19" l="1"/>
  <c r="B13" i="11"/>
  <c r="F62" i="9" l="1"/>
  <c r="E61" i="10"/>
  <c r="E62" i="9"/>
  <c r="I16" i="12"/>
  <c r="I15" i="12"/>
  <c r="I14" i="12"/>
  <c r="I13" i="12"/>
  <c r="I12" i="12"/>
  <c r="I11" i="12"/>
  <c r="I10" i="12"/>
  <c r="I9" i="12"/>
  <c r="I8" i="12"/>
  <c r="I18" i="12" s="1"/>
  <c r="I7" i="12"/>
  <c r="G18" i="12"/>
  <c r="G17" i="12"/>
  <c r="D19" i="12"/>
  <c r="B72" i="7" l="1"/>
  <c r="B62" i="9" s="1"/>
  <c r="B61" i="10" s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B40" i="7"/>
  <c r="B28" i="10" s="1"/>
  <c r="N7" i="11"/>
  <c r="E28" i="10" l="1"/>
  <c r="G28" i="10"/>
  <c r="A47" i="19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5" i="12"/>
  <c r="O13" i="12"/>
  <c r="O12" i="12"/>
  <c r="O11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s="1"/>
  <c r="J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7" i="10"/>
  <c r="D85" i="10"/>
  <c r="B82" i="10"/>
  <c r="B81" i="10"/>
  <c r="D71" i="9"/>
  <c r="D69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A63" i="7"/>
  <c r="A65" i="19"/>
  <c r="A2" i="11"/>
  <c r="D62" i="19" l="1"/>
  <c r="D30" i="7"/>
  <c r="A66" i="19"/>
  <c r="A64" i="7"/>
  <c r="N11" i="11"/>
  <c r="A65" i="7" l="1"/>
  <c r="A67" i="19"/>
  <c r="N12" i="11"/>
  <c r="D38" i="19" s="1"/>
  <c r="D37" i="7" s="1"/>
  <c r="A66" i="7" l="1"/>
  <c r="S53" i="19"/>
  <c r="D53" i="19" s="1"/>
  <c r="A69" i="19" l="1"/>
  <c r="A67" i="7"/>
  <c r="D59" i="9"/>
  <c r="D32" i="7"/>
  <c r="D20" i="7" s="1"/>
  <c r="D62" i="7"/>
  <c r="D65" i="7"/>
  <c r="D53" i="10" s="1"/>
  <c r="G53" i="10" s="1"/>
  <c r="D66" i="7"/>
  <c r="D68" i="7"/>
  <c r="D69" i="7"/>
  <c r="D70" i="7"/>
  <c r="D71" i="7"/>
  <c r="G59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4" i="10"/>
  <c r="G74" i="10" s="1"/>
  <c r="D75" i="10"/>
  <c r="G75" i="10" s="1"/>
  <c r="D82" i="10"/>
  <c r="D81" i="10"/>
  <c r="D79" i="10"/>
  <c r="G79" i="10" s="1"/>
  <c r="D78" i="10"/>
  <c r="G78" i="10" s="1"/>
  <c r="D77" i="10"/>
  <c r="G77" i="10" s="1"/>
  <c r="D73" i="10"/>
  <c r="G73" i="10" s="1"/>
  <c r="D72" i="10"/>
  <c r="G72" i="10" s="1"/>
  <c r="D71" i="10"/>
  <c r="G71" i="10" s="1"/>
  <c r="D70" i="10"/>
  <c r="G70" i="10" s="1"/>
  <c r="D67" i="10"/>
  <c r="D66" i="10"/>
  <c r="G66" i="10" s="1"/>
  <c r="D65" i="10"/>
  <c r="G65" i="10" s="1"/>
  <c r="D64" i="10"/>
  <c r="G64" i="10" s="1"/>
  <c r="D63" i="10"/>
  <c r="G63" i="10" s="1"/>
  <c r="D58" i="10"/>
  <c r="G58" i="10" s="1"/>
  <c r="D57" i="10"/>
  <c r="G57" i="10" s="1"/>
  <c r="D56" i="10"/>
  <c r="G56" i="10" s="1"/>
  <c r="D55" i="10"/>
  <c r="G55" i="10" s="1"/>
  <c r="D54" i="10"/>
  <c r="G54" i="10" s="1"/>
  <c r="D52" i="10"/>
  <c r="G52" i="10" s="1"/>
  <c r="D51" i="10"/>
  <c r="G51" i="10" s="1"/>
  <c r="D50" i="10"/>
  <c r="G50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D41" i="10"/>
  <c r="G41" i="10" s="1"/>
  <c r="D40" i="10"/>
  <c r="G40" i="10" s="1"/>
  <c r="D39" i="10"/>
  <c r="G39" i="10" s="1"/>
  <c r="D38" i="10"/>
  <c r="G38" i="10" s="1"/>
  <c r="D37" i="10"/>
  <c r="G37" i="10" s="1"/>
  <c r="D36" i="10"/>
  <c r="G36" i="10" s="1"/>
  <c r="D33" i="10"/>
  <c r="G33" i="10" s="1"/>
  <c r="D34" i="10"/>
  <c r="G34" i="10" s="1"/>
  <c r="D26" i="10"/>
  <c r="G26" i="10" s="1"/>
  <c r="D27" i="10"/>
  <c r="G27" i="10" s="1"/>
  <c r="D29" i="10"/>
  <c r="G29" i="10" s="1"/>
  <c r="D25" i="10"/>
  <c r="G25" i="10" s="1"/>
  <c r="D15" i="10"/>
  <c r="D18" i="10"/>
  <c r="D19" i="10"/>
  <c r="D21" i="10"/>
  <c r="D22" i="10"/>
  <c r="D8" i="10"/>
  <c r="E61" i="9"/>
  <c r="E60" i="9"/>
  <c r="G19" i="12"/>
  <c r="I19" i="12"/>
  <c r="J20" i="12"/>
  <c r="D79" i="7" l="1"/>
  <c r="G67" i="10" s="1"/>
  <c r="D69" i="10"/>
  <c r="G69" i="10" s="1"/>
  <c r="C69" i="10"/>
  <c r="D80" i="10"/>
  <c r="F20" i="12" l="1"/>
  <c r="C76" i="10"/>
  <c r="C68" i="10" s="1"/>
  <c r="D76" i="10"/>
  <c r="E77" i="10"/>
  <c r="D68" i="10" l="1"/>
  <c r="G68" i="10" s="1"/>
  <c r="G76" i="10"/>
  <c r="F27" i="12"/>
  <c r="D17" i="10"/>
  <c r="J27" i="12"/>
  <c r="D44" i="19" s="1"/>
  <c r="F44" i="19" s="1"/>
  <c r="E76" i="10"/>
  <c r="D43" i="19" l="1"/>
  <c r="F43" i="19" s="1"/>
  <c r="D17" i="9"/>
  <c r="D43" i="7"/>
  <c r="F43" i="7" s="1"/>
  <c r="D32" i="9"/>
  <c r="L19" i="12"/>
  <c r="D61" i="7" l="1"/>
  <c r="D49" i="10" s="1"/>
  <c r="G49" i="10" s="1"/>
  <c r="D50" i="9"/>
  <c r="D42" i="7"/>
  <c r="F42" i="7" s="1"/>
  <c r="D31" i="10"/>
  <c r="G31" i="10" s="1"/>
  <c r="D31" i="9"/>
  <c r="M19" i="12"/>
  <c r="E60" i="10"/>
  <c r="E59" i="10"/>
  <c r="E63" i="10"/>
  <c r="D7" i="15"/>
  <c r="D23" i="15" s="1"/>
  <c r="M20" i="12" l="1"/>
  <c r="M27" i="12" s="1"/>
  <c r="D44" i="7" s="1"/>
  <c r="D30" i="10"/>
  <c r="G30" i="10" s="1"/>
  <c r="D23" i="9"/>
  <c r="E82" i="10"/>
  <c r="E81" i="10"/>
  <c r="E75" i="10"/>
  <c r="E74" i="10"/>
  <c r="F44" i="7" l="1"/>
  <c r="D78" i="19"/>
  <c r="D33" i="9" l="1"/>
  <c r="D32" i="10"/>
  <c r="G32" i="10" s="1"/>
  <c r="E71" i="10"/>
  <c r="E31" i="10" l="1"/>
  <c r="D62" i="10"/>
  <c r="G62" i="10" s="1"/>
  <c r="C62" i="10"/>
  <c r="E32" i="10"/>
  <c r="E33" i="10"/>
  <c r="E34" i="10"/>
  <c r="C35" i="10"/>
  <c r="D35" i="10"/>
  <c r="G35" i="10" s="1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7" i="10"/>
  <c r="E29" i="10"/>
  <c r="E30" i="10"/>
  <c r="E23" i="9"/>
  <c r="C24" i="10" l="1"/>
  <c r="D24" i="10"/>
  <c r="E62" i="10"/>
  <c r="E35" i="10"/>
  <c r="E69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0" i="10"/>
  <c r="C23" i="10" s="1"/>
  <c r="E79" i="10"/>
  <c r="E73" i="10"/>
  <c r="E72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8" i="10" l="1"/>
  <c r="E24" i="10"/>
  <c r="E78" i="10"/>
  <c r="E80" i="10"/>
  <c r="E18" i="9"/>
  <c r="E25" i="9"/>
  <c r="E23" i="10" l="1"/>
  <c r="C83" i="10" l="1"/>
  <c r="D73" i="7" l="1"/>
  <c r="G61" i="10" s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3" i="10" s="1"/>
  <c r="E83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<sst xmlns="http://schemas.openxmlformats.org/spreadsheetml/2006/main" count="772" uniqueCount="307">
  <si>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</si>
  <si>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</si>
  <si>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</si>
  <si>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</si>
  <si>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</si>
  <si>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</si>
  <si>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</si>
  <si>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</si>
  <si>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</si>
  <si>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</si>
  <si>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</si>
  <si>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</si>
  <si>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</si>
  <si>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</si>
  <si>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</si>
  <si>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</si>
  <si>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</si>
  <si>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</si>
  <si>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</si>
  <si>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</si>
  <si>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</si>
  <si>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</si>
  <si>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</si>
  <si>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</si>
  <si>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</si>
  <si>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</si>
  <si>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</si>
  <si>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</si>
  <si>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</si>
  <si>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</si>
  <si>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</si>
  <si>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</si>
  <si>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</si>
  <si>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</si>
  <si>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</si>
  <si>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</si>
  <si>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</si>
  <si>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</si>
  <si>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</si>
  <si>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</si>
  <si>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</si>
  <si>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</si>
  <si>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</si>
  <si>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</si>
  <si>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</si>
  <si>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</si>
  <si>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</si>
  <si>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</si>
  <si>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</si>
  <si>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</si>
  <si>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</si>
  <si>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</si>
  <si>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</si>
  <si>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</si>
  <si>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</si>
  <si>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</si>
  <si>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</si>
  <si>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</si>
  <si>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</si>
  <si>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</si>
  <si>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</si>
  <si>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</si>
  <si>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</si>
  <si>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</si>
  <si>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</si>
  <si>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</si>
  <si>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</si>
  <si>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</si>
  <si>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</si>
  <si>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</si>
  <si>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</si>
  <si>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</si>
  <si>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</si>
  <si>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</si>
  <si>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</si>
  <si>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</si>
  <si>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</si>
  <si>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</si>
  <si>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</si>
  <si>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</si>
  <si>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</si>
  <si>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</si>
  <si>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</si>
  <si>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</si>
  <si>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</si>
  <si>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</si>
  <si>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</si>
  <si>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</si>
  <si>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</si>
  <si>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</si>
  <si>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</si>
  <si>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</si>
  <si>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</si>
  <si>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</si>
  <si>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</si>
  <si>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</si>
  <si>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</si>
  <si>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</si>
  <si>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</si>
  <si>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</si>
  <si>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</si>
  <si>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</si>
  <si>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</si>
  <si>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</si>
  <si>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</si>
  <si>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</si>
  <si>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</si>
  <si>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</si>
  <si>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</si>
  <si>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</si>
  <si>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</si>
  <si>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</si>
  <si>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</si>
  <si>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</si>
  <si>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</si>
  <si>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</si>
  <si>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</si>
  <si>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</si>
  <si>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</si>
  <si>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</si>
  <si>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</si>
  <si>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</si>
  <si>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</si>
  <si>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</si>
  <si>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</si>
  <si>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</si>
  <si>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</si>
  <si>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</si>
  <si>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</si>
  <si>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</si>
  <si>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</si>
  <si>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</si>
  <si>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</si>
  <si>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</si>
  <si>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</si>
  <si>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</si>
  <si>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</si>
  <si>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</si>
  <si>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</si>
  <si>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</si>
  <si>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</si>
  <si>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</si>
  <si>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</si>
  <si>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</si>
  <si>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</si>
  <si>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</si>
  <si>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</si>
  <si>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</si>
  <si>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</si>
  <si>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</si>
  <si>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</si>
  <si>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</si>
  <si>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</si>
  <si>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</si>
  <si>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</si>
  <si>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</si>
  <si>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</si>
  <si>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</si>
  <si>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</si>
  <si>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</si>
  <si>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</si>
  <si>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</si>
  <si>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</si>
  <si>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</si>
  <si>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</si>
  <si>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</si>
  <si>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</si>
  <si>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</si>
  <si>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</si>
  <si>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</si>
  <si>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</si>
  <si>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</si>
  <si>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</si>
  <si>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</si>
  <si>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</si>
  <si>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</si>
  <si>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</si>
  <si>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</si>
  <si>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</si>
  <si>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</si>
  <si>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</si>
  <si>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</si>
  <si>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</si>
  <si>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</si>
  <si>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</si>
  <si>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</si>
  <si>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</si>
  <si>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</si>
  <si>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</si>
  <si>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</si>
  <si>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</si>
  <si>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</si>
  <si>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</si>
  <si>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</si>
  <si>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</si>
  <si>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</si>
  <si>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</si>
  <si>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</si>
  <si>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</si>
  <si>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</si>
  <si>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</si>
  <si>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</si>
  <si>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</si>
  <si>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</si>
  <si>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</si>
  <si>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</si>
  <si>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</si>
  <si>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</si>
  <si>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</si>
  <si>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</si>
  <si>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</si>
  <si>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</si>
  <si>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</si>
  <si>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</si>
  <si>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</si>
  <si>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</si>
  <si>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</si>
  <si>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</si>
  <si>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</si>
  <si>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</si>
  <si>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</si>
  <si>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</si>
  <si>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</si>
  <si>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</si>
  <si>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</si>
  <si>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</si>
  <si>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</si>
  <si>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</si>
  <si>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</si>
  <si>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</si>
  <si>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</si>
  <si>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</si>
  <si>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</si>
  <si>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</si>
  <si>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</si>
  <si>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</si>
  <si>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</si>
  <si>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</si>
  <si>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</si>
  <si>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</si>
  <si>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</si>
  <si>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</si>
  <si>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</si>
  <si>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</si>
  <si>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</si>
  <si>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</si>
  <si>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</si>
  <si>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</si>
  <si>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</si>
  <si>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</si>
  <si>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</si>
  <si>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</si>
  <si>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</si>
  <si>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</si>
  <si>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</si>
  <si>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</si>
  <si>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</si>
  <si>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</si>
  <si>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</si>
  <si>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</si>
  <si>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</si>
  <si>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</si>
  <si>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</si>
  <si>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</si>
  <si>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</si>
  <si>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</si>
  <si>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</si>
  <si>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</si>
  <si>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</si>
  <si>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</si>
  <si>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</si>
  <si>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</si>
  <si>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</si>
  <si>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</si>
  <si>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</si>
  <si>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</si>
  <si>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</si>
  <si>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</si>
  <si>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</si>
  <si>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</si>
  <si>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</si>
  <si>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</si>
  <si>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</si>
  <si>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</si>
  <si>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</si>
  <si>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</si>
  <si>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</si>
  <si>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</si>
  <si>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</si>
  <si>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</si>
  <si>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</si>
  <si>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</si>
  <si>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</si>
  <si>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</si>
  <si>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</si>
  <si>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</si>
  <si>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հ․141 մսուր-մանկապարտեզ» ՀՈԱԿ-ի </t>
  </si>
  <si>
    <t>Լուսինե Մատինյան</t>
  </si>
  <si>
    <t>Գոհար Մնացականյան</t>
  </si>
  <si>
    <t>Տրանսպորտային միջոցի ծախսերի գծով</t>
  </si>
  <si>
    <t>Վառելիքի գծով</t>
  </si>
  <si>
    <t>Հարությունյան Նաիրա</t>
  </si>
  <si>
    <t xml:space="preserve">Զաքարյան Միքայել </t>
  </si>
  <si>
    <t>Զաքարյան Նարեկ</t>
  </si>
  <si>
    <t>գազի հաշվիչ</t>
  </si>
  <si>
    <t>Ֆինանսական օգնություն</t>
  </si>
  <si>
    <t>Անհատույց ստացված ընթացիկ ակտիվների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</si>
</sst>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5" fillId="0" borderId="20" xfId="0" applyFont="1" applyBorder="1" applyAlignment="1">
      <alignment horizontal="center"/>
    </xf>
    <xf numFmtId="0" fontId="65" fillId="0" borderId="10" xfId="0" applyFont="1" applyBorder="1" applyAlignment="1">
      <alignment horizontal="center"/>
    </xf>
    <xf numFmtId="0" fontId="65" fillId="0" borderId="22" xfId="0" applyFont="1" applyBorder="1" applyAlignment="1">
      <alignment horizontal="center"/>
    </xf>
    <xf numFmtId="0" fontId="65" fillId="24" borderId="22" xfId="0" applyFont="1" applyFill="1" applyBorder="1" applyAlignment="1">
      <alignment horizontal="center"/>
    </xf>
    <xf numFmtId="1" fontId="65" fillId="0" borderId="22" xfId="0" applyNumberFormat="1" applyFont="1" applyBorder="1" applyAlignment="1">
      <alignment horizontal="center"/>
    </xf>
    <xf numFmtId="0" fontId="65" fillId="0" borderId="46" xfId="0" applyFont="1" applyBorder="1" applyAlignment="1">
      <alignment horizontal="center"/>
    </xf>
    <xf numFmtId="0" fontId="65" fillId="24" borderId="46" xfId="0" applyFont="1" applyFill="1" applyBorder="1" applyAlignment="1">
      <alignment horizontal="center"/>
    </xf>
    <xf numFmtId="0" fontId="65" fillId="24" borderId="20" xfId="0" applyFont="1" applyFill="1" applyBorder="1" applyAlignment="1">
      <alignment horizont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3ACAAUABNAAAAAAAAAAAAAAAAAAAAAAAAAAAAAAAAAAAAAAAAAAAAAAAAAAAAAAAAAAAAAAAAAAAAAAAAAAAAAAAAAAAAAAAAAAAAAAAAAAAAAAAAAAAAAAAAAAAAAADnBwwABAAcAAwAB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3MzBaMCMGCSqGSIb3DQEJBDEWBBSQE7R/l1L4/mCVTQKDTXTEpup32TArBgsqhkiG9w0BCRACDDEcMBowGDAWBBRE5xMFRVajmd/v2Zzf5CvSbEm8HjANBgkqhkiG9w0BAQEFAASCAQCgKAi1BArqiQTgOqRoVjo0nVX2n1WPzUerbNL1fwNjtA3cmq/eVQgjOlDPT/kqePDwBCknC8IyaMSZR0I3bF4/8Y7PtzVKcLCEwt/Mfvez+UHRLx2lw58KNoiUKROQ3mKLLJjT/zgan0sjuWjStY4j98v+jBvMkLUF0kzM/lD3UlzyIwIQfZkLFnFHSI6JyhataUqDLq56IYEntnZ5OjrknJiBcfhuMgpNu3nbonmHIrIvYq+KKinRUYVX8piH2+E/nWMbGmZ62wfz7CB+b8gqiprl9veRQYMIwffRplRUJGEViXOzzKtwSPNiFb//lotFbHvnQHgcV/disx73R5n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3ACAAUABNAAAAAAAAAAAAAAAAAAAAAAAAAAAAAAAAAAAAAAAAAAAAAAAAAAAAAAAAAAAAAAAAAAAAAAAAAAAAAAAAAAAAAAAAAAAAAAAAAAAAAAAAAAAAAAAAAAAAAADnBwwABAAcAAwAB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3MzVaMCMGCSqGSIb3DQEJBDEWBBTm11rbyWSvMtFPKb9tjuyUNOdpZzArBgsqhkiG9w0BCRACDDEcMBowGDAWBBRE5xMFRVajmd/v2Zzf5CvSbEm8HjANBgkqhkiG9w0BAQEFAASCAQCWW2t5PksKQ6cTZh/jTqVlYmtUWVJA7LMXNKwtI9CRI63THOD5WrFR++08u51n+5+CvUMZjE41tMh2lni4LI0IU46E5x1AtezmQuZjxwEV4Oi48/pUPqViqUfmcrx59TZAkNGyi6idOctBeRWy1JEgaKjx9fu9aqgbLbJCg7J5usUbU/8NU+l9fBHQi+NF7Rpcf5jYflQAv9GFRf6xyxxFVZzA8d+3NIRmqNsoDD5XSv/3y2VOG5ml3XVxldjIMTNGgeDVOCflX9G2T0Q4z1nmFDOk2hVGWhRAld47pWDwZA0Ok2ikT18gOjcQca3bNCAowzA4oF0ghn5I1J5WYKj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CC703F6-050C-6E53-14BE-1E628F62A8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967BF1E-FE96-422C-E55E-19681A809E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SheetLayoutView="100" workbookViewId="0">
      <selection activeCell="C85" sqref="C85"/>
    </sheetView>
  </sheetViews>
  <sheetFormatPr defaultRowHeight="17.25"/>
  <cols>
    <col min="1" max="1" width="6" style="7" customWidth="1"/>
    <col min="2" max="2" width="32" style="7" customWidth="1"/>
    <col min="3" max="3" width="39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89" t="s">
        <v>248</v>
      </c>
      <c r="E4" s="189"/>
    </row>
    <row r="5" spans="1:11" ht="27.75" customHeight="1">
      <c r="D5" s="189" t="s">
        <v>201</v>
      </c>
      <c r="E5" s="189"/>
    </row>
    <row r="7" spans="1:11" ht="21" customHeight="1">
      <c r="C7" s="42"/>
      <c r="D7" s="42" t="s">
        <v>252</v>
      </c>
      <c r="E7" s="107">
        <v>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89"/>
      <c r="D10" s="189" t="s">
        <v>253</v>
      </c>
      <c r="E10" s="189"/>
      <c r="F10" s="42"/>
    </row>
    <row r="11" spans="1:11" ht="24" customHeight="1">
      <c r="C11" s="189"/>
      <c r="D11" s="189" t="s">
        <v>254</v>
      </c>
      <c r="E11" s="189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5"/>
      <c r="F13" s="45"/>
    </row>
    <row r="14" spans="1:11" ht="27.75" customHeight="1">
      <c r="A14" s="503" t="s">
        <v>296</v>
      </c>
      <c r="B14" s="503"/>
      <c r="C14" s="503"/>
      <c r="D14" s="503"/>
      <c r="E14" s="416"/>
    </row>
    <row r="15" spans="1:11" ht="18.75" customHeight="1">
      <c r="A15" s="504" t="s">
        <v>251</v>
      </c>
      <c r="B15" s="504"/>
      <c r="C15" s="504"/>
      <c r="D15" s="504"/>
      <c r="E15" s="417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26"/>
      <c r="E17" s="326"/>
    </row>
    <row r="18" spans="1:14" ht="18" customHeight="1">
      <c r="A18" s="117">
        <v>1</v>
      </c>
      <c r="B18" s="22" t="s">
        <v>120</v>
      </c>
      <c r="C18" s="22"/>
      <c r="D18" s="249">
        <f>+'Snund ev finans. pastaci'!C11</f>
        <v>117588.3</v>
      </c>
      <c r="E18" s="247"/>
    </row>
    <row r="19" spans="1:14" ht="18" customHeight="1">
      <c r="A19" s="117">
        <f>+A18+1</f>
        <v>2</v>
      </c>
      <c r="B19" s="22" t="s">
        <v>260</v>
      </c>
      <c r="C19" s="22"/>
      <c r="D19" s="249">
        <f>+D20+D21</f>
        <v>48</v>
      </c>
      <c r="E19" s="247"/>
    </row>
    <row r="20" spans="1:14" ht="18" customHeight="1">
      <c r="A20" s="116">
        <f>+A19+0.1</f>
        <v>2.1</v>
      </c>
      <c r="B20" s="20" t="s">
        <v>261</v>
      </c>
      <c r="C20" s="20"/>
      <c r="D20" s="248">
        <v>48</v>
      </c>
      <c r="E20" s="247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48"/>
      <c r="E21" s="247"/>
    </row>
    <row r="22" spans="1:14" ht="18.75" hidden="1" customHeight="1">
      <c r="A22" s="117">
        <f>+A19+1</f>
        <v>3</v>
      </c>
      <c r="B22" s="21" t="s">
        <v>265</v>
      </c>
      <c r="C22" s="21"/>
      <c r="D22" s="249">
        <f>+D23+D24</f>
        <v>0</v>
      </c>
      <c r="E22" s="247"/>
      <c r="F22" s="464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48"/>
      <c r="E23" s="247"/>
    </row>
    <row r="24" spans="1:14" ht="18" hidden="1" customHeight="1">
      <c r="A24" s="116">
        <f>+A23+0.1</f>
        <v>3.2</v>
      </c>
      <c r="B24" s="20" t="s">
        <v>263</v>
      </c>
      <c r="C24" s="20"/>
      <c r="D24" s="248"/>
      <c r="E24" s="247"/>
    </row>
    <row r="25" spans="1:14" ht="18" customHeight="1">
      <c r="A25" s="117">
        <v>3</v>
      </c>
      <c r="B25" s="22" t="s">
        <v>270</v>
      </c>
      <c r="C25" s="22"/>
      <c r="D25" s="247">
        <f>+Komunal!N20</f>
        <v>28.7</v>
      </c>
      <c r="E25" s="247"/>
    </row>
    <row r="26" spans="1:14" s="3" customFormat="1" ht="21" customHeight="1">
      <c r="A26" s="117">
        <f>+A25+1</f>
        <v>4</v>
      </c>
      <c r="B26" s="22" t="s">
        <v>8</v>
      </c>
      <c r="C26" s="22"/>
      <c r="D26" s="249">
        <f>+'Snund ev finans. pastaci'!D11</f>
        <v>30.1</v>
      </c>
      <c r="E26" s="247"/>
      <c r="F26" s="327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47"/>
      <c r="E27" s="247"/>
      <c r="F27" s="329" t="s">
        <v>223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49">
        <f>+Komunal!M28</f>
        <v>0</v>
      </c>
      <c r="E28" s="247"/>
    </row>
    <row r="29" spans="1:14" ht="18" customHeight="1">
      <c r="A29" s="117">
        <v>5</v>
      </c>
      <c r="B29" s="22" t="s">
        <v>127</v>
      </c>
      <c r="C29" s="22"/>
      <c r="D29" s="249">
        <f>SUM(D30:D31)</f>
        <v>19458.2</v>
      </c>
      <c r="E29" s="249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1">
        <f>+D75</f>
        <v>19250</v>
      </c>
      <c r="E30" s="261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48">
        <v>208.2</v>
      </c>
      <c r="E31" s="248"/>
      <c r="F31" s="57" t="s">
        <v>228</v>
      </c>
      <c r="G31" s="2"/>
      <c r="H31" s="2"/>
      <c r="I31" s="340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47"/>
      <c r="E32" s="247"/>
    </row>
    <row r="33" spans="1:24" s="3" customFormat="1" ht="17.25" hidden="1" customHeight="1">
      <c r="A33" s="158">
        <f>+A32+1</f>
        <v>7</v>
      </c>
      <c r="B33" s="21" t="s">
        <v>305</v>
      </c>
      <c r="C33" s="21"/>
      <c r="D33" s="247"/>
      <c r="E33" s="247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8">
        <f>+A33+1</f>
        <v>8</v>
      </c>
      <c r="B34" s="21"/>
      <c r="C34" s="21"/>
      <c r="D34" s="247"/>
      <c r="E34" s="247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09">
        <f>SUM(D18:D19,D22,D25:D29,D32:D34)</f>
        <v>137153.30000000002</v>
      </c>
      <c r="E35" s="309"/>
    </row>
    <row r="36" spans="1:24" ht="23.25" customHeight="1">
      <c r="A36" s="43"/>
      <c r="B36" s="50"/>
      <c r="C36" s="51"/>
      <c r="D36" s="249"/>
      <c r="E36" s="249"/>
    </row>
    <row r="37" spans="1:24" ht="24.75" customHeight="1">
      <c r="A37" s="50" t="s">
        <v>11</v>
      </c>
      <c r="B37" s="487" t="s">
        <v>149</v>
      </c>
      <c r="C37" s="487"/>
      <c r="D37" s="310"/>
      <c r="E37" s="310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49">
        <f>+Ashkhatavardz!N12</f>
        <v>81555.899999999994</v>
      </c>
      <c r="E38" s="249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59">
        <v>1.1000000000000001</v>
      </c>
      <c r="B39" s="20" t="s">
        <v>121</v>
      </c>
      <c r="C39" s="20"/>
      <c r="D39" s="261">
        <f>+Ashkhatavardz!C8+Ashkhatavardz!J7</f>
        <v>0</v>
      </c>
      <c r="E39" s="261"/>
      <c r="F39" s="299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59">
        <v>1.1000000000000001</v>
      </c>
      <c r="B40" s="20" t="s">
        <v>13</v>
      </c>
      <c r="C40" s="20"/>
      <c r="D40" s="261">
        <f>+Ashkhatavardz!C9+Ashkhatavardz!M7</f>
        <v>1015</v>
      </c>
      <c r="E40" s="26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59">
        <v>1.3</v>
      </c>
      <c r="B41" s="20" t="s">
        <v>289</v>
      </c>
      <c r="C41" s="20"/>
      <c r="D41" s="261">
        <f>+Ashkhatavardz!K7+Ashkhatavardz!C10</f>
        <v>0</v>
      </c>
      <c r="E41" s="261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49">
        <f>+'Snund ev finans. pastaci'!E11-'Dramakan hosqer'!D92</f>
        <v>24832.3</v>
      </c>
      <c r="E42" s="247"/>
      <c r="F42" s="57"/>
      <c r="G42" s="2"/>
      <c r="H42" s="2"/>
      <c r="I42" s="2"/>
      <c r="J42" s="2"/>
      <c r="K42" s="323"/>
      <c r="L42" s="89"/>
      <c r="M42" s="324"/>
      <c r="N42" s="89"/>
      <c r="O42" s="89"/>
      <c r="P42" s="89"/>
      <c r="Q42" s="325"/>
      <c r="R42" s="89"/>
      <c r="S42" s="248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47">
        <f>+Komunal!F27</f>
        <v>3035.3</v>
      </c>
      <c r="E43" s="247"/>
      <c r="F43" s="339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47">
        <f>+Komunal!J27</f>
        <v>1676.4</v>
      </c>
      <c r="E44" s="247"/>
      <c r="F44" s="339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47">
        <f>+Komunal!O27</f>
        <v>753.6</v>
      </c>
      <c r="E45" s="247"/>
      <c r="F45" s="339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47">
        <v>209.6</v>
      </c>
      <c r="E46" s="247"/>
    </row>
    <row r="47" spans="1:24" ht="18" customHeight="1">
      <c r="A47" s="117">
        <f t="shared" si="1"/>
        <v>7</v>
      </c>
      <c r="B47" s="21" t="s">
        <v>19</v>
      </c>
      <c r="C47" s="21"/>
      <c r="D47" s="247">
        <v>24</v>
      </c>
      <c r="E47" s="247"/>
    </row>
    <row r="48" spans="1:24" ht="18" customHeight="1">
      <c r="A48" s="117">
        <f t="shared" si="1"/>
        <v>8</v>
      </c>
      <c r="B48" s="21" t="s">
        <v>20</v>
      </c>
      <c r="C48" s="21"/>
      <c r="D48" s="311">
        <f>SUM(D49:D51)</f>
        <v>224</v>
      </c>
      <c r="E48" s="311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48">
        <v>57.6</v>
      </c>
      <c r="E49" s="248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48">
        <v>16.399999999999999</v>
      </c>
      <c r="E50" s="248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48">
        <v>150</v>
      </c>
      <c r="E51" s="248"/>
      <c r="F51" s="2"/>
      <c r="G51" s="2"/>
      <c r="H51" s="2"/>
      <c r="I51" s="2"/>
      <c r="J51" s="2"/>
      <c r="K51" s="2"/>
      <c r="L51" s="2"/>
      <c r="M51" s="2"/>
      <c r="N51" s="2"/>
      <c r="Q51" s="505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47">
        <v>0</v>
      </c>
      <c r="E52" s="247"/>
      <c r="K52" s="89" t="s">
        <v>204</v>
      </c>
      <c r="O52" s="8" t="s">
        <v>239</v>
      </c>
      <c r="P52" s="8"/>
      <c r="Q52" s="506"/>
    </row>
    <row r="53" spans="1:19" ht="18" customHeight="1" thickBot="1">
      <c r="A53" s="117">
        <v>9</v>
      </c>
      <c r="B53" s="21" t="s">
        <v>31</v>
      </c>
      <c r="C53" s="21"/>
      <c r="D53" s="247">
        <f>+S53</f>
        <v>1029</v>
      </c>
      <c r="E53" s="247"/>
      <c r="F53" s="6" t="s">
        <v>225</v>
      </c>
      <c r="K53" s="300">
        <v>7</v>
      </c>
      <c r="L53" s="89" t="s">
        <v>202</v>
      </c>
      <c r="M53" s="302">
        <v>147</v>
      </c>
      <c r="N53" s="89" t="s">
        <v>203</v>
      </c>
      <c r="O53" s="301">
        <f>+K53*M53/12*2</f>
        <v>171.5</v>
      </c>
      <c r="P53" s="43" t="s">
        <v>224</v>
      </c>
      <c r="Q53" s="338">
        <v>857.5</v>
      </c>
      <c r="R53" s="7" t="s">
        <v>203</v>
      </c>
      <c r="S53" s="336">
        <f>+O53+Q53</f>
        <v>1029</v>
      </c>
    </row>
    <row r="54" spans="1:19" ht="18" customHeight="1">
      <c r="A54" s="117">
        <f t="shared" ref="A54:A74" si="2">+A53+1</f>
        <v>10</v>
      </c>
      <c r="B54" s="21" t="s">
        <v>25</v>
      </c>
      <c r="C54" s="21"/>
      <c r="D54" s="247">
        <v>600</v>
      </c>
      <c r="E54" s="247"/>
    </row>
    <row r="55" spans="1:19" ht="18" customHeight="1">
      <c r="A55" s="117">
        <f t="shared" si="2"/>
        <v>11</v>
      </c>
      <c r="B55" s="21" t="s">
        <v>76</v>
      </c>
      <c r="C55" s="21"/>
      <c r="D55" s="247">
        <v>900</v>
      </c>
      <c r="E55" s="247"/>
    </row>
    <row r="56" spans="1:19" ht="18" customHeight="1">
      <c r="A56" s="117">
        <f t="shared" si="2"/>
        <v>12</v>
      </c>
      <c r="B56" s="21" t="s">
        <v>50</v>
      </c>
      <c r="C56" s="21"/>
      <c r="D56" s="247">
        <v>850</v>
      </c>
      <c r="E56" s="247"/>
    </row>
    <row r="57" spans="1:19" ht="18.75" customHeight="1">
      <c r="A57" s="117">
        <f t="shared" si="2"/>
        <v>13</v>
      </c>
      <c r="B57" s="21" t="s">
        <v>122</v>
      </c>
      <c r="C57" s="21"/>
      <c r="D57" s="247">
        <v>80</v>
      </c>
      <c r="E57" s="247"/>
    </row>
    <row r="58" spans="1:19" ht="18" customHeight="1">
      <c r="A58" s="117">
        <f t="shared" si="2"/>
        <v>14</v>
      </c>
      <c r="B58" s="21" t="s">
        <v>123</v>
      </c>
      <c r="C58" s="21"/>
      <c r="D58" s="247">
        <v>170</v>
      </c>
      <c r="E58" s="247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47">
        <v>200</v>
      </c>
      <c r="E59" s="247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47">
        <v>274</v>
      </c>
      <c r="E60" s="247"/>
    </row>
    <row r="61" spans="1:19" ht="18.75" hidden="1" customHeight="1">
      <c r="A61" s="117">
        <f t="shared" si="2"/>
        <v>17</v>
      </c>
      <c r="B61" s="21" t="s">
        <v>69</v>
      </c>
      <c r="C61" s="21"/>
      <c r="D61" s="247">
        <v>0</v>
      </c>
      <c r="E61" s="247"/>
    </row>
    <row r="62" spans="1:19" ht="18.75" hidden="1" customHeight="1">
      <c r="A62" s="117">
        <f t="shared" si="2"/>
        <v>18</v>
      </c>
      <c r="B62" s="21" t="s">
        <v>56</v>
      </c>
      <c r="C62" s="21"/>
      <c r="D62" s="249">
        <f>+D28</f>
        <v>0</v>
      </c>
      <c r="E62" s="247"/>
    </row>
    <row r="63" spans="1:19" ht="18" customHeight="1">
      <c r="A63" s="117">
        <v>17</v>
      </c>
      <c r="B63" s="21" t="s">
        <v>47</v>
      </c>
      <c r="C63" s="21"/>
      <c r="D63" s="247">
        <v>105</v>
      </c>
      <c r="E63" s="247"/>
    </row>
    <row r="64" spans="1:19" ht="18.75" customHeight="1">
      <c r="A64" s="117">
        <f t="shared" si="2"/>
        <v>18</v>
      </c>
      <c r="B64" s="21" t="s">
        <v>77</v>
      </c>
      <c r="C64" s="21"/>
      <c r="D64" s="247">
        <v>100</v>
      </c>
      <c r="E64" s="247"/>
    </row>
    <row r="65" spans="1:14" ht="18.75" customHeight="1">
      <c r="A65" s="117">
        <f t="shared" si="2"/>
        <v>19</v>
      </c>
      <c r="B65" s="21" t="s">
        <v>78</v>
      </c>
      <c r="C65" s="21"/>
      <c r="D65" s="247">
        <v>95</v>
      </c>
      <c r="E65" s="247"/>
    </row>
    <row r="66" spans="1:14" ht="18.75" customHeight="1">
      <c r="A66" s="117">
        <f t="shared" si="2"/>
        <v>20</v>
      </c>
      <c r="B66" s="21" t="s">
        <v>48</v>
      </c>
      <c r="C66" s="21"/>
      <c r="D66" s="247">
        <v>3</v>
      </c>
      <c r="E66" s="247"/>
    </row>
    <row r="67" spans="1:14" ht="18.75" hidden="1" customHeight="1">
      <c r="A67" s="117">
        <f t="shared" si="2"/>
        <v>21</v>
      </c>
      <c r="B67" s="21" t="s">
        <v>124</v>
      </c>
      <c r="C67" s="21"/>
      <c r="D67" s="247"/>
      <c r="E67" s="247"/>
    </row>
    <row r="68" spans="1:14" ht="18.75" customHeight="1">
      <c r="A68" s="117">
        <v>21</v>
      </c>
      <c r="B68" s="21" t="s">
        <v>49</v>
      </c>
      <c r="C68" s="21"/>
      <c r="D68" s="247">
        <v>10</v>
      </c>
      <c r="E68" s="247"/>
    </row>
    <row r="69" spans="1:14" ht="18.75" customHeight="1">
      <c r="A69" s="117">
        <f t="shared" si="2"/>
        <v>22</v>
      </c>
      <c r="B69" s="21" t="s">
        <v>66</v>
      </c>
      <c r="C69" s="21"/>
      <c r="D69" s="247">
        <f>+D20</f>
        <v>48</v>
      </c>
      <c r="E69" s="247"/>
    </row>
    <row r="70" spans="1:14" ht="18.75" hidden="1" customHeight="1">
      <c r="A70" s="117">
        <f t="shared" si="2"/>
        <v>23</v>
      </c>
      <c r="B70" s="21" t="s">
        <v>79</v>
      </c>
      <c r="C70" s="21"/>
      <c r="D70" s="247"/>
      <c r="E70" s="247"/>
    </row>
    <row r="71" spans="1:14" ht="18.75" customHeight="1">
      <c r="A71" s="117">
        <v>23</v>
      </c>
      <c r="B71" s="132" t="s">
        <v>299</v>
      </c>
      <c r="C71" s="21"/>
      <c r="D71" s="247">
        <v>70</v>
      </c>
      <c r="E71" s="247"/>
    </row>
    <row r="72" spans="1:14" ht="18.75" customHeight="1">
      <c r="A72" s="117">
        <f t="shared" si="2"/>
        <v>24</v>
      </c>
      <c r="B72" s="132" t="s">
        <v>300</v>
      </c>
      <c r="C72" s="21"/>
      <c r="D72" s="247">
        <v>850</v>
      </c>
      <c r="E72" s="247"/>
    </row>
    <row r="73" spans="1:14" ht="18.75" customHeight="1">
      <c r="A73" s="117">
        <f t="shared" si="2"/>
        <v>25</v>
      </c>
      <c r="B73" s="21" t="s">
        <v>306</v>
      </c>
      <c r="C73" s="21"/>
      <c r="D73" s="247">
        <v>208.2</v>
      </c>
      <c r="E73" s="247"/>
      <c r="F73" s="57" t="s">
        <v>125</v>
      </c>
    </row>
    <row r="74" spans="1:14" ht="18.75" customHeight="1">
      <c r="A74" s="117">
        <f t="shared" si="2"/>
        <v>26</v>
      </c>
      <c r="B74" s="21" t="s">
        <v>28</v>
      </c>
      <c r="C74" s="21"/>
      <c r="D74" s="247">
        <v>19250</v>
      </c>
      <c r="E74" s="247"/>
    </row>
    <row r="75" spans="1:14" s="3" customFormat="1" ht="18.75" customHeight="1">
      <c r="A75" s="159">
        <f>+A74+0.1</f>
        <v>26.1</v>
      </c>
      <c r="B75" s="20" t="s">
        <v>80</v>
      </c>
      <c r="C75" s="20"/>
      <c r="D75" s="247">
        <v>19250</v>
      </c>
      <c r="E75" s="247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27</v>
      </c>
      <c r="B76" s="21" t="s">
        <v>81</v>
      </c>
      <c r="C76" s="21"/>
      <c r="D76" s="247"/>
      <c r="E76" s="247"/>
    </row>
    <row r="77" spans="1:14" s="17" customFormat="1" ht="20.25" hidden="1" customHeight="1">
      <c r="A77" s="117">
        <f>+A76+1</f>
        <v>28</v>
      </c>
      <c r="B77" s="21" t="s">
        <v>70</v>
      </c>
      <c r="C77" s="21"/>
      <c r="D77" s="247"/>
      <c r="E77" s="247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88" t="s">
        <v>32</v>
      </c>
      <c r="C78" s="488"/>
      <c r="D78" s="309">
        <f>SUM(D38,D42:D48,D52:D74,D76:D77)</f>
        <v>137153.29999999999</v>
      </c>
      <c r="E78" s="463" t="s">
        <v>249</v>
      </c>
      <c r="F78" s="306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2" t="s">
        <v>297</v>
      </c>
      <c r="D80" s="16"/>
      <c r="E80" s="16"/>
    </row>
    <row r="81" spans="2:15" ht="12.75" hidden="1" customHeight="1">
      <c r="B81" s="55"/>
      <c r="C81" s="245" t="s">
        <v>97</v>
      </c>
      <c r="D81" s="188"/>
      <c r="E81" s="188"/>
    </row>
    <row r="82" spans="2:15" ht="27" hidden="1" customHeight="1">
      <c r="B82" s="9" t="s">
        <v>6</v>
      </c>
      <c r="C82" s="312" t="s">
        <v>298</v>
      </c>
      <c r="D82" s="16"/>
      <c r="E82" s="16"/>
    </row>
    <row r="83" spans="2:15" ht="13.5" hidden="1" customHeight="1">
      <c r="C83" s="245" t="s">
        <v>97</v>
      </c>
      <c r="D83" s="188"/>
      <c r="E83" s="188"/>
    </row>
    <row r="84" spans="2:15" hidden="1">
      <c r="B84" s="8" t="s">
        <v>210</v>
      </c>
    </row>
    <row r="85" spans="2:15" ht="103.5" customHeight="1">
      <c r="B85" s="486" t="s">
        <v>241</v>
      </c>
      <c r="D85" s="328" t="s">
        <v>250</v>
      </c>
      <c r="E85" s="7"/>
      <c r="F85" s="43"/>
      <c r="O85" s="6"/>
    </row>
    <row r="86" spans="2:15" ht="40.5" customHeight="1">
      <c r="B86" s="258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3" t="s">
        <v>205</v>
      </c>
      <c r="E1" s="429">
        <f>+'Ekamut-caxs'!E1+1</f>
        <v>2</v>
      </c>
    </row>
    <row r="2" spans="1:13" ht="17.25">
      <c r="D2" s="243" t="s">
        <v>42</v>
      </c>
      <c r="E2" s="243"/>
    </row>
    <row r="3" spans="1:13" ht="18.75" customHeight="1">
      <c r="D3" s="243" t="s">
        <v>30</v>
      </c>
      <c r="E3" s="243"/>
    </row>
    <row r="4" spans="1:13" ht="30.75" customHeight="1">
      <c r="D4" s="189" t="str">
        <f>+'Ekamut-caxs'!D4</f>
        <v>«---------» ---------------- 2023թ.</v>
      </c>
      <c r="E4" s="189"/>
    </row>
    <row r="5" spans="1:13" ht="33" customHeight="1">
      <c r="D5" s="189" t="str">
        <f>+'Ekamut-caxs'!D5</f>
        <v>հ. --------------- - Ա որոշմամբ</v>
      </c>
      <c r="E5" s="189"/>
    </row>
    <row r="7" spans="1:13" s="75" customFormat="1" ht="18.75" customHeight="1">
      <c r="A7" s="73"/>
      <c r="B7" s="74"/>
      <c r="C7" s="74"/>
      <c r="D7" s="343" t="s">
        <v>252</v>
      </c>
      <c r="E7" s="429">
        <f>+'Ekamut-caxs'!E7+1</f>
        <v>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3" t="s">
        <v>42</v>
      </c>
      <c r="E8" s="243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3" t="s">
        <v>30</v>
      </c>
      <c r="E9" s="243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89" t="s">
        <v>253</v>
      </c>
      <c r="E10" s="189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89" t="s">
        <v>254</v>
      </c>
      <c r="E11" s="189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43</v>
      </c>
      <c r="B13" s="510"/>
      <c r="C13" s="510"/>
      <c r="D13" s="510"/>
      <c r="E13" s="41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հ․141 մսուր-մանկապարտեզ» ՀՈԱԿ-ի </v>
      </c>
      <c r="B14" s="503"/>
      <c r="C14" s="503"/>
      <c r="D14" s="503"/>
      <c r="E14" s="41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284</v>
      </c>
      <c r="B15" s="504"/>
      <c r="C15" s="504"/>
      <c r="D15" s="504"/>
      <c r="E15" s="41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1" t="s">
        <v>33</v>
      </c>
      <c r="C18" s="512"/>
      <c r="D18" s="88" t="s">
        <v>45</v>
      </c>
      <c r="E18" s="420"/>
      <c r="F18" s="299">
        <f>+D19-D77</f>
        <v>1266.2000000000003</v>
      </c>
      <c r="G18" s="89"/>
      <c r="H18" s="89"/>
      <c r="I18" s="89"/>
      <c r="J18" s="305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3" t="s">
        <v>34</v>
      </c>
      <c r="C19" s="514"/>
      <c r="D19" s="288">
        <f>+'Dramakani hamematakan'!D6</f>
        <v>1968.7</v>
      </c>
      <c r="E19" s="421"/>
      <c r="F19" s="508" t="s">
        <v>231</v>
      </c>
      <c r="G19" s="509"/>
      <c r="H19" s="304"/>
      <c r="I19" s="304"/>
      <c r="J19" s="303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13" t="s">
        <v>84</v>
      </c>
      <c r="C20" s="514"/>
      <c r="D20" s="288">
        <f>SUM(D21:D22,D25,D28:D34)</f>
        <v>117666.40000000001</v>
      </c>
      <c r="E20" s="42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5" t="s">
        <v>120</v>
      </c>
      <c r="C21" s="516"/>
      <c r="D21" s="280">
        <f>+'Ekamut-caxs'!D18</f>
        <v>117588.3</v>
      </c>
      <c r="E21" s="42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5" t="str">
        <f>+'Ekamut-caxs'!B19</f>
        <v>Այլ նպաստներ բյուջեից, որից՝</v>
      </c>
      <c r="C22" s="516"/>
      <c r="D22" s="280">
        <f>+'Ekamut-caxs'!D19</f>
        <v>48</v>
      </c>
      <c r="E22" s="42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9" t="s">
        <v>261</v>
      </c>
      <c r="C23" s="520"/>
      <c r="D23" s="254">
        <f>+'Ekamut-caxs'!D20</f>
        <v>48</v>
      </c>
      <c r="E23" s="42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9" t="s">
        <v>264</v>
      </c>
      <c r="C24" s="520"/>
      <c r="D24" s="254">
        <f>+'Ekamut-caxs'!D21</f>
        <v>0</v>
      </c>
      <c r="E24" s="42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5" t="str">
        <f>+'Ekamut-caxs'!B22</f>
        <v>Դրամաշնորհներ բյուջեից, որից՝</v>
      </c>
      <c r="C25" s="516"/>
      <c r="D25" s="279">
        <f>+'Ekamut-caxs'!D22</f>
        <v>0</v>
      </c>
      <c r="E25" s="423"/>
      <c r="F25" s="464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9" t="s">
        <v>262</v>
      </c>
      <c r="C26" s="520"/>
      <c r="D26" s="254">
        <f>+'Ekamut-caxs'!D23</f>
        <v>0</v>
      </c>
      <c r="E26" s="42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9" t="s">
        <v>263</v>
      </c>
      <c r="C27" s="520"/>
      <c r="D27" s="254">
        <f>+'Ekamut-caxs'!D24</f>
        <v>0</v>
      </c>
      <c r="E27" s="42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15" t="str">
        <f>+'Ekamut-caxs'!B26</f>
        <v xml:space="preserve">Վճարովի ծառայություններից </v>
      </c>
      <c r="C28" s="516"/>
      <c r="D28" s="280">
        <f>+'Ekamut-caxs'!D26</f>
        <v>30.1</v>
      </c>
      <c r="E28" s="423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5" t="str">
        <f>+'Ekamut-caxs'!B27</f>
        <v>Վարձակալությունից</v>
      </c>
      <c r="C29" s="516"/>
      <c r="D29" s="280">
        <f>+'Ekamut-caxs'!D27</f>
        <v>0</v>
      </c>
      <c r="E29" s="424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5" t="str">
        <f>+'Ekamut-caxs'!B28</f>
        <v>Սպասարկման և կոմունալ համավճարներից</v>
      </c>
      <c r="C30" s="516"/>
      <c r="D30" s="280">
        <f>+'Ekamut-caxs'!D28</f>
        <v>0</v>
      </c>
      <c r="E30" s="424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5" t="s">
        <v>35</v>
      </c>
      <c r="C31" s="516"/>
      <c r="D31" s="279"/>
      <c r="E31" s="424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15" t="s">
        <v>10</v>
      </c>
      <c r="C32" s="516"/>
      <c r="D32" s="280">
        <f>+'Ekamut-caxs'!D32</f>
        <v>0</v>
      </c>
      <c r="E32" s="423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17"/>
      <c r="C33" s="518"/>
      <c r="D33" s="279">
        <f>+'Ekamut-caxs'!D33</f>
        <v>0</v>
      </c>
      <c r="E33" s="424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17"/>
      <c r="C34" s="518"/>
      <c r="D34" s="279">
        <f>+'Ekamut-caxs'!D34</f>
        <v>0</v>
      </c>
      <c r="E34" s="424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3" t="s">
        <v>85</v>
      </c>
      <c r="C35" s="514"/>
      <c r="D35" s="288">
        <f>D36+D79+D91</f>
        <v>119635.09999999999</v>
      </c>
      <c r="E35" s="422"/>
      <c r="F35" s="313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3" t="s">
        <v>61</v>
      </c>
      <c r="C36" s="514"/>
      <c r="D36" s="288">
        <f>SUM(D37,D41:D47,D51:D73,D77:D78)</f>
        <v>118368.9</v>
      </c>
      <c r="E36" s="422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7" t="str">
        <f>+'Ekamut-caxs'!B38</f>
        <v>Աշխատավարձի գծով, որից՝</v>
      </c>
      <c r="C37" s="518"/>
      <c r="D37" s="280">
        <f>+'Ekamut-caxs'!D38</f>
        <v>81555.899999999994</v>
      </c>
      <c r="E37" s="423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9" t="s">
        <v>121</v>
      </c>
      <c r="C38" s="520"/>
      <c r="D38" s="292">
        <f>+'Ekamut-caxs'!D39</f>
        <v>0</v>
      </c>
      <c r="E38" s="425"/>
      <c r="F38" s="299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9" t="s">
        <v>13</v>
      </c>
      <c r="C39" s="520"/>
      <c r="D39" s="292">
        <f>+'Ekamut-caxs'!D40</f>
        <v>1015</v>
      </c>
      <c r="E39" s="425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9" t="str">
        <f>+'Ekamut-caxs'!B41</f>
        <v>կամավոր ատեստ. գծով լրավճար</v>
      </c>
      <c r="C40" s="520"/>
      <c r="D40" s="292">
        <f>+'Ekamut-caxs'!D41</f>
        <v>0</v>
      </c>
      <c r="E40" s="425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7" t="s">
        <v>16</v>
      </c>
      <c r="C41" s="518"/>
      <c r="D41" s="279">
        <f>+'Ekamut-caxs'!D42</f>
        <v>24832.3</v>
      </c>
      <c r="E41" s="424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7" t="s">
        <v>15</v>
      </c>
      <c r="C42" s="518"/>
      <c r="D42" s="279">
        <f>+'Ekamut-caxs'!D43</f>
        <v>3035.3</v>
      </c>
      <c r="E42" s="423"/>
      <c r="F42" s="341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7" t="s">
        <v>14</v>
      </c>
      <c r="C43" s="518"/>
      <c r="D43" s="279">
        <f>+'Ekamut-caxs'!D44</f>
        <v>1676.4</v>
      </c>
      <c r="E43" s="423"/>
      <c r="F43" s="341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7" t="s">
        <v>17</v>
      </c>
      <c r="C44" s="518"/>
      <c r="D44" s="279">
        <f>+Komunal!M27</f>
        <v>724.9</v>
      </c>
      <c r="E44" s="423"/>
      <c r="F44" s="341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7" t="s">
        <v>18</v>
      </c>
      <c r="C45" s="518"/>
      <c r="D45" s="280">
        <f>+'Ekamut-caxs'!D46</f>
        <v>209.6</v>
      </c>
      <c r="E45" s="423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7" t="s">
        <v>19</v>
      </c>
      <c r="C46" s="518"/>
      <c r="D46" s="280">
        <f>+'Ekamut-caxs'!D47</f>
        <v>24</v>
      </c>
      <c r="E46" s="423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7" t="s">
        <v>20</v>
      </c>
      <c r="C47" s="518"/>
      <c r="D47" s="280">
        <f>SUM(D48:D50)</f>
        <v>224</v>
      </c>
      <c r="E47" s="423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9" t="s">
        <v>21</v>
      </c>
      <c r="C48" s="520"/>
      <c r="D48" s="292">
        <f>+'Ekamut-caxs'!D49</f>
        <v>57.6</v>
      </c>
      <c r="E48" s="423"/>
    </row>
    <row r="49" spans="1:13" ht="18" customHeight="1">
      <c r="A49" s="27">
        <f>+A48+0.1</f>
        <v>8.1999999999999993</v>
      </c>
      <c r="B49" s="519" t="s">
        <v>22</v>
      </c>
      <c r="C49" s="520"/>
      <c r="D49" s="292">
        <f>+'Ekamut-caxs'!D50</f>
        <v>16.399999999999999</v>
      </c>
      <c r="E49" s="423"/>
    </row>
    <row r="50" spans="1:13" ht="18" customHeight="1">
      <c r="A50" s="27">
        <f>+A49+0.1</f>
        <v>8.2999999999999989</v>
      </c>
      <c r="B50" s="519" t="s">
        <v>23</v>
      </c>
      <c r="C50" s="520"/>
      <c r="D50" s="292">
        <f>+'Ekamut-caxs'!D51</f>
        <v>150</v>
      </c>
      <c r="E50" s="423"/>
    </row>
    <row r="51" spans="1:13" s="97" customFormat="1" ht="18" hidden="1" customHeight="1">
      <c r="A51" s="61">
        <f>+'Ekamut-caxs'!A52</f>
        <v>9</v>
      </c>
      <c r="B51" s="517" t="s">
        <v>24</v>
      </c>
      <c r="C51" s="518"/>
      <c r="D51" s="280">
        <f>+'Ekamut-caxs'!D52</f>
        <v>0</v>
      </c>
      <c r="E51" s="423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7" t="s">
        <v>31</v>
      </c>
      <c r="C52" s="518"/>
      <c r="D52" s="279">
        <f>+'Ekamut-caxs'!D53</f>
        <v>1029</v>
      </c>
      <c r="E52" s="424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7" t="s">
        <v>25</v>
      </c>
      <c r="C53" s="518"/>
      <c r="D53" s="279">
        <f>+'Ekamut-caxs'!D54</f>
        <v>600</v>
      </c>
      <c r="E53" s="424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7" t="s">
        <v>76</v>
      </c>
      <c r="C54" s="518"/>
      <c r="D54" s="279">
        <f>+'Ekamut-caxs'!D55</f>
        <v>900</v>
      </c>
      <c r="E54" s="424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7" t="s">
        <v>50</v>
      </c>
      <c r="C55" s="518"/>
      <c r="D55" s="280">
        <f>+'Ekamut-caxs'!D56</f>
        <v>850</v>
      </c>
      <c r="E55" s="423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7" t="s">
        <v>122</v>
      </c>
      <c r="C56" s="518"/>
      <c r="D56" s="280">
        <f>+'Ekamut-caxs'!D57</f>
        <v>80</v>
      </c>
      <c r="E56" s="423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7" t="s">
        <v>123</v>
      </c>
      <c r="C57" s="518"/>
      <c r="D57" s="280">
        <f>+'Ekamut-caxs'!D58</f>
        <v>170</v>
      </c>
      <c r="E57" s="423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7" t="s">
        <v>26</v>
      </c>
      <c r="C58" s="518"/>
      <c r="D58" s="280">
        <f>+'Ekamut-caxs'!D59</f>
        <v>200</v>
      </c>
      <c r="E58" s="423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7" t="s">
        <v>27</v>
      </c>
      <c r="C59" s="518"/>
      <c r="D59" s="280">
        <f>+'Ekamut-caxs'!D60</f>
        <v>274</v>
      </c>
      <c r="E59" s="423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7" t="s">
        <v>69</v>
      </c>
      <c r="C60" s="518"/>
      <c r="D60" s="280">
        <f>+'Ekamut-caxs'!D61</f>
        <v>0</v>
      </c>
      <c r="E60" s="423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7" t="s">
        <v>56</v>
      </c>
      <c r="C61" s="518"/>
      <c r="D61" s="280">
        <f>+'Ekamut-caxs'!D62</f>
        <v>0</v>
      </c>
      <c r="E61" s="423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7" t="s">
        <v>47</v>
      </c>
      <c r="C62" s="518"/>
      <c r="D62" s="280">
        <f>+'Ekamut-caxs'!D63</f>
        <v>105</v>
      </c>
      <c r="E62" s="42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7" t="s">
        <v>77</v>
      </c>
      <c r="C63" s="518"/>
      <c r="D63" s="280">
        <f>+'Ekamut-caxs'!D64</f>
        <v>100</v>
      </c>
      <c r="E63" s="42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17" t="s">
        <v>78</v>
      </c>
      <c r="C64" s="518"/>
      <c r="D64" s="280">
        <f>+'Ekamut-caxs'!D65</f>
        <v>95</v>
      </c>
      <c r="E64" s="423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17" t="s">
        <v>48</v>
      </c>
      <c r="C65" s="518"/>
      <c r="D65" s="280">
        <f>+'Ekamut-caxs'!D66</f>
        <v>3</v>
      </c>
      <c r="E65" s="42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7" t="s">
        <v>124</v>
      </c>
      <c r="C66" s="518"/>
      <c r="D66" s="280">
        <f>+'Ekamut-caxs'!D67</f>
        <v>0</v>
      </c>
      <c r="E66" s="42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f>+'Ekamut-caxs'!A68</f>
        <v>21</v>
      </c>
      <c r="B67" s="517" t="s">
        <v>49</v>
      </c>
      <c r="C67" s="518"/>
      <c r="D67" s="280">
        <f>+'Ekamut-caxs'!D68</f>
        <v>10</v>
      </c>
      <c r="E67" s="42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17" t="s">
        <v>66</v>
      </c>
      <c r="C68" s="518"/>
      <c r="D68" s="280">
        <f>+'Ekamut-caxs'!D69</f>
        <v>48</v>
      </c>
      <c r="E68" s="42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7" t="s">
        <v>79</v>
      </c>
      <c r="C69" s="518"/>
      <c r="D69" s="280">
        <f>+'Ekamut-caxs'!D70</f>
        <v>0</v>
      </c>
      <c r="E69" s="42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22</v>
      </c>
      <c r="B70" s="517" t="str">
        <f>+'Ekamut-caxs'!B71</f>
        <v>Տրանսպորտային միջոցի ծախսերի գծով</v>
      </c>
      <c r="C70" s="518"/>
      <c r="D70" s="279">
        <f>+'Ekamut-caxs'!D71</f>
        <v>70</v>
      </c>
      <c r="E70" s="424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23</v>
      </c>
      <c r="B71" s="517" t="str">
        <f>+'Ekamut-caxs'!B72</f>
        <v>Վառելիքի գծով</v>
      </c>
      <c r="C71" s="518"/>
      <c r="D71" s="279">
        <f>+'Ekamut-caxs'!D72</f>
        <v>850</v>
      </c>
      <c r="E71" s="424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7" t="str">
        <f>+'Ekamut-caxs'!B73</f>
        <v>Անհատույց ստացված ընթացիկ ակտիվների գծով</v>
      </c>
      <c r="C72" s="518"/>
      <c r="D72" s="279"/>
      <c r="E72" s="424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7" t="s">
        <v>37</v>
      </c>
      <c r="C73" s="518"/>
      <c r="D73" s="280">
        <f>SUM(D74:D76)</f>
        <v>0</v>
      </c>
      <c r="E73" s="423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9" t="s">
        <v>38</v>
      </c>
      <c r="C74" s="520"/>
      <c r="D74" s="254"/>
      <c r="E74" s="426"/>
    </row>
    <row r="75" spans="1:13" ht="19.5" hidden="1" customHeight="1">
      <c r="A75" s="14">
        <f>+A74+0.1</f>
        <v>31.200000000000003</v>
      </c>
      <c r="B75" s="519" t="s">
        <v>51</v>
      </c>
      <c r="C75" s="520"/>
      <c r="D75" s="254"/>
      <c r="E75" s="426"/>
    </row>
    <row r="76" spans="1:13" ht="19.5" hidden="1" customHeight="1">
      <c r="A76" s="14">
        <f>+A75+0.1</f>
        <v>31.300000000000004</v>
      </c>
      <c r="B76" s="519" t="s">
        <v>86</v>
      </c>
      <c r="C76" s="520"/>
      <c r="D76" s="254">
        <f>+'Ekamut-caxs'!D76</f>
        <v>0</v>
      </c>
      <c r="E76" s="426"/>
    </row>
    <row r="77" spans="1:13" s="97" customFormat="1" ht="17.25" customHeight="1">
      <c r="A77" s="71">
        <v>24</v>
      </c>
      <c r="B77" s="517" t="s">
        <v>39</v>
      </c>
      <c r="C77" s="518"/>
      <c r="D77" s="280">
        <f>+'Deb. ev kreditor'!D59-'Deb. ev kreditor'!D55</f>
        <v>702.49999999999977</v>
      </c>
      <c r="E77" s="423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7" t="s">
        <v>87</v>
      </c>
      <c r="C78" s="518"/>
      <c r="D78" s="279"/>
      <c r="E78" s="424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1" t="s">
        <v>62</v>
      </c>
      <c r="C79" s="522"/>
      <c r="D79" s="288">
        <f>D80+D87</f>
        <v>915</v>
      </c>
      <c r="E79" s="422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7" t="s">
        <v>92</v>
      </c>
      <c r="C80" s="518"/>
      <c r="D80" s="280">
        <f>SUM(D81:D86)</f>
        <v>915</v>
      </c>
      <c r="E80" s="42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7" t="s">
        <v>88</v>
      </c>
      <c r="C81" s="518"/>
      <c r="D81" s="279"/>
      <c r="E81" s="42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7" t="s">
        <v>89</v>
      </c>
      <c r="C82" s="518"/>
      <c r="D82" s="279">
        <v>280</v>
      </c>
      <c r="E82" s="42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f t="shared" ref="A83:A85" si="1">+A82+0.1</f>
        <v>1.2000000000000002</v>
      </c>
      <c r="B83" s="517" t="s">
        <v>90</v>
      </c>
      <c r="C83" s="518"/>
      <c r="D83" s="279">
        <v>150</v>
      </c>
      <c r="E83" s="42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7" t="s">
        <v>67</v>
      </c>
      <c r="C84" s="518"/>
      <c r="D84" s="279"/>
      <c r="E84" s="424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7" t="s">
        <v>68</v>
      </c>
      <c r="C85" s="518"/>
      <c r="D85" s="279"/>
      <c r="E85" s="424"/>
      <c r="F85" s="111"/>
      <c r="G85" s="102"/>
      <c r="H85" s="102"/>
      <c r="I85" s="102"/>
      <c r="J85" s="102"/>
    </row>
    <row r="86" spans="1:13" s="94" customFormat="1" ht="17.25" customHeight="1">
      <c r="A86" s="71">
        <v>1.3</v>
      </c>
      <c r="B86" s="517" t="s">
        <v>304</v>
      </c>
      <c r="C86" s="518"/>
      <c r="D86" s="279">
        <v>485</v>
      </c>
      <c r="E86" s="424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7" t="s">
        <v>93</v>
      </c>
      <c r="C87" s="518"/>
      <c r="D87" s="280">
        <f>SUM(D88:D90)</f>
        <v>0</v>
      </c>
      <c r="E87" s="42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7" t="s">
        <v>64</v>
      </c>
      <c r="C88" s="518"/>
      <c r="D88" s="279"/>
      <c r="E88" s="42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7" t="s">
        <v>63</v>
      </c>
      <c r="C89" s="518"/>
      <c r="D89" s="279"/>
      <c r="E89" s="42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7" t="s">
        <v>52</v>
      </c>
      <c r="C90" s="518"/>
      <c r="D90" s="279"/>
      <c r="E90" s="42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3" t="s">
        <v>155</v>
      </c>
      <c r="C91" s="514"/>
      <c r="D91" s="288">
        <f>SUM(D92:D93)</f>
        <v>351.2</v>
      </c>
      <c r="E91" s="42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7" t="s">
        <v>16</v>
      </c>
      <c r="C92" s="518"/>
      <c r="D92" s="279">
        <v>351.2</v>
      </c>
      <c r="E92" s="42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7"/>
      <c r="C93" s="518"/>
      <c r="D93" s="279"/>
      <c r="E93" s="42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3" t="s">
        <v>41</v>
      </c>
      <c r="C94" s="514"/>
      <c r="D94" s="288">
        <f>D19+D20-D35</f>
        <v>0</v>
      </c>
      <c r="E94" s="465" t="s">
        <v>249</v>
      </c>
      <c r="F94" s="508" t="s">
        <v>206</v>
      </c>
      <c r="G94" s="509"/>
      <c r="H94" s="304"/>
      <c r="I94" s="304"/>
      <c r="J94" s="303">
        <v>0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2" t="str">
        <f>+'Ekamut-caxs'!C80</f>
        <v>Լուսինե Մատինյան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5" t="s">
        <v>97</v>
      </c>
      <c r="E97" s="427"/>
      <c r="F97" s="188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4" t="str">
        <f>+'Ekamut-caxs'!C82</f>
        <v>Գոհար Մնացականյան</v>
      </c>
      <c r="E98" s="42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5" t="s">
        <v>97</v>
      </c>
      <c r="E99" s="427"/>
      <c r="F99" s="188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7" customFormat="1" ht="97.5" customHeight="1">
      <c r="B101" s="486" t="str">
        <f>+'Ekamut-caxs'!B85</f>
        <v>ԵՐԵՎԱՆԻ ՔԱՂԱՔԱՊԵՏ՝</v>
      </c>
      <c r="C101" s="258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33" zoomScaleSheetLayoutView="100" workbookViewId="0">
      <selection activeCell="D41" sqref="D41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հ․141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257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4" t="s">
        <v>208</v>
      </c>
      <c r="D5" s="244" t="s">
        <v>209</v>
      </c>
      <c r="E5" s="66" t="s">
        <v>53</v>
      </c>
      <c r="F5" s="345" t="s">
        <v>240</v>
      </c>
    </row>
    <row r="6" spans="1:18" s="22" customFormat="1" ht="31.5" customHeight="1">
      <c r="A6" s="63" t="s">
        <v>7</v>
      </c>
      <c r="B6" s="64" t="s">
        <v>148</v>
      </c>
      <c r="C6" s="307">
        <f>SUM(C7:C18,C21:C24)</f>
        <v>126358</v>
      </c>
      <c r="D6" s="307">
        <f>SUM(D7:D18,D21:D24)</f>
        <v>137201.30000000002</v>
      </c>
      <c r="E6" s="307">
        <f t="shared" ref="E6:E67" si="0">D6-C6</f>
        <v>10843.300000000017</v>
      </c>
      <c r="F6" s="41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1" t="s">
        <v>120</v>
      </c>
      <c r="C7" s="293">
        <v>86400</v>
      </c>
      <c r="D7" s="294">
        <f>+'Ekamut-caxs'!D18</f>
        <v>117588.3</v>
      </c>
      <c r="E7" s="294">
        <f t="shared" si="0"/>
        <v>31188.300000000003</v>
      </c>
      <c r="F7" s="29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1" t="s">
        <v>260</v>
      </c>
      <c r="C8" s="461">
        <f>+C9+C10</f>
        <v>0</v>
      </c>
      <c r="D8" s="294">
        <f>+'Ekamut-caxs'!D19</f>
        <v>48</v>
      </c>
      <c r="E8" s="294">
        <f t="shared" si="0"/>
        <v>48</v>
      </c>
      <c r="F8" s="29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2"/>
      <c r="D9" s="294">
        <f>+'Ekamut-caxs'!D20</f>
        <v>48</v>
      </c>
      <c r="E9" s="294">
        <f t="shared" si="0"/>
        <v>48</v>
      </c>
      <c r="F9" s="293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2"/>
      <c r="D10" s="294">
        <f>+'Ekamut-caxs'!D21</f>
        <v>0</v>
      </c>
      <c r="E10" s="294">
        <f t="shared" si="0"/>
        <v>0</v>
      </c>
      <c r="F10" s="293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0">
        <v>3</v>
      </c>
      <c r="B11" s="278" t="s">
        <v>265</v>
      </c>
      <c r="C11" s="461">
        <f>+C12+C13</f>
        <v>0</v>
      </c>
      <c r="D11" s="294">
        <f>+'Ekamut-caxs'!D22</f>
        <v>0</v>
      </c>
      <c r="E11" s="294">
        <f t="shared" si="0"/>
        <v>0</v>
      </c>
      <c r="F11" s="29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0" t="s">
        <v>262</v>
      </c>
      <c r="C12" s="462"/>
      <c r="D12" s="294">
        <f>+'Ekamut-caxs'!D23</f>
        <v>0</v>
      </c>
      <c r="E12" s="294">
        <f t="shared" si="0"/>
        <v>0</v>
      </c>
      <c r="F12" s="29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1" t="s">
        <v>263</v>
      </c>
      <c r="C13" s="462"/>
      <c r="D13" s="294">
        <f>+'Ekamut-caxs'!D24</f>
        <v>0</v>
      </c>
      <c r="E13" s="294">
        <f t="shared" si="0"/>
        <v>0</v>
      </c>
      <c r="F13" s="29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0">
        <v>4</v>
      </c>
      <c r="B14" s="281" t="s">
        <v>270</v>
      </c>
      <c r="C14" s="462"/>
      <c r="D14" s="294">
        <f>+'Ekamut-caxs'!D25</f>
        <v>28.7</v>
      </c>
      <c r="E14" s="294">
        <f t="shared" si="0"/>
        <v>28.7</v>
      </c>
      <c r="F14" s="29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1" t="s">
        <v>8</v>
      </c>
      <c r="C15" s="293"/>
      <c r="D15" s="294">
        <f>+'Ekamut-caxs'!D26</f>
        <v>30.1</v>
      </c>
      <c r="E15" s="294">
        <f>D15-C15</f>
        <v>30.1</v>
      </c>
      <c r="F15" s="29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1" t="s">
        <v>55</v>
      </c>
      <c r="C16" s="295"/>
      <c r="D16" s="294">
        <f>+'Ekamut-caxs'!D27</f>
        <v>0</v>
      </c>
      <c r="E16" s="294">
        <f t="shared" si="0"/>
        <v>0</v>
      </c>
      <c r="F16" s="29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1" t="s">
        <v>65</v>
      </c>
      <c r="C17" s="295"/>
      <c r="D17" s="294">
        <f>+'Ekamut-caxs'!D28</f>
        <v>0</v>
      </c>
      <c r="E17" s="294">
        <f t="shared" si="0"/>
        <v>0</v>
      </c>
      <c r="F17" s="29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6" t="s">
        <v>127</v>
      </c>
      <c r="C18" s="297">
        <f>SUM(C19:C20)</f>
        <v>17950.2</v>
      </c>
      <c r="D18" s="297">
        <f>SUM(D19:D20)</f>
        <v>19458.2</v>
      </c>
      <c r="E18" s="294">
        <f t="shared" si="0"/>
        <v>1508</v>
      </c>
      <c r="F18" s="29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0">
        <v>17950.2</v>
      </c>
      <c r="D19" s="251">
        <f>+'Ekamut-caxs'!D30</f>
        <v>19250</v>
      </c>
      <c r="E19" s="251">
        <f t="shared" si="0"/>
        <v>1299.7999999999993</v>
      </c>
      <c r="F19" s="252"/>
    </row>
    <row r="20" spans="1:18" ht="18.75" customHeight="1">
      <c r="A20" s="27">
        <v>8.1999999999999993</v>
      </c>
      <c r="B20" s="32" t="s">
        <v>75</v>
      </c>
      <c r="C20" s="250"/>
      <c r="D20" s="251">
        <f>+'Ekamut-caxs'!D31</f>
        <v>208.2</v>
      </c>
      <c r="E20" s="251">
        <f t="shared" si="0"/>
        <v>208.2</v>
      </c>
      <c r="F20" s="252"/>
    </row>
    <row r="21" spans="1:18" s="58" customFormat="1" ht="18.75" customHeight="1">
      <c r="A21" s="61">
        <v>9</v>
      </c>
      <c r="B21" s="283" t="s">
        <v>10</v>
      </c>
      <c r="C21" s="295"/>
      <c r="D21" s="294">
        <f>+'Ekamut-caxs'!D32</f>
        <v>0</v>
      </c>
      <c r="E21" s="294">
        <f t="shared" si="0"/>
        <v>0</v>
      </c>
      <c r="F21" s="29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3" t="s">
        <v>9</v>
      </c>
      <c r="C22" s="295">
        <v>22007.8</v>
      </c>
      <c r="D22" s="294"/>
      <c r="E22" s="294">
        <f t="shared" si="0"/>
        <v>-22007.8</v>
      </c>
      <c r="F22" s="293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4"/>
      <c r="C23" s="295"/>
      <c r="D23" s="293">
        <f>+'Ekamut-caxs'!D33</f>
        <v>0</v>
      </c>
      <c r="E23" s="293">
        <f>D23-C23</f>
        <v>0</v>
      </c>
      <c r="F23" s="29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4"/>
      <c r="C24" s="295"/>
      <c r="D24" s="293">
        <f>+'Ekamut-caxs'!D34</f>
        <v>0</v>
      </c>
      <c r="E24" s="293">
        <f>D24-C24</f>
        <v>0</v>
      </c>
      <c r="F24" s="293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8">
        <f>SUM(C26,C30:C36,C40:C63,C65:C66)</f>
        <v>126358.00000000003</v>
      </c>
      <c r="D25" s="308">
        <f>SUM(D26,D30:D36,D40:D63,D65:D66)</f>
        <v>137223.29999999999</v>
      </c>
      <c r="E25" s="307">
        <f t="shared" si="0"/>
        <v>10865.299999999959</v>
      </c>
      <c r="F25" s="41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5" t="s">
        <v>12</v>
      </c>
      <c r="C26" s="295">
        <v>76197.100000000006</v>
      </c>
      <c r="D26" s="297">
        <f>+'Ekamut-caxs'!D38</f>
        <v>81555.899999999994</v>
      </c>
      <c r="E26" s="294">
        <f t="shared" si="0"/>
        <v>5358.7999999999884</v>
      </c>
      <c r="F26" s="293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5" customFormat="1" ht="21" customHeight="1">
      <c r="A27" s="28">
        <v>1.1000000000000001</v>
      </c>
      <c r="B27" s="153" t="s">
        <v>121</v>
      </c>
      <c r="C27" s="250"/>
      <c r="D27" s="298">
        <f>+'Ekamut-caxs'!D39</f>
        <v>0</v>
      </c>
      <c r="E27" s="251">
        <f>D27-C27</f>
        <v>0</v>
      </c>
      <c r="F27" s="252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155" customFormat="1" ht="21" customHeight="1">
      <c r="A28" s="28">
        <v>1.2</v>
      </c>
      <c r="B28" s="153" t="s">
        <v>13</v>
      </c>
      <c r="C28" s="250"/>
      <c r="D28" s="298">
        <f>+'Ekamut-caxs'!D40</f>
        <v>1015</v>
      </c>
      <c r="E28" s="251">
        <f>D28-C28</f>
        <v>1015</v>
      </c>
      <c r="F28" s="252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</row>
    <row r="29" spans="1:18" s="155" customFormat="1" ht="21" customHeight="1">
      <c r="A29" s="28">
        <v>1.3</v>
      </c>
      <c r="B29" s="153" t="str">
        <f>+'Ekamut-caxs'!B41</f>
        <v>կամավոր ատեստ. գծով լրավճար</v>
      </c>
      <c r="C29" s="250"/>
      <c r="D29" s="298">
        <f>+'Ekamut-caxs'!D41</f>
        <v>0</v>
      </c>
      <c r="E29" s="251">
        <f>D29-C29</f>
        <v>0</v>
      </c>
      <c r="F29" s="252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</row>
    <row r="30" spans="1:18" s="58" customFormat="1" ht="21" customHeight="1">
      <c r="A30" s="61">
        <v>2</v>
      </c>
      <c r="B30" s="281" t="s">
        <v>16</v>
      </c>
      <c r="C30" s="295">
        <v>22116</v>
      </c>
      <c r="D30" s="297">
        <f>+'Ekamut-caxs'!D42</f>
        <v>24832.3</v>
      </c>
      <c r="E30" s="294">
        <f t="shared" si="0"/>
        <v>2716.2999999999993</v>
      </c>
      <c r="F30" s="29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1" t="s">
        <v>15</v>
      </c>
      <c r="C31" s="295">
        <v>2725.6</v>
      </c>
      <c r="D31" s="297">
        <f>+'Ekamut-caxs'!D43</f>
        <v>3035.3</v>
      </c>
      <c r="E31" s="294">
        <f t="shared" si="0"/>
        <v>309.70000000000027</v>
      </c>
      <c r="F31" s="29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1" t="s">
        <v>14</v>
      </c>
      <c r="C32" s="295">
        <v>1964.3</v>
      </c>
      <c r="D32" s="297">
        <f>+'Ekamut-caxs'!D44</f>
        <v>1676.4</v>
      </c>
      <c r="E32" s="294">
        <f t="shared" si="0"/>
        <v>-287.89999999999986</v>
      </c>
      <c r="F32" s="29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1" t="s">
        <v>17</v>
      </c>
      <c r="C33" s="295">
        <v>598.6</v>
      </c>
      <c r="D33" s="297">
        <f>+'Ekamut-caxs'!D45</f>
        <v>753.6</v>
      </c>
      <c r="E33" s="294">
        <f t="shared" si="0"/>
        <v>155</v>
      </c>
      <c r="F33" s="293"/>
      <c r="G33" s="190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1" t="s">
        <v>18</v>
      </c>
      <c r="C34" s="295">
        <v>209.6</v>
      </c>
      <c r="D34" s="297">
        <f>+'Ekamut-caxs'!D46</f>
        <v>209.6</v>
      </c>
      <c r="E34" s="294">
        <f t="shared" si="0"/>
        <v>0</v>
      </c>
      <c r="F34" s="29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1" t="s">
        <v>19</v>
      </c>
      <c r="C35" s="295">
        <v>24</v>
      </c>
      <c r="D35" s="297">
        <f>+'Ekamut-caxs'!D47</f>
        <v>24</v>
      </c>
      <c r="E35" s="294">
        <f t="shared" si="0"/>
        <v>0</v>
      </c>
      <c r="F35" s="293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1" t="s">
        <v>20</v>
      </c>
      <c r="C36" s="297">
        <f>SUM(C37:C39)</f>
        <v>237.6</v>
      </c>
      <c r="D36" s="297">
        <f>SUM(D37:D39)</f>
        <v>224</v>
      </c>
      <c r="E36" s="294">
        <f t="shared" si="0"/>
        <v>-13.599999999999994</v>
      </c>
      <c r="F36" s="293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0">
        <v>57.6</v>
      </c>
      <c r="D37" s="298">
        <f>+'Ekamut-caxs'!D49</f>
        <v>57.6</v>
      </c>
      <c r="E37" s="251">
        <f t="shared" si="0"/>
        <v>0</v>
      </c>
      <c r="F37" s="252"/>
    </row>
    <row r="38" spans="1:18" ht="21" customHeight="1">
      <c r="A38" s="27">
        <v>8.1999999999999993</v>
      </c>
      <c r="B38" s="32" t="s">
        <v>22</v>
      </c>
      <c r="C38" s="250">
        <v>30</v>
      </c>
      <c r="D38" s="298">
        <f>+'Ekamut-caxs'!D50</f>
        <v>16.399999999999999</v>
      </c>
      <c r="E38" s="251">
        <f t="shared" si="0"/>
        <v>-13.600000000000001</v>
      </c>
      <c r="F38" s="252"/>
    </row>
    <row r="39" spans="1:18" ht="21" customHeight="1">
      <c r="A39" s="27">
        <v>8.3000000000000007</v>
      </c>
      <c r="B39" s="32" t="s">
        <v>23</v>
      </c>
      <c r="C39" s="250">
        <v>150</v>
      </c>
      <c r="D39" s="298">
        <f>+'Ekamut-caxs'!D51</f>
        <v>150</v>
      </c>
      <c r="E39" s="251">
        <f t="shared" si="0"/>
        <v>0</v>
      </c>
      <c r="F39" s="252"/>
    </row>
    <row r="40" spans="1:18" s="58" customFormat="1" ht="21" customHeight="1">
      <c r="A40" s="61">
        <v>9</v>
      </c>
      <c r="B40" s="281" t="s">
        <v>24</v>
      </c>
      <c r="C40" s="295">
        <v>0</v>
      </c>
      <c r="D40" s="297">
        <f>+'Ekamut-caxs'!D52</f>
        <v>0</v>
      </c>
      <c r="E40" s="294">
        <f t="shared" si="0"/>
        <v>0</v>
      </c>
      <c r="F40" s="29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1" t="s">
        <v>31</v>
      </c>
      <c r="C41" s="295">
        <v>1029</v>
      </c>
      <c r="D41" s="297">
        <f>+'Ekamut-caxs'!D53</f>
        <v>1029</v>
      </c>
      <c r="E41" s="294">
        <f t="shared" si="0"/>
        <v>0</v>
      </c>
      <c r="F41" s="293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1" t="s">
        <v>25</v>
      </c>
      <c r="C42" s="295">
        <v>300</v>
      </c>
      <c r="D42" s="297">
        <f>+'Ekamut-caxs'!D54</f>
        <v>600</v>
      </c>
      <c r="E42" s="294">
        <f t="shared" si="0"/>
        <v>300</v>
      </c>
      <c r="F42" s="29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6" t="s">
        <v>76</v>
      </c>
      <c r="C43" s="295">
        <v>650</v>
      </c>
      <c r="D43" s="297">
        <f>+'Ekamut-caxs'!D55</f>
        <v>900</v>
      </c>
      <c r="E43" s="294">
        <f t="shared" si="0"/>
        <v>250</v>
      </c>
      <c r="F43" s="29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1" t="s">
        <v>50</v>
      </c>
      <c r="C44" s="295">
        <v>500</v>
      </c>
      <c r="D44" s="297">
        <f>+'Ekamut-caxs'!D56</f>
        <v>850</v>
      </c>
      <c r="E44" s="294">
        <f t="shared" si="0"/>
        <v>350</v>
      </c>
      <c r="F44" s="29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1" t="s">
        <v>122</v>
      </c>
      <c r="C45" s="295">
        <v>80</v>
      </c>
      <c r="D45" s="297">
        <f>+'Ekamut-caxs'!D57</f>
        <v>80</v>
      </c>
      <c r="E45" s="294">
        <f>D45-C45</f>
        <v>0</v>
      </c>
      <c r="F45" s="29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1" t="s">
        <v>123</v>
      </c>
      <c r="C46" s="295">
        <v>170</v>
      </c>
      <c r="D46" s="297">
        <f>+'Ekamut-caxs'!D58</f>
        <v>170</v>
      </c>
      <c r="E46" s="294">
        <f t="shared" si="0"/>
        <v>0</v>
      </c>
      <c r="F46" s="29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1" t="s">
        <v>26</v>
      </c>
      <c r="C47" s="293">
        <v>200</v>
      </c>
      <c r="D47" s="297">
        <f>+'Ekamut-caxs'!D59</f>
        <v>200</v>
      </c>
      <c r="E47" s="294">
        <f t="shared" si="0"/>
        <v>0</v>
      </c>
      <c r="F47" s="29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1" t="s">
        <v>27</v>
      </c>
      <c r="C48" s="293">
        <v>274</v>
      </c>
      <c r="D48" s="297">
        <f>+'Ekamut-caxs'!D60</f>
        <v>274</v>
      </c>
      <c r="E48" s="294">
        <f>D48-C48</f>
        <v>0</v>
      </c>
      <c r="F48" s="29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1" t="s">
        <v>69</v>
      </c>
      <c r="C49" s="293"/>
      <c r="D49" s="297">
        <f>+'Ekamut-caxs'!D61</f>
        <v>0</v>
      </c>
      <c r="E49" s="294">
        <f>D49-C49</f>
        <v>0</v>
      </c>
      <c r="F49" s="29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1" t="s">
        <v>56</v>
      </c>
      <c r="C50" s="293"/>
      <c r="D50" s="297">
        <f>+'Ekamut-caxs'!D62</f>
        <v>0</v>
      </c>
      <c r="E50" s="294">
        <f>D50-C50</f>
        <v>0</v>
      </c>
      <c r="F50" s="29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1" t="s">
        <v>47</v>
      </c>
      <c r="C51" s="295">
        <v>105</v>
      </c>
      <c r="D51" s="297">
        <f>+'Ekamut-caxs'!D63</f>
        <v>105</v>
      </c>
      <c r="E51" s="294">
        <f t="shared" si="0"/>
        <v>0</v>
      </c>
      <c r="F51" s="29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1" t="s">
        <v>77</v>
      </c>
      <c r="C52" s="295">
        <v>50</v>
      </c>
      <c r="D52" s="297">
        <f>+'Ekamut-caxs'!D64</f>
        <v>100</v>
      </c>
      <c r="E52" s="294">
        <f t="shared" si="0"/>
        <v>50</v>
      </c>
      <c r="F52" s="29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1" t="s">
        <v>78</v>
      </c>
      <c r="C53" s="293">
        <v>95</v>
      </c>
      <c r="D53" s="297">
        <f>+'Ekamut-caxs'!D65</f>
        <v>95</v>
      </c>
      <c r="E53" s="294">
        <f t="shared" si="0"/>
        <v>0</v>
      </c>
      <c r="F53" s="293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1" t="s">
        <v>48</v>
      </c>
      <c r="C54" s="293">
        <v>3</v>
      </c>
      <c r="D54" s="297">
        <f>+'Ekamut-caxs'!D66</f>
        <v>3</v>
      </c>
      <c r="E54" s="294">
        <f t="shared" ref="E54:E66" si="1">D54-C54</f>
        <v>0</v>
      </c>
      <c r="F54" s="29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1" t="s">
        <v>124</v>
      </c>
      <c r="C55" s="293">
        <v>9</v>
      </c>
      <c r="D55" s="297">
        <f>+'Ekamut-caxs'!D67</f>
        <v>0</v>
      </c>
      <c r="E55" s="294">
        <f t="shared" si="1"/>
        <v>-9</v>
      </c>
      <c r="F55" s="29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1" t="s">
        <v>49</v>
      </c>
      <c r="C56" s="293"/>
      <c r="D56" s="297">
        <f>+'Ekamut-caxs'!D68</f>
        <v>10</v>
      </c>
      <c r="E56" s="294">
        <f t="shared" si="1"/>
        <v>10</v>
      </c>
      <c r="F56" s="29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1" t="s">
        <v>66</v>
      </c>
      <c r="C57" s="293"/>
      <c r="D57" s="297">
        <f>+'Ekamut-caxs'!D69</f>
        <v>48</v>
      </c>
      <c r="E57" s="294">
        <f t="shared" si="1"/>
        <v>48</v>
      </c>
      <c r="F57" s="29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3"/>
      <c r="D58" s="297">
        <f>+'Ekamut-caxs'!D70</f>
        <v>0</v>
      </c>
      <c r="E58" s="294">
        <f t="shared" si="1"/>
        <v>0</v>
      </c>
      <c r="F58" s="29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1" t="s">
        <v>158</v>
      </c>
      <c r="C59" s="293"/>
      <c r="D59" s="297">
        <f>+'Ekamut-caxs'!D71</f>
        <v>70</v>
      </c>
      <c r="E59" s="294">
        <f t="shared" si="1"/>
        <v>70</v>
      </c>
      <c r="F59" s="29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4" t="s">
        <v>299</v>
      </c>
      <c r="C60" s="293">
        <v>70</v>
      </c>
      <c r="D60" s="295">
        <v>70</v>
      </c>
      <c r="E60" s="293">
        <f>D60-C60</f>
        <v>0</v>
      </c>
      <c r="F60" s="29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4" t="s">
        <v>300</v>
      </c>
      <c r="C61" s="293">
        <v>800</v>
      </c>
      <c r="D61" s="295">
        <v>850</v>
      </c>
      <c r="E61" s="293">
        <f>D61-C61</f>
        <v>50</v>
      </c>
      <c r="F61" s="293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497" t="str">
        <f>+'Dramakan hosqer'!B72:C72</f>
        <v>Անհատույց ստացված ընթացիկ ակտիվների գծով</v>
      </c>
      <c r="C62" s="498"/>
      <c r="D62" s="295">
        <v>208.2</v>
      </c>
      <c r="E62" s="293">
        <f>D62-C62</f>
        <v>208.2</v>
      </c>
      <c r="F62" s="497">
        <f>+'Ekamut-caxs'!F63</f>
        <v>0</v>
      </c>
      <c r="G62" s="498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32</v>
      </c>
      <c r="B63" s="285" t="s">
        <v>28</v>
      </c>
      <c r="C63" s="293">
        <v>17950.2</v>
      </c>
      <c r="D63" s="297">
        <f>+'Ekamut-caxs'!D74</f>
        <v>19250</v>
      </c>
      <c r="E63" s="294">
        <f t="shared" si="1"/>
        <v>1299.7999999999993</v>
      </c>
      <c r="F63" s="293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31.1</v>
      </c>
      <c r="B64" s="30" t="s">
        <v>80</v>
      </c>
      <c r="C64" s="252">
        <v>17950.2</v>
      </c>
      <c r="D64" s="298">
        <f>+'Ekamut-caxs'!D75</f>
        <v>19250</v>
      </c>
      <c r="E64" s="251">
        <f t="shared" si="1"/>
        <v>1299.7999999999993</v>
      </c>
      <c r="F64" s="252"/>
      <c r="G64" s="157"/>
    </row>
    <row r="65" spans="1:18" s="58" customFormat="1" ht="21" customHeight="1">
      <c r="A65" s="61">
        <v>33</v>
      </c>
      <c r="B65" s="296" t="s">
        <v>81</v>
      </c>
      <c r="C65" s="293"/>
      <c r="D65" s="297">
        <f>+'Ekamut-caxs'!D76</f>
        <v>0</v>
      </c>
      <c r="E65" s="294">
        <f t="shared" si="1"/>
        <v>0</v>
      </c>
      <c r="F65" s="293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34</v>
      </c>
      <c r="B66" s="281" t="s">
        <v>70</v>
      </c>
      <c r="C66" s="293"/>
      <c r="D66" s="297">
        <f>+'Ekamut-caxs'!D77</f>
        <v>0</v>
      </c>
      <c r="E66" s="294">
        <f t="shared" si="1"/>
        <v>0</v>
      </c>
      <c r="F66" s="293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07">
        <f>C6-C25</f>
        <v>0</v>
      </c>
      <c r="D67" s="307">
        <f>D6-D25</f>
        <v>-21.999999999970896</v>
      </c>
      <c r="E67" s="307">
        <f t="shared" si="0"/>
        <v>-21.999999999970896</v>
      </c>
      <c r="F67" s="414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5" t="str">
        <f>+'Ekamut-caxs'!C80</f>
        <v>Լուսինե Մատինյան</v>
      </c>
      <c r="E69" s="525"/>
      <c r="F69" s="123"/>
    </row>
    <row r="70" spans="1:18" ht="9.75" customHeight="1">
      <c r="B70" s="38"/>
      <c r="D70" s="524" t="s">
        <v>5</v>
      </c>
      <c r="E70" s="524"/>
      <c r="F70" s="344"/>
    </row>
    <row r="71" spans="1:18" ht="24.75" customHeight="1">
      <c r="B71" s="37" t="s">
        <v>6</v>
      </c>
      <c r="C71" s="24"/>
      <c r="D71" s="525" t="str">
        <f>+'Ekamut-caxs'!C82</f>
        <v>Գոհար Մնացականյան</v>
      </c>
      <c r="E71" s="525"/>
      <c r="F71" s="123"/>
    </row>
    <row r="72" spans="1:18" ht="11.25" customHeight="1">
      <c r="D72" s="524" t="s">
        <v>5</v>
      </c>
      <c r="E72" s="524"/>
      <c r="F72" s="344"/>
    </row>
    <row r="73" spans="1:18" s="19" customFormat="1">
      <c r="A73" s="24"/>
      <c r="B73" s="156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25" zoomScaleSheetLayoutView="100" workbookViewId="0">
      <selection activeCell="D41" sqref="D41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tr">
        <f>+'Ekamut-caxs'!A14:D14</f>
        <v xml:space="preserve">«Երևանի հ․141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258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4" t="s">
        <v>208</v>
      </c>
      <c r="D5" s="244" t="s">
        <v>209</v>
      </c>
      <c r="E5" s="91" t="s">
        <v>53</v>
      </c>
      <c r="F5" s="345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3">
        <v>1968.7</v>
      </c>
      <c r="D6" s="253">
        <f>+C6</f>
        <v>1968.7</v>
      </c>
      <c r="E6" s="288">
        <f t="shared" ref="E6:E69" si="0">D6-C6</f>
        <v>0</v>
      </c>
      <c r="F6" s="253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88">
        <f>SUM(C8:C9,C12,C15:C22)</f>
        <v>108407.8</v>
      </c>
      <c r="D7" s="288">
        <f>SUM(D8:D9,D12,D15:D22)</f>
        <v>117666.40000000001</v>
      </c>
      <c r="E7" s="288">
        <f>D7-C7</f>
        <v>9258.6000000000058</v>
      </c>
      <c r="F7" s="253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8" t="s">
        <v>120</v>
      </c>
      <c r="C8" s="279">
        <v>86400</v>
      </c>
      <c r="D8" s="280">
        <f>+'Dramakan hosqer'!D21</f>
        <v>117588.3</v>
      </c>
      <c r="E8" s="280">
        <f>D8-C8</f>
        <v>31188.300000000003</v>
      </c>
      <c r="F8" s="279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1" t="s">
        <v>260</v>
      </c>
      <c r="C9" s="280">
        <f>+C10+C11</f>
        <v>0</v>
      </c>
      <c r="D9" s="280">
        <f>+'Dramakan hosqer'!D22</f>
        <v>48</v>
      </c>
      <c r="E9" s="280">
        <f t="shared" ref="E9:E14" si="1">D9-C9</f>
        <v>48</v>
      </c>
      <c r="F9" s="279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4"/>
      <c r="D10" s="280">
        <f>+'Dramakan hosqer'!D23</f>
        <v>48</v>
      </c>
      <c r="E10" s="280">
        <f t="shared" si="1"/>
        <v>48</v>
      </c>
      <c r="F10" s="279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4"/>
      <c r="D11" s="280">
        <f>+'Dramakan hosqer'!D24</f>
        <v>0</v>
      </c>
      <c r="E11" s="280">
        <f t="shared" si="1"/>
        <v>0</v>
      </c>
      <c r="F11" s="279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78" t="s">
        <v>265</v>
      </c>
      <c r="C12" s="280">
        <f>+C13+C14</f>
        <v>0</v>
      </c>
      <c r="D12" s="280">
        <f>+'Dramakan hosqer'!D25</f>
        <v>0</v>
      </c>
      <c r="E12" s="280">
        <f t="shared" si="1"/>
        <v>0</v>
      </c>
      <c r="F12" s="279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0" t="s">
        <v>262</v>
      </c>
      <c r="C13" s="254"/>
      <c r="D13" s="280">
        <f>+'Dramakan hosqer'!D26</f>
        <v>0</v>
      </c>
      <c r="E13" s="280">
        <f t="shared" si="1"/>
        <v>0</v>
      </c>
      <c r="F13" s="279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1" t="s">
        <v>263</v>
      </c>
      <c r="C14" s="254"/>
      <c r="D14" s="280">
        <f>+'Dramakan hosqer'!D27</f>
        <v>0</v>
      </c>
      <c r="E14" s="280">
        <f t="shared" si="1"/>
        <v>0</v>
      </c>
      <c r="F14" s="279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1" t="s">
        <v>8</v>
      </c>
      <c r="C15" s="279"/>
      <c r="D15" s="280">
        <f>+'Dramakan hosqer'!D28</f>
        <v>30.1</v>
      </c>
      <c r="E15" s="280">
        <f t="shared" si="0"/>
        <v>30.1</v>
      </c>
      <c r="F15" s="279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2" t="s">
        <v>55</v>
      </c>
      <c r="C16" s="279"/>
      <c r="D16" s="280">
        <f>+'Dramakan hosqer'!D29</f>
        <v>0</v>
      </c>
      <c r="E16" s="280">
        <f t="shared" si="0"/>
        <v>0</v>
      </c>
      <c r="F16" s="279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3" t="s">
        <v>65</v>
      </c>
      <c r="C17" s="279"/>
      <c r="D17" s="280">
        <f>+'Dramakan hosqer'!D30</f>
        <v>0</v>
      </c>
      <c r="E17" s="280">
        <f t="shared" si="0"/>
        <v>0</v>
      </c>
      <c r="F17" s="279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78" t="s">
        <v>35</v>
      </c>
      <c r="C18" s="279"/>
      <c r="D18" s="280">
        <f>+'Dramakan hosqer'!D31</f>
        <v>0</v>
      </c>
      <c r="E18" s="280">
        <f t="shared" si="0"/>
        <v>0</v>
      </c>
      <c r="F18" s="279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78" t="s">
        <v>10</v>
      </c>
      <c r="C19" s="279"/>
      <c r="D19" s="280">
        <f>+'Dramakan hosqer'!D32</f>
        <v>0</v>
      </c>
      <c r="E19" s="280">
        <f>D19-C19</f>
        <v>0</v>
      </c>
      <c r="F19" s="279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78" t="s">
        <v>9</v>
      </c>
      <c r="C20" s="279">
        <v>22007.8</v>
      </c>
      <c r="D20" s="280"/>
      <c r="E20" s="280">
        <f>D20-C20</f>
        <v>-22007.8</v>
      </c>
      <c r="F20" s="279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4"/>
      <c r="C21" s="279"/>
      <c r="D21" s="279">
        <f>+'Dramakan hosqer'!D33</f>
        <v>0</v>
      </c>
      <c r="E21" s="279">
        <f t="shared" si="0"/>
        <v>0</v>
      </c>
      <c r="F21" s="279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4"/>
      <c r="C22" s="279"/>
      <c r="D22" s="279">
        <f>+'Dramakan hosqer'!D34</f>
        <v>0</v>
      </c>
      <c r="E22" s="279">
        <f>D22-C22</f>
        <v>0</v>
      </c>
      <c r="F22" s="279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88">
        <f>+C24+C68+C80</f>
        <v>110376.50000000003</v>
      </c>
      <c r="D23" s="288">
        <f>+D24+D68+D80</f>
        <v>119705.09999999999</v>
      </c>
      <c r="E23" s="288">
        <f t="shared" si="0"/>
        <v>9328.5999999999622</v>
      </c>
      <c r="F23" s="253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8">
        <f>SUM(C25,C29:C35,C39:C62,C66:C67)</f>
        <v>109110.30000000003</v>
      </c>
      <c r="D24" s="288">
        <f>SUM(D25,D29:D35,D39:D62,D66:D67)</f>
        <v>118438.9</v>
      </c>
      <c r="E24" s="288">
        <f t="shared" si="0"/>
        <v>9328.5999999999622</v>
      </c>
      <c r="F24" s="253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5" t="s">
        <v>12</v>
      </c>
      <c r="C25" s="279">
        <v>76197.100000000006</v>
      </c>
      <c r="D25" s="280">
        <f>+'Dramakan hosqer'!D37</f>
        <v>81555.899999999994</v>
      </c>
      <c r="E25" s="280">
        <f t="shared" si="0"/>
        <v>5358.7999999999884</v>
      </c>
      <c r="F25" s="279"/>
      <c r="G25" s="501">
        <f>+D25-'Dramakan hosqer'!D37</f>
        <v>0</v>
      </c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4"/>
      <c r="D26" s="292">
        <f>+'Dramakan hosqer'!D38</f>
        <v>0</v>
      </c>
      <c r="E26" s="292">
        <f t="shared" si="0"/>
        <v>0</v>
      </c>
      <c r="F26" s="254"/>
      <c r="G26" s="501">
        <f>+D26-'Dramakan hosqer'!D38</f>
        <v>0</v>
      </c>
    </row>
    <row r="27" spans="1:20" ht="18" customHeight="1">
      <c r="A27" s="27">
        <v>1.2</v>
      </c>
      <c r="B27" s="32" t="s">
        <v>13</v>
      </c>
      <c r="C27" s="254"/>
      <c r="D27" s="292">
        <f>+'Dramakan hosqer'!D39</f>
        <v>1015</v>
      </c>
      <c r="E27" s="292">
        <f t="shared" si="0"/>
        <v>1015</v>
      </c>
      <c r="F27" s="254"/>
      <c r="G27" s="501">
        <f>+D27-'Dramakan hosqer'!D39</f>
        <v>0</v>
      </c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4"/>
      <c r="D28" s="292">
        <f>+'Dramakan hosqer'!D40</f>
        <v>0</v>
      </c>
      <c r="E28" s="292">
        <f t="shared" si="0"/>
        <v>0</v>
      </c>
      <c r="F28" s="254"/>
      <c r="G28" s="501">
        <f>+D28-'Dramakan hosqer'!D40</f>
        <v>0</v>
      </c>
    </row>
    <row r="29" spans="1:20" s="58" customFormat="1" ht="18" customHeight="1">
      <c r="A29" s="61">
        <v>2</v>
      </c>
      <c r="B29" s="281" t="s">
        <v>16</v>
      </c>
      <c r="C29" s="279">
        <v>22116</v>
      </c>
      <c r="D29" s="280">
        <f>+'Dramakan hosqer'!D41</f>
        <v>24832.3</v>
      </c>
      <c r="E29" s="280">
        <f t="shared" si="0"/>
        <v>2716.2999999999993</v>
      </c>
      <c r="F29" s="279"/>
      <c r="G29" s="501">
        <f>+D29-'Dramakan hosqer'!D41</f>
        <v>0</v>
      </c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1" t="s">
        <v>15</v>
      </c>
      <c r="C30" s="279">
        <v>2725.6</v>
      </c>
      <c r="D30" s="280">
        <f>+'Dramakan hosqer'!D42</f>
        <v>3035.3</v>
      </c>
      <c r="E30" s="280">
        <f t="shared" si="0"/>
        <v>309.70000000000027</v>
      </c>
      <c r="F30" s="279"/>
      <c r="G30" s="501">
        <f>+D30-'Dramakan hosqer'!D42</f>
        <v>0</v>
      </c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1" t="s">
        <v>14</v>
      </c>
      <c r="C31" s="279">
        <v>1964.3</v>
      </c>
      <c r="D31" s="280">
        <f>+'Dramakan hosqer'!D43</f>
        <v>1676.4</v>
      </c>
      <c r="E31" s="280">
        <f t="shared" si="0"/>
        <v>-287.89999999999986</v>
      </c>
      <c r="F31" s="279"/>
      <c r="G31" s="501">
        <f>+D31-'Dramakan hosqer'!D43</f>
        <v>0</v>
      </c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1" t="s">
        <v>17</v>
      </c>
      <c r="C32" s="279">
        <v>598.6</v>
      </c>
      <c r="D32" s="280">
        <f>+'Dramakan hosqer'!D44</f>
        <v>724.9</v>
      </c>
      <c r="E32" s="280">
        <f t="shared" si="0"/>
        <v>126.29999999999995</v>
      </c>
      <c r="F32" s="279"/>
      <c r="G32" s="501">
        <f>+D32-'Dramakan hosqer'!D44</f>
        <v>0</v>
      </c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1" t="s">
        <v>18</v>
      </c>
      <c r="C33" s="279">
        <v>209.6</v>
      </c>
      <c r="D33" s="280">
        <f>+'Dramakan hosqer'!D45</f>
        <v>209.6</v>
      </c>
      <c r="E33" s="280">
        <f t="shared" si="0"/>
        <v>0</v>
      </c>
      <c r="F33" s="279"/>
      <c r="G33" s="501">
        <f>+D33-'Dramakan hosqer'!D45</f>
        <v>0</v>
      </c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1" t="s">
        <v>19</v>
      </c>
      <c r="C34" s="279">
        <v>24</v>
      </c>
      <c r="D34" s="280">
        <f>+'Dramakan hosqer'!D46</f>
        <v>24</v>
      </c>
      <c r="E34" s="280">
        <f t="shared" si="0"/>
        <v>0</v>
      </c>
      <c r="F34" s="279"/>
      <c r="G34" s="501">
        <f>+D34-'Dramakan hosqer'!D46</f>
        <v>0</v>
      </c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1" t="s">
        <v>20</v>
      </c>
      <c r="C35" s="280">
        <f>SUM(C36:C38)</f>
        <v>237.6</v>
      </c>
      <c r="D35" s="280">
        <f>SUM(D36:D38)</f>
        <v>224</v>
      </c>
      <c r="E35" s="280">
        <f t="shared" si="0"/>
        <v>-13.599999999999994</v>
      </c>
      <c r="F35" s="279"/>
      <c r="G35" s="501">
        <f>+D35-'Dramakan hosqer'!D47</f>
        <v>0</v>
      </c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4">
        <v>57.6</v>
      </c>
      <c r="D36" s="292">
        <f>+'Dramakan hosqer'!D48</f>
        <v>57.6</v>
      </c>
      <c r="E36" s="292">
        <f t="shared" si="0"/>
        <v>0</v>
      </c>
      <c r="F36" s="254"/>
      <c r="G36" s="501">
        <f>+D36-'Dramakan hosqer'!D48</f>
        <v>0</v>
      </c>
    </row>
    <row r="37" spans="1:20" s="34" customFormat="1" ht="18" customHeight="1">
      <c r="A37" s="27">
        <v>8.1999999999999993</v>
      </c>
      <c r="B37" s="32" t="s">
        <v>22</v>
      </c>
      <c r="C37" s="254">
        <v>30</v>
      </c>
      <c r="D37" s="292">
        <f>+'Dramakan hosqer'!D49</f>
        <v>16.399999999999999</v>
      </c>
      <c r="E37" s="292">
        <f t="shared" si="0"/>
        <v>-13.600000000000001</v>
      </c>
      <c r="F37" s="254"/>
      <c r="G37" s="501">
        <f>+D37-'Dramakan hosqer'!D49</f>
        <v>0</v>
      </c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4">
        <v>150</v>
      </c>
      <c r="D38" s="292">
        <f>+'Dramakan hosqer'!D50</f>
        <v>150</v>
      </c>
      <c r="E38" s="292">
        <f t="shared" si="0"/>
        <v>0</v>
      </c>
      <c r="F38" s="254"/>
      <c r="G38" s="501">
        <f>+D38-'Dramakan hosqer'!D50</f>
        <v>0</v>
      </c>
      <c r="I38" s="135"/>
    </row>
    <row r="39" spans="1:20" s="58" customFormat="1" ht="18" customHeight="1">
      <c r="A39" s="61">
        <v>9</v>
      </c>
      <c r="B39" s="281" t="s">
        <v>24</v>
      </c>
      <c r="C39" s="279">
        <v>0</v>
      </c>
      <c r="D39" s="280">
        <f>+'Dramakan hosqer'!D51</f>
        <v>0</v>
      </c>
      <c r="E39" s="280">
        <f t="shared" si="0"/>
        <v>0</v>
      </c>
      <c r="F39" s="279"/>
      <c r="G39" s="501">
        <f>+D39-'Dramakan hosqer'!D51</f>
        <v>0</v>
      </c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1" t="s">
        <v>31</v>
      </c>
      <c r="C40" s="279">
        <v>1029</v>
      </c>
      <c r="D40" s="280">
        <f>+'Dramakan hosqer'!D52</f>
        <v>1029</v>
      </c>
      <c r="E40" s="280">
        <f t="shared" si="0"/>
        <v>0</v>
      </c>
      <c r="F40" s="279"/>
      <c r="G40" s="501">
        <f>+D40-'Dramakan hosqer'!D52</f>
        <v>0</v>
      </c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1" t="s">
        <v>25</v>
      </c>
      <c r="C41" s="279">
        <v>300</v>
      </c>
      <c r="D41" s="280">
        <f>+'Dramakan hosqer'!D53</f>
        <v>600</v>
      </c>
      <c r="E41" s="280">
        <f t="shared" si="0"/>
        <v>300</v>
      </c>
      <c r="F41" s="279"/>
      <c r="G41" s="501">
        <f>+D41-'Dramakan hosqer'!D53</f>
        <v>0</v>
      </c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6" t="s">
        <v>76</v>
      </c>
      <c r="C42" s="279">
        <v>650</v>
      </c>
      <c r="D42" s="280">
        <f>+'Dramakan hosqer'!D54</f>
        <v>900</v>
      </c>
      <c r="E42" s="280">
        <f t="shared" si="0"/>
        <v>250</v>
      </c>
      <c r="F42" s="279"/>
      <c r="G42" s="501">
        <f>+D42-'Dramakan hosqer'!D54</f>
        <v>0</v>
      </c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1" t="s">
        <v>50</v>
      </c>
      <c r="C43" s="279">
        <v>500</v>
      </c>
      <c r="D43" s="280">
        <f>+'Dramakan hosqer'!D55</f>
        <v>850</v>
      </c>
      <c r="E43" s="280">
        <f t="shared" si="0"/>
        <v>350</v>
      </c>
      <c r="F43" s="279"/>
      <c r="G43" s="501">
        <f>+D43-'Dramakan hosqer'!D55</f>
        <v>0</v>
      </c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1" t="s">
        <v>122</v>
      </c>
      <c r="C44" s="279">
        <v>80</v>
      </c>
      <c r="D44" s="280">
        <f>+'Dramakan hosqer'!D56</f>
        <v>80</v>
      </c>
      <c r="E44" s="280">
        <f t="shared" si="0"/>
        <v>0</v>
      </c>
      <c r="F44" s="279"/>
      <c r="G44" s="501">
        <f>+D44-'Dramakan hosqer'!D56</f>
        <v>0</v>
      </c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1" t="s">
        <v>123</v>
      </c>
      <c r="C45" s="279">
        <v>170</v>
      </c>
      <c r="D45" s="280">
        <f>+'Dramakan hosqer'!D57</f>
        <v>170</v>
      </c>
      <c r="E45" s="280">
        <f t="shared" si="0"/>
        <v>0</v>
      </c>
      <c r="F45" s="279"/>
      <c r="G45" s="501">
        <f>+D45-'Dramakan hosqer'!D57</f>
        <v>0</v>
      </c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1" t="s">
        <v>26</v>
      </c>
      <c r="C46" s="279">
        <v>200</v>
      </c>
      <c r="D46" s="280">
        <f>+'Dramakan hosqer'!D58</f>
        <v>200</v>
      </c>
      <c r="E46" s="280">
        <f t="shared" si="0"/>
        <v>0</v>
      </c>
      <c r="F46" s="279"/>
      <c r="G46" s="501">
        <f>+D46-'Dramakan hosqer'!D58</f>
        <v>0</v>
      </c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1" t="s">
        <v>27</v>
      </c>
      <c r="C47" s="279">
        <v>274</v>
      </c>
      <c r="D47" s="280">
        <f>+'Dramakan hosqer'!D59</f>
        <v>274</v>
      </c>
      <c r="E47" s="280">
        <f t="shared" si="0"/>
        <v>0</v>
      </c>
      <c r="F47" s="279"/>
      <c r="G47" s="501">
        <f>+D47-'Dramakan hosqer'!D59</f>
        <v>0</v>
      </c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1" t="s">
        <v>69</v>
      </c>
      <c r="C48" s="279"/>
      <c r="D48" s="280">
        <f>+'Dramakan hosqer'!D60</f>
        <v>0</v>
      </c>
      <c r="E48" s="280">
        <f t="shared" si="0"/>
        <v>0</v>
      </c>
      <c r="F48" s="279"/>
      <c r="G48" s="501">
        <f>+D48-'Dramakan hosqer'!D60</f>
        <v>0</v>
      </c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1" t="s">
        <v>56</v>
      </c>
      <c r="C49" s="279"/>
      <c r="D49" s="280">
        <f>+'Dramakan hosqer'!D61</f>
        <v>0</v>
      </c>
      <c r="E49" s="280">
        <f t="shared" si="0"/>
        <v>0</v>
      </c>
      <c r="F49" s="279"/>
      <c r="G49" s="501">
        <f>+D49-'Dramakan hosqer'!D61</f>
        <v>0</v>
      </c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1" t="s">
        <v>47</v>
      </c>
      <c r="C50" s="279">
        <v>105</v>
      </c>
      <c r="D50" s="280">
        <f>+'Dramakan hosqer'!D62</f>
        <v>105</v>
      </c>
      <c r="E50" s="280">
        <f t="shared" si="0"/>
        <v>0</v>
      </c>
      <c r="F50" s="279"/>
      <c r="G50" s="501">
        <f>+D50-'Dramakan hosqer'!D62</f>
        <v>0</v>
      </c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1" t="s">
        <v>77</v>
      </c>
      <c r="C51" s="279">
        <v>50</v>
      </c>
      <c r="D51" s="280">
        <f>+'Dramakan hosqer'!D63</f>
        <v>100</v>
      </c>
      <c r="E51" s="280">
        <f t="shared" si="0"/>
        <v>50</v>
      </c>
      <c r="F51" s="279"/>
      <c r="G51" s="501">
        <f>+D51-'Dramakan hosqer'!D63</f>
        <v>0</v>
      </c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1" t="s">
        <v>78</v>
      </c>
      <c r="C52" s="279">
        <v>95</v>
      </c>
      <c r="D52" s="280">
        <f>+'Dramakan hosqer'!D64</f>
        <v>95</v>
      </c>
      <c r="E52" s="280">
        <f t="shared" si="0"/>
        <v>0</v>
      </c>
      <c r="F52" s="279"/>
      <c r="G52" s="501">
        <f>+D52-'Dramakan hosqer'!D64</f>
        <v>0</v>
      </c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1" t="s">
        <v>48</v>
      </c>
      <c r="C53" s="279">
        <v>3</v>
      </c>
      <c r="D53" s="280">
        <f>+'Dramakan hosqer'!D65</f>
        <v>3</v>
      </c>
      <c r="E53" s="280">
        <f t="shared" si="0"/>
        <v>0</v>
      </c>
      <c r="F53" s="279"/>
      <c r="G53" s="501">
        <f>+D53-'Dramakan hosqer'!D65</f>
        <v>0</v>
      </c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1" t="s">
        <v>124</v>
      </c>
      <c r="C54" s="279">
        <v>9</v>
      </c>
      <c r="D54" s="280">
        <f>+'Dramakan hosqer'!D66</f>
        <v>0</v>
      </c>
      <c r="E54" s="280">
        <f t="shared" si="0"/>
        <v>-9</v>
      </c>
      <c r="F54" s="279"/>
      <c r="G54" s="501">
        <f>+D54-'Dramakan hosqer'!D66</f>
        <v>0</v>
      </c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1" t="s">
        <v>49</v>
      </c>
      <c r="C55" s="279"/>
      <c r="D55" s="280">
        <f>+'Dramakan hosqer'!D67</f>
        <v>10</v>
      </c>
      <c r="E55" s="280">
        <f t="shared" si="0"/>
        <v>10</v>
      </c>
      <c r="F55" s="279"/>
      <c r="G55" s="501">
        <f>+D55-'Dramakan hosqer'!D67</f>
        <v>0</v>
      </c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1" t="s">
        <v>66</v>
      </c>
      <c r="C56" s="279"/>
      <c r="D56" s="280">
        <f>+'Dramakan hosqer'!D68</f>
        <v>48</v>
      </c>
      <c r="E56" s="280">
        <f t="shared" si="0"/>
        <v>48</v>
      </c>
      <c r="F56" s="279"/>
      <c r="G56" s="501">
        <f>+D56-'Dramakan hosqer'!D68</f>
        <v>0</v>
      </c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79"/>
      <c r="D57" s="280">
        <f>+'Dramakan hosqer'!D69</f>
        <v>0</v>
      </c>
      <c r="E57" s="280">
        <f t="shared" si="0"/>
        <v>0</v>
      </c>
      <c r="F57" s="279"/>
      <c r="G57" s="501">
        <f>+D57-'Dramakan hosqer'!D69</f>
        <v>0</v>
      </c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1" t="s">
        <v>158</v>
      </c>
      <c r="C58" s="279"/>
      <c r="D58" s="280">
        <f>+'Dramakan hosqer'!D70</f>
        <v>70</v>
      </c>
      <c r="E58" s="280">
        <f t="shared" si="0"/>
        <v>70</v>
      </c>
      <c r="F58" s="279"/>
      <c r="G58" s="501">
        <f>+D58-'Dramakan hosqer'!D70</f>
        <v>0</v>
      </c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4" t="s">
        <v>299</v>
      </c>
      <c r="C59" s="293">
        <v>70</v>
      </c>
      <c r="D59" s="279">
        <v>70</v>
      </c>
      <c r="E59" s="279">
        <f>D59-C59</f>
        <v>0</v>
      </c>
      <c r="F59" s="279"/>
      <c r="G59" s="501">
        <f>+D59-'Dramakan hosqer'!D71</f>
        <v>-780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4" t="s">
        <v>300</v>
      </c>
      <c r="C60" s="293">
        <v>800</v>
      </c>
      <c r="D60" s="279">
        <v>850</v>
      </c>
      <c r="E60" s="279">
        <f>D60-C60</f>
        <v>50</v>
      </c>
      <c r="F60" s="279"/>
      <c r="G60" s="501">
        <f>+D60-'Dramakan hosqer'!D72</f>
        <v>850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497" t="str">
        <f>+'Ekamutneri hamematakan'!B62</f>
        <v>Անհատույց ստացված ընթացիկ ակտիվների գծով</v>
      </c>
      <c r="C61" s="499"/>
      <c r="D61" s="279"/>
      <c r="E61" s="279">
        <f>D61-C61</f>
        <v>0</v>
      </c>
      <c r="F61" s="279"/>
      <c r="G61" s="501">
        <f>+D61-'Dramakan hosqer'!D73</f>
        <v>0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32</v>
      </c>
      <c r="B62" s="287" t="s">
        <v>37</v>
      </c>
      <c r="C62" s="280">
        <f>SUM(C63:C65)</f>
        <v>0</v>
      </c>
      <c r="D62" s="280">
        <f>SUM(D63:D65)</f>
        <v>0</v>
      </c>
      <c r="E62" s="279">
        <f>D62-C62</f>
        <v>0</v>
      </c>
      <c r="F62" s="279"/>
      <c r="G62" s="501">
        <f>+D62-'Dramakan hosqer'!D74</f>
        <v>0</v>
      </c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5" customFormat="1" ht="18" customHeight="1">
      <c r="A63" s="14">
        <v>31.1</v>
      </c>
      <c r="B63" s="161" t="s">
        <v>38</v>
      </c>
      <c r="C63" s="254"/>
      <c r="D63" s="292">
        <f>+'Dramakan hosqer'!D74</f>
        <v>0</v>
      </c>
      <c r="E63" s="254">
        <f>D63-C63</f>
        <v>0</v>
      </c>
      <c r="F63" s="254"/>
      <c r="G63" s="501">
        <f>+D63-'Dramakan hosqer'!D75</f>
        <v>0</v>
      </c>
      <c r="H63" s="159"/>
      <c r="I63" s="159"/>
      <c r="J63" s="159"/>
      <c r="K63" s="159"/>
      <c r="L63" s="159"/>
      <c r="M63" s="159"/>
      <c r="N63" s="162"/>
      <c r="O63" s="162"/>
      <c r="P63" s="162"/>
      <c r="Q63" s="162"/>
      <c r="R63" s="162"/>
      <c r="S63" s="162"/>
      <c r="T63" s="162"/>
    </row>
    <row r="64" spans="1:20" s="155" customFormat="1" ht="18.75" customHeight="1">
      <c r="A64" s="14">
        <v>31.2</v>
      </c>
      <c r="B64" s="161" t="s">
        <v>51</v>
      </c>
      <c r="C64" s="254"/>
      <c r="D64" s="292">
        <f>+'Dramakan hosqer'!D75</f>
        <v>0</v>
      </c>
      <c r="E64" s="292">
        <f t="shared" si="0"/>
        <v>0</v>
      </c>
      <c r="F64" s="254"/>
      <c r="G64" s="501">
        <f>+D64-'Dramakan hosqer'!D76</f>
        <v>0</v>
      </c>
      <c r="H64" s="159"/>
      <c r="I64" s="159"/>
      <c r="J64" s="159"/>
      <c r="K64" s="159"/>
      <c r="L64" s="159"/>
      <c r="M64" s="159"/>
      <c r="N64" s="162"/>
      <c r="O64" s="162"/>
      <c r="P64" s="162"/>
      <c r="Q64" s="162"/>
      <c r="R64" s="162"/>
      <c r="S64" s="162"/>
      <c r="T64" s="162"/>
    </row>
    <row r="65" spans="1:20" s="155" customFormat="1" ht="18" customHeight="1">
      <c r="A65" s="14">
        <v>31.3</v>
      </c>
      <c r="B65" s="163" t="s">
        <v>86</v>
      </c>
      <c r="C65" s="254"/>
      <c r="D65" s="292">
        <f>+'Dramakan hosqer'!D76</f>
        <v>0</v>
      </c>
      <c r="E65" s="292">
        <f t="shared" si="0"/>
        <v>0</v>
      </c>
      <c r="F65" s="254"/>
      <c r="G65" s="501">
        <f>+D65-'Dramakan hosqer'!D77</f>
        <v>-702.49999999999977</v>
      </c>
      <c r="H65" s="159"/>
      <c r="I65" s="159"/>
      <c r="J65" s="159"/>
      <c r="K65" s="159"/>
      <c r="L65" s="159"/>
      <c r="M65" s="159"/>
      <c r="N65" s="162"/>
      <c r="O65" s="162"/>
      <c r="P65" s="162"/>
      <c r="Q65" s="162"/>
      <c r="R65" s="162"/>
      <c r="S65" s="162"/>
      <c r="T65" s="162"/>
    </row>
    <row r="66" spans="1:20" s="58" customFormat="1" ht="18" customHeight="1">
      <c r="A66" s="71">
        <v>33</v>
      </c>
      <c r="B66" s="287" t="s">
        <v>39</v>
      </c>
      <c r="C66" s="279">
        <v>702.5</v>
      </c>
      <c r="D66" s="280">
        <f>+'Dramakan hosqer'!D77</f>
        <v>702.49999999999977</v>
      </c>
      <c r="E66" s="280">
        <f t="shared" si="0"/>
        <v>0</v>
      </c>
      <c r="F66" s="279"/>
      <c r="G66" s="501">
        <f>+D66-'Dramakan hosqer'!D78</f>
        <v>702.49999999999977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customHeight="1">
      <c r="A67" s="71">
        <v>34</v>
      </c>
      <c r="B67" s="282" t="s">
        <v>87</v>
      </c>
      <c r="C67" s="279"/>
      <c r="D67" s="280">
        <f>+'Dramakan hosqer'!D78</f>
        <v>0</v>
      </c>
      <c r="E67" s="280">
        <f t="shared" si="0"/>
        <v>0</v>
      </c>
      <c r="F67" s="279"/>
      <c r="G67" s="501">
        <f>+D67-'Dramakan hosqer'!D79</f>
        <v>-915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0" t="s">
        <v>59</v>
      </c>
      <c r="B68" s="13" t="s">
        <v>62</v>
      </c>
      <c r="C68" s="288">
        <f>+C69+C76</f>
        <v>430</v>
      </c>
      <c r="D68" s="288">
        <f>+D69+D76</f>
        <v>915</v>
      </c>
      <c r="E68" s="288">
        <f t="shared" si="0"/>
        <v>485</v>
      </c>
      <c r="F68" s="253"/>
      <c r="G68" s="501">
        <f>+D68-'Dramakan hosqer'!D80</f>
        <v>0</v>
      </c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customHeight="1">
      <c r="A69" s="71">
        <v>1</v>
      </c>
      <c r="B69" s="289" t="s">
        <v>92</v>
      </c>
      <c r="C69" s="280">
        <f>SUM(C70:C75)</f>
        <v>430</v>
      </c>
      <c r="D69" s="280">
        <f>SUM(D70:D75)</f>
        <v>915</v>
      </c>
      <c r="E69" s="280">
        <f t="shared" si="0"/>
        <v>485</v>
      </c>
      <c r="F69" s="279"/>
      <c r="G69" s="501">
        <f>+D69-'Dramakan hosqer'!D81</f>
        <v>915</v>
      </c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90" t="s">
        <v>88</v>
      </c>
      <c r="C70" s="279"/>
      <c r="D70" s="280">
        <f>+'Dramakan hosqer'!D81</f>
        <v>0</v>
      </c>
      <c r="E70" s="280">
        <f t="shared" ref="E70:E83" si="2">D70-C70</f>
        <v>0</v>
      </c>
      <c r="F70" s="279"/>
      <c r="G70" s="501">
        <f>+D70-'Dramakan hosqer'!D82</f>
        <v>-280</v>
      </c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customHeight="1">
      <c r="A71" s="71">
        <v>1.1000000000000001</v>
      </c>
      <c r="B71" s="290" t="s">
        <v>89</v>
      </c>
      <c r="C71" s="279">
        <v>280</v>
      </c>
      <c r="D71" s="280">
        <f>+'Dramakan hosqer'!D82</f>
        <v>280</v>
      </c>
      <c r="E71" s="280">
        <f>D71-C71</f>
        <v>0</v>
      </c>
      <c r="F71" s="279"/>
      <c r="G71" s="501">
        <f>+D71-'Dramakan hosqer'!D83</f>
        <v>130</v>
      </c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1.3</v>
      </c>
      <c r="B72" s="290" t="s">
        <v>90</v>
      </c>
      <c r="C72" s="279">
        <v>150</v>
      </c>
      <c r="D72" s="280">
        <f>+'Dramakan hosqer'!D83</f>
        <v>150</v>
      </c>
      <c r="E72" s="280">
        <f t="shared" si="2"/>
        <v>0</v>
      </c>
      <c r="F72" s="279"/>
      <c r="G72" s="501">
        <f>+D72-'Dramakan hosqer'!D84</f>
        <v>150</v>
      </c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1.4</v>
      </c>
      <c r="B73" s="290" t="s">
        <v>67</v>
      </c>
      <c r="C73" s="279"/>
      <c r="D73" s="280">
        <f>+'Dramakan hosqer'!D84</f>
        <v>0</v>
      </c>
      <c r="E73" s="280">
        <f t="shared" si="2"/>
        <v>0</v>
      </c>
      <c r="F73" s="279"/>
      <c r="G73" s="501">
        <f>+D73-'Dramakan hosqer'!D85</f>
        <v>0</v>
      </c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customHeight="1">
      <c r="A74" s="71">
        <v>1.5</v>
      </c>
      <c r="B74" s="291" t="s">
        <v>68</v>
      </c>
      <c r="C74" s="279"/>
      <c r="D74" s="279">
        <f>+'Dramakan hosqer'!D85</f>
        <v>0</v>
      </c>
      <c r="E74" s="279">
        <f>D74-C74</f>
        <v>0</v>
      </c>
      <c r="F74" s="279"/>
      <c r="G74" s="501">
        <f>+D74-'Dramakan hosqer'!D86</f>
        <v>-485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customHeight="1">
      <c r="A75" s="71">
        <v>1.6</v>
      </c>
      <c r="B75" s="497" t="s">
        <v>304</v>
      </c>
      <c r="C75" s="498"/>
      <c r="D75" s="279">
        <f>+'Dramakan hosqer'!D86</f>
        <v>485</v>
      </c>
      <c r="E75" s="279">
        <f>D75-C75</f>
        <v>485</v>
      </c>
      <c r="F75" s="279"/>
      <c r="G75" s="501">
        <f>+D75-'Dramakan hosqer'!D87</f>
        <v>485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customHeight="1">
      <c r="A76" s="71">
        <v>2</v>
      </c>
      <c r="B76" s="290" t="s">
        <v>91</v>
      </c>
      <c r="C76" s="280">
        <f>SUM(C77:C79)</f>
        <v>0</v>
      </c>
      <c r="D76" s="280">
        <f>SUM(D77:D79)</f>
        <v>0</v>
      </c>
      <c r="E76" s="279">
        <f>D76-C76</f>
        <v>0</v>
      </c>
      <c r="F76" s="279"/>
      <c r="G76" s="501">
        <f>+D76-'Dramakan hosqer'!D88</f>
        <v>0</v>
      </c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customHeight="1">
      <c r="A77" s="71">
        <v>2.1</v>
      </c>
      <c r="B77" s="289" t="s">
        <v>64</v>
      </c>
      <c r="C77" s="279"/>
      <c r="D77" s="280">
        <f>+'Dramakan hosqer'!D88</f>
        <v>0</v>
      </c>
      <c r="E77" s="280">
        <f t="shared" si="2"/>
        <v>0</v>
      </c>
      <c r="F77" s="279"/>
      <c r="G77" s="501">
        <f>+D77-'Dramakan hosqer'!D89</f>
        <v>0</v>
      </c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customHeight="1">
      <c r="A78" s="71">
        <v>2.2000000000000002</v>
      </c>
      <c r="B78" s="289" t="s">
        <v>63</v>
      </c>
      <c r="C78" s="279"/>
      <c r="D78" s="280">
        <f>+'Dramakan hosqer'!D89</f>
        <v>0</v>
      </c>
      <c r="E78" s="280">
        <f t="shared" si="2"/>
        <v>0</v>
      </c>
      <c r="F78" s="279"/>
      <c r="G78" s="501">
        <f>+D78-'Dramakan hosqer'!D90</f>
        <v>0</v>
      </c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customHeight="1">
      <c r="A79" s="71">
        <v>2.2999999999999998</v>
      </c>
      <c r="B79" s="289" t="s">
        <v>52</v>
      </c>
      <c r="C79" s="279"/>
      <c r="D79" s="280">
        <f>+'Dramakan hosqer'!D90</f>
        <v>0</v>
      </c>
      <c r="E79" s="280">
        <f t="shared" si="2"/>
        <v>0</v>
      </c>
      <c r="F79" s="279"/>
      <c r="G79" s="501">
        <f>+D79-'Dramakan hosqer'!D91</f>
        <v>-351.2</v>
      </c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0" t="s">
        <v>60</v>
      </c>
      <c r="B80" s="13" t="s">
        <v>155</v>
      </c>
      <c r="C80" s="288">
        <f>SUM(C81:C82)</f>
        <v>836.2</v>
      </c>
      <c r="D80" s="288">
        <f>SUM(D81:D82)</f>
        <v>351.2</v>
      </c>
      <c r="E80" s="288">
        <f t="shared" si="2"/>
        <v>-485.00000000000006</v>
      </c>
      <c r="F80" s="25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85" t="str">
        <f>+'Dramakan hosqer'!B92</f>
        <v>Սննդի գծով</v>
      </c>
      <c r="C81" s="279">
        <v>836.2</v>
      </c>
      <c r="D81" s="280">
        <f>+'Dramakan hosqer'!D92</f>
        <v>351.2</v>
      </c>
      <c r="E81" s="279">
        <f>D81-C81</f>
        <v>-485.00000000000006</v>
      </c>
      <c r="F81" s="279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customHeight="1">
      <c r="A82" s="71">
        <v>2</v>
      </c>
      <c r="B82" s="285">
        <f>+'Dramakan hosqer'!B93</f>
        <v>0</v>
      </c>
      <c r="C82" s="279"/>
      <c r="D82" s="280">
        <f>+'Dramakan hosqer'!D93</f>
        <v>0</v>
      </c>
      <c r="E82" s="279">
        <f>D82-C82</f>
        <v>0</v>
      </c>
      <c r="F82" s="279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288">
        <f>C6+C7-C23</f>
        <v>0</v>
      </c>
      <c r="D83" s="288">
        <f>D6+D7-D23</f>
        <v>-69.999999999985448</v>
      </c>
      <c r="E83" s="288">
        <f t="shared" si="2"/>
        <v>-69.999999999985448</v>
      </c>
      <c r="F83" s="253"/>
      <c r="G83" s="134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28" t="str">
        <f>+'Ekamut-caxs'!C80</f>
        <v>Լուսինե Մատինյան</v>
      </c>
      <c r="E85" s="525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27" t="s">
        <v>97</v>
      </c>
      <c r="E86" s="527"/>
      <c r="F86" s="346"/>
    </row>
    <row r="87" spans="1:20" s="19" customFormat="1" ht="22.5" customHeight="1">
      <c r="A87" s="20"/>
      <c r="B87" s="39" t="s">
        <v>6</v>
      </c>
      <c r="C87" s="20"/>
      <c r="D87" s="525" t="str">
        <f>+'Ekamut-caxs'!C82</f>
        <v>Գոհար Մնացականյան</v>
      </c>
      <c r="E87" s="525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27" t="s">
        <v>97</v>
      </c>
      <c r="E88" s="527"/>
      <c r="F88" s="346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6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0" workbookViewId="0">
      <selection activeCell="D41" sqref="D41"/>
    </sheetView>
  </sheetViews>
  <sheetFormatPr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1" customFormat="1" ht="22.5" customHeight="1">
      <c r="A1" s="529" t="s">
        <v>71</v>
      </c>
      <c r="B1" s="529"/>
      <c r="C1" s="529"/>
      <c r="D1" s="529"/>
      <c r="E1" s="529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137" customFormat="1" ht="26.25" customHeight="1">
      <c r="A2" s="530" t="str">
        <f>+'Ekamut-caxs'!A14:D14</f>
        <v xml:space="preserve">«Երևանի հ․141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7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5" customFormat="1" ht="16.5" customHeight="1">
      <c r="A4" s="533" t="s">
        <v>255</v>
      </c>
      <c r="B4" s="533"/>
      <c r="C4" s="533"/>
      <c r="D4" s="533"/>
      <c r="E4" s="533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3.5" customHeight="1">
      <c r="D5" s="206"/>
      <c r="E5" s="206" t="s">
        <v>150</v>
      </c>
    </row>
    <row r="6" spans="1:22" s="211" customFormat="1" ht="56.25" customHeight="1">
      <c r="A6" s="207" t="s">
        <v>3</v>
      </c>
      <c r="B6" s="208" t="s">
        <v>161</v>
      </c>
      <c r="C6" s="207" t="s">
        <v>162</v>
      </c>
      <c r="D6" s="207" t="s">
        <v>163</v>
      </c>
      <c r="E6" s="209" t="s">
        <v>164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2" s="137" customFormat="1" ht="21.75" customHeight="1">
      <c r="A7" s="534" t="s">
        <v>165</v>
      </c>
      <c r="B7" s="535"/>
      <c r="C7" s="535"/>
      <c r="D7" s="236"/>
      <c r="E7" s="23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7" customFormat="1" ht="21.75" customHeight="1">
      <c r="A8" s="212">
        <v>1</v>
      </c>
      <c r="B8" s="213" t="s">
        <v>166</v>
      </c>
      <c r="C8" s="212"/>
      <c r="D8" s="214">
        <f>SUM(D9:D29)</f>
        <v>27246.9</v>
      </c>
      <c r="E8" s="21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6">
        <v>1.1000000000000001</v>
      </c>
      <c r="B9" s="217" t="s">
        <v>167</v>
      </c>
      <c r="C9" s="216" t="s">
        <v>168</v>
      </c>
      <c r="D9" s="31"/>
      <c r="E9" s="31"/>
    </row>
    <row r="10" spans="1:22" ht="27" customHeight="1">
      <c r="A10" s="216">
        <v>1.2</v>
      </c>
      <c r="B10" s="217" t="s">
        <v>169</v>
      </c>
      <c r="C10" s="216" t="s">
        <v>170</v>
      </c>
      <c r="D10" s="31"/>
      <c r="E10" s="31"/>
    </row>
    <row r="11" spans="1:22" ht="27" customHeight="1">
      <c r="A11" s="216">
        <v>1.3</v>
      </c>
      <c r="B11" s="217" t="s">
        <v>171</v>
      </c>
      <c r="C11" s="216" t="s">
        <v>172</v>
      </c>
      <c r="D11" s="31"/>
      <c r="E11" s="31"/>
    </row>
    <row r="12" spans="1:22" ht="27" customHeight="1">
      <c r="A12" s="216">
        <v>1.4</v>
      </c>
      <c r="B12" s="218" t="s">
        <v>173</v>
      </c>
      <c r="C12" s="219" t="s">
        <v>174</v>
      </c>
      <c r="D12" s="31"/>
      <c r="E12" s="31"/>
    </row>
    <row r="13" spans="1:22" ht="27" customHeight="1">
      <c r="A13" s="216">
        <v>1.5</v>
      </c>
      <c r="B13" s="218"/>
      <c r="C13" s="216" t="s">
        <v>175</v>
      </c>
      <c r="D13" s="31"/>
      <c r="E13" s="31"/>
    </row>
    <row r="14" spans="1:22" ht="18" customHeight="1">
      <c r="A14" s="216">
        <v>1.6</v>
      </c>
      <c r="B14" s="217" t="s">
        <v>226</v>
      </c>
      <c r="C14" s="216" t="s">
        <v>176</v>
      </c>
      <c r="D14" s="31"/>
      <c r="E14" s="31"/>
    </row>
    <row r="15" spans="1:22" ht="33.75" customHeight="1">
      <c r="A15" s="216">
        <v>1.7</v>
      </c>
      <c r="B15" s="218"/>
      <c r="C15" s="216" t="s">
        <v>200</v>
      </c>
      <c r="D15" s="31"/>
      <c r="E15" s="31"/>
    </row>
    <row r="16" spans="1:22" ht="22.5" customHeight="1">
      <c r="A16" s="216">
        <v>1.8</v>
      </c>
      <c r="B16" s="218"/>
      <c r="C16" s="220" t="s">
        <v>199</v>
      </c>
      <c r="D16" s="31"/>
      <c r="E16" s="31"/>
    </row>
    <row r="17" spans="1:22" ht="18" customHeight="1">
      <c r="A17" s="216">
        <v>1.9</v>
      </c>
      <c r="B17" s="218"/>
      <c r="C17" s="220" t="s">
        <v>301</v>
      </c>
      <c r="D17" s="31">
        <v>21764.2</v>
      </c>
      <c r="E17" s="31"/>
    </row>
    <row r="18" spans="1:22" ht="18" customHeight="1">
      <c r="A18" s="221">
        <v>2</v>
      </c>
      <c r="B18" s="218"/>
      <c r="C18" s="220" t="s">
        <v>302</v>
      </c>
      <c r="D18" s="31">
        <v>4626.7</v>
      </c>
      <c r="E18" s="31"/>
    </row>
    <row r="19" spans="1:22" ht="18" customHeight="1">
      <c r="A19" s="216">
        <v>2.1</v>
      </c>
      <c r="B19" s="218"/>
      <c r="C19" s="220" t="s">
        <v>303</v>
      </c>
      <c r="D19" s="31">
        <v>490.1</v>
      </c>
      <c r="E19" s="31"/>
    </row>
    <row r="20" spans="1:22" ht="18" customHeight="1">
      <c r="A20" s="216">
        <v>2.2000000000000002</v>
      </c>
      <c r="B20" s="218"/>
      <c r="C20" s="220"/>
      <c r="D20" s="31"/>
      <c r="E20" s="31"/>
    </row>
    <row r="21" spans="1:22" ht="18" customHeight="1">
      <c r="A21" s="216">
        <v>2.2999999999999998</v>
      </c>
      <c r="B21" s="218"/>
      <c r="C21" s="220"/>
      <c r="D21" s="31"/>
      <c r="E21" s="31"/>
    </row>
    <row r="22" spans="1:22" ht="27.75" customHeight="1">
      <c r="A22" s="216">
        <v>2.4</v>
      </c>
      <c r="B22" s="218"/>
      <c r="C22" s="220"/>
      <c r="D22" s="31"/>
      <c r="E22" s="31"/>
    </row>
    <row r="23" spans="1:22" ht="27.75" customHeight="1">
      <c r="A23" s="216">
        <v>2.5</v>
      </c>
      <c r="B23" s="218" t="s">
        <v>177</v>
      </c>
      <c r="C23" s="216" t="s">
        <v>38</v>
      </c>
      <c r="D23" s="31"/>
      <c r="E23" s="31"/>
    </row>
    <row r="24" spans="1:22" ht="27.75" customHeight="1">
      <c r="A24" s="216">
        <v>2.6</v>
      </c>
      <c r="B24" s="218" t="s">
        <v>177</v>
      </c>
      <c r="C24" s="216" t="s">
        <v>51</v>
      </c>
      <c r="D24" s="31"/>
      <c r="E24" s="31"/>
    </row>
    <row r="25" spans="1:22" ht="27.75" customHeight="1">
      <c r="A25" s="216">
        <v>2.7</v>
      </c>
      <c r="B25" s="218" t="s">
        <v>177</v>
      </c>
      <c r="C25" s="216" t="s">
        <v>178</v>
      </c>
      <c r="D25" s="31">
        <v>108.7</v>
      </c>
      <c r="E25" s="31"/>
    </row>
    <row r="26" spans="1:22" ht="27.75" customHeight="1">
      <c r="A26" s="216">
        <v>2.8</v>
      </c>
      <c r="B26" s="218" t="s">
        <v>177</v>
      </c>
      <c r="C26" s="216" t="s">
        <v>179</v>
      </c>
      <c r="D26" s="31"/>
      <c r="E26" s="31"/>
    </row>
    <row r="27" spans="1:22" ht="27" customHeight="1">
      <c r="A27" s="216">
        <v>2.9</v>
      </c>
      <c r="B27" s="217" t="s">
        <v>180</v>
      </c>
      <c r="C27" s="216" t="s">
        <v>181</v>
      </c>
      <c r="D27" s="31">
        <v>161.69999999999999</v>
      </c>
      <c r="E27" s="31"/>
    </row>
    <row r="28" spans="1:22" ht="26.25" customHeight="1">
      <c r="A28" s="222">
        <v>2.1</v>
      </c>
      <c r="B28" s="218" t="s">
        <v>182</v>
      </c>
      <c r="C28" s="216" t="s">
        <v>183</v>
      </c>
      <c r="D28" s="31"/>
      <c r="E28" s="31"/>
    </row>
    <row r="29" spans="1:22" ht="26.25" customHeight="1">
      <c r="A29" s="222">
        <v>2.11</v>
      </c>
      <c r="B29" s="218"/>
      <c r="C29" s="220" t="s">
        <v>184</v>
      </c>
      <c r="D29" s="31">
        <v>95.5</v>
      </c>
      <c r="E29" s="31"/>
    </row>
    <row r="30" spans="1:22" s="177" customFormat="1" ht="34.5" customHeight="1">
      <c r="A30" s="212">
        <v>2</v>
      </c>
      <c r="B30" s="223" t="s">
        <v>185</v>
      </c>
      <c r="C30" s="212"/>
      <c r="D30" s="214">
        <f>SUM(D31:D33)</f>
        <v>0</v>
      </c>
      <c r="E30" s="21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6">
        <v>2.1</v>
      </c>
      <c r="B31" s="218"/>
      <c r="C31" s="216" t="s">
        <v>186</v>
      </c>
      <c r="D31" s="31"/>
      <c r="E31" s="31"/>
    </row>
    <row r="32" spans="1:22" ht="21" customHeight="1">
      <c r="A32" s="216">
        <v>2.2000000000000002</v>
      </c>
      <c r="B32" s="218" t="s">
        <v>187</v>
      </c>
      <c r="C32" s="216" t="s">
        <v>188</v>
      </c>
      <c r="D32" s="31"/>
      <c r="E32" s="31"/>
    </row>
    <row r="33" spans="1:22" ht="26.25" customHeight="1">
      <c r="A33" s="216">
        <v>2.2999999999999998</v>
      </c>
      <c r="B33" s="218" t="s">
        <v>187</v>
      </c>
      <c r="C33" s="216" t="s">
        <v>189</v>
      </c>
      <c r="D33" s="31"/>
      <c r="E33" s="224"/>
    </row>
    <row r="34" spans="1:22" s="201" customFormat="1" ht="21.75" customHeight="1">
      <c r="A34" s="60"/>
      <c r="B34" s="225" t="s">
        <v>73</v>
      </c>
      <c r="C34" s="226"/>
      <c r="D34" s="227">
        <f>D8+D30</f>
        <v>27246.9</v>
      </c>
      <c r="E34" s="228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137" customFormat="1" ht="33.75" customHeight="1">
      <c r="A35" s="534" t="s">
        <v>190</v>
      </c>
      <c r="B35" s="535"/>
      <c r="C35" s="535"/>
      <c r="D35" s="236"/>
      <c r="E35" s="23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6">
        <v>1.1000000000000001</v>
      </c>
      <c r="B36" s="217" t="s">
        <v>167</v>
      </c>
      <c r="C36" s="216" t="s">
        <v>168</v>
      </c>
      <c r="D36" s="31">
        <v>462.4</v>
      </c>
      <c r="E36" s="31"/>
    </row>
    <row r="37" spans="1:22" ht="21" customHeight="1">
      <c r="A37" s="216">
        <v>1.2</v>
      </c>
      <c r="B37" s="217" t="s">
        <v>169</v>
      </c>
      <c r="C37" s="216" t="s">
        <v>170</v>
      </c>
      <c r="D37" s="31">
        <v>172.5</v>
      </c>
      <c r="E37" s="31"/>
    </row>
    <row r="38" spans="1:22" ht="21" customHeight="1">
      <c r="A38" s="216">
        <v>1.3</v>
      </c>
      <c r="B38" s="217" t="s">
        <v>171</v>
      </c>
      <c r="C38" s="216" t="s">
        <v>172</v>
      </c>
      <c r="D38" s="31">
        <v>44.3</v>
      </c>
      <c r="E38" s="31"/>
    </row>
    <row r="39" spans="1:22" ht="21" customHeight="1">
      <c r="A39" s="216">
        <v>1.4</v>
      </c>
      <c r="B39" s="218" t="s">
        <v>173</v>
      </c>
      <c r="C39" s="219" t="s">
        <v>174</v>
      </c>
      <c r="D39" s="31"/>
      <c r="E39" s="31"/>
    </row>
    <row r="40" spans="1:22" ht="21" customHeight="1">
      <c r="A40" s="216">
        <v>1.5</v>
      </c>
      <c r="B40" s="218"/>
      <c r="C40" s="216" t="s">
        <v>175</v>
      </c>
      <c r="D40" s="31"/>
      <c r="E40" s="31"/>
    </row>
    <row r="41" spans="1:22" ht="20.25" customHeight="1">
      <c r="A41" s="216">
        <v>1.6</v>
      </c>
      <c r="B41" s="217" t="s">
        <v>226</v>
      </c>
      <c r="C41" s="216" t="s">
        <v>176</v>
      </c>
      <c r="D41" s="31">
        <v>8.4</v>
      </c>
      <c r="E41" s="31"/>
    </row>
    <row r="42" spans="1:22" ht="33.75" customHeight="1">
      <c r="A42" s="216">
        <v>1.7</v>
      </c>
      <c r="B42" s="218"/>
      <c r="C42" s="216" t="s">
        <v>200</v>
      </c>
      <c r="D42" s="31">
        <v>14.9</v>
      </c>
      <c r="E42" s="31"/>
    </row>
    <row r="43" spans="1:22" ht="23.25" customHeight="1">
      <c r="A43" s="216">
        <v>1.8</v>
      </c>
      <c r="B43" s="218"/>
      <c r="C43" s="220" t="s">
        <v>199</v>
      </c>
      <c r="D43" s="31"/>
      <c r="E43" s="31"/>
    </row>
    <row r="44" spans="1:22" ht="23.25" customHeight="1">
      <c r="A44" s="216">
        <v>1.9</v>
      </c>
      <c r="B44" s="218"/>
      <c r="C44" s="30"/>
      <c r="D44" s="30"/>
      <c r="E44" s="31"/>
    </row>
    <row r="45" spans="1:22" ht="23.25" customHeight="1">
      <c r="A45" s="221">
        <v>2</v>
      </c>
      <c r="B45" s="218"/>
      <c r="C45" s="30"/>
      <c r="D45" s="30"/>
      <c r="E45" s="31"/>
    </row>
    <row r="46" spans="1:22" ht="23.25" customHeight="1">
      <c r="A46" s="216">
        <v>2.1</v>
      </c>
      <c r="B46" s="218"/>
      <c r="C46" s="30"/>
      <c r="D46" s="30"/>
      <c r="E46" s="31"/>
    </row>
    <row r="47" spans="1:22" ht="21" customHeight="1">
      <c r="A47" s="216">
        <v>2.2000000000000002</v>
      </c>
      <c r="B47" s="218" t="s">
        <v>177</v>
      </c>
      <c r="C47" s="216" t="s">
        <v>38</v>
      </c>
      <c r="D47" s="31"/>
      <c r="E47" s="31"/>
    </row>
    <row r="48" spans="1:22" ht="21" customHeight="1">
      <c r="A48" s="216">
        <v>2.2999999999999998</v>
      </c>
      <c r="B48" s="218" t="s">
        <v>177</v>
      </c>
      <c r="C48" s="216" t="s">
        <v>51</v>
      </c>
      <c r="D48" s="31"/>
      <c r="E48" s="31"/>
    </row>
    <row r="49" spans="1:22" ht="21" customHeight="1">
      <c r="A49" s="216">
        <v>2.4</v>
      </c>
      <c r="B49" s="218" t="s">
        <v>177</v>
      </c>
      <c r="C49" s="216" t="s">
        <v>178</v>
      </c>
      <c r="D49" s="31"/>
      <c r="E49" s="31"/>
    </row>
    <row r="50" spans="1:22" ht="24" customHeight="1">
      <c r="A50" s="216">
        <v>2.5</v>
      </c>
      <c r="B50" s="218" t="s">
        <v>177</v>
      </c>
      <c r="C50" s="216" t="s">
        <v>179</v>
      </c>
      <c r="D50" s="31"/>
      <c r="E50" s="31"/>
    </row>
    <row r="51" spans="1:22" ht="24" customHeight="1">
      <c r="A51" s="216">
        <v>2.6</v>
      </c>
      <c r="B51" s="217" t="s">
        <v>180</v>
      </c>
      <c r="C51" s="216" t="s">
        <v>181</v>
      </c>
      <c r="D51" s="31"/>
      <c r="E51" s="31"/>
    </row>
    <row r="52" spans="1:22" ht="24" customHeight="1">
      <c r="A52" s="216">
        <v>2.7</v>
      </c>
      <c r="B52" s="218" t="s">
        <v>182</v>
      </c>
      <c r="C52" s="216" t="s">
        <v>183</v>
      </c>
      <c r="D52" s="31"/>
      <c r="E52" s="31"/>
    </row>
    <row r="53" spans="1:22" ht="24" customHeight="1">
      <c r="A53" s="216">
        <v>2.8</v>
      </c>
      <c r="B53" s="218"/>
      <c r="C53" s="220" t="s">
        <v>184</v>
      </c>
      <c r="D53" s="31"/>
      <c r="E53" s="31"/>
    </row>
    <row r="54" spans="1:22" ht="33" customHeight="1">
      <c r="A54" s="216"/>
      <c r="B54" s="213" t="s">
        <v>191</v>
      </c>
      <c r="C54" s="30"/>
      <c r="D54" s="214">
        <f>SUM(D55:D58)</f>
        <v>1406.8</v>
      </c>
      <c r="E54" s="31"/>
      <c r="F54" s="337">
        <f>SUM(D36:D53)</f>
        <v>702.49999999999989</v>
      </c>
      <c r="G54" s="337">
        <f>+D59-D54-F54</f>
        <v>0</v>
      </c>
    </row>
    <row r="55" spans="1:22" ht="33" customHeight="1">
      <c r="A55" s="216">
        <v>1.1000000000000001</v>
      </c>
      <c r="B55" s="255"/>
      <c r="C55" s="256" t="s">
        <v>198</v>
      </c>
      <c r="D55" s="221">
        <v>1406.8</v>
      </c>
      <c r="E55" s="31"/>
    </row>
    <row r="56" spans="1:22" ht="30" customHeight="1">
      <c r="A56" s="216">
        <v>1.2</v>
      </c>
      <c r="B56" s="229"/>
      <c r="C56" s="216" t="s">
        <v>186</v>
      </c>
      <c r="D56" s="31"/>
      <c r="E56" s="216"/>
    </row>
    <row r="57" spans="1:22" ht="24.75" customHeight="1">
      <c r="A57" s="216">
        <v>1.3</v>
      </c>
      <c r="B57" s="218" t="s">
        <v>182</v>
      </c>
      <c r="C57" s="216" t="s">
        <v>188</v>
      </c>
      <c r="D57" s="31"/>
      <c r="E57" s="31"/>
    </row>
    <row r="58" spans="1:22" ht="24.75" customHeight="1">
      <c r="A58" s="216">
        <v>1.4</v>
      </c>
      <c r="B58" s="218" t="s">
        <v>182</v>
      </c>
      <c r="C58" s="216" t="s">
        <v>189</v>
      </c>
      <c r="D58" s="31"/>
      <c r="E58" s="31"/>
    </row>
    <row r="59" spans="1:22" s="201" customFormat="1" ht="29.25" customHeight="1">
      <c r="A59" s="230"/>
      <c r="B59" s="225" t="s">
        <v>73</v>
      </c>
      <c r="C59" s="231"/>
      <c r="D59" s="232">
        <f>SUM(D36:D54)</f>
        <v>2109.2999999999997</v>
      </c>
      <c r="E59" s="233"/>
      <c r="F59" s="439">
        <f>+D59-D55</f>
        <v>702.49999999999977</v>
      </c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/>
    <row r="61" spans="1:22" ht="39" customHeight="1">
      <c r="C61" s="234" t="s">
        <v>192</v>
      </c>
    </row>
    <row r="62" spans="1:22" ht="59.25" customHeight="1">
      <c r="A62" s="235">
        <v>1</v>
      </c>
      <c r="B62" s="236" t="s">
        <v>256</v>
      </c>
      <c r="C62" s="232">
        <f>+'Dramakan hosqer'!D19</f>
        <v>1968.7</v>
      </c>
      <c r="D62" s="536" t="s">
        <v>193</v>
      </c>
      <c r="E62" s="537"/>
    </row>
    <row r="63" spans="1:22" ht="36.75" customHeight="1"/>
    <row r="64" spans="1:22" s="177" customFormat="1" ht="25.5" customHeight="1">
      <c r="A64" s="237"/>
      <c r="B64" s="200" t="s">
        <v>2</v>
      </c>
      <c r="C64" s="238"/>
      <c r="D64" s="538" t="str">
        <f>+'Ekamut-caxs'!C80</f>
        <v>Լուսինե Մատինյան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7" customFormat="1" ht="12.75" customHeight="1">
      <c r="A65" s="237"/>
      <c r="C65" s="239"/>
      <c r="D65" s="539" t="s">
        <v>97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7" customFormat="1" ht="22.5" customHeight="1">
      <c r="A66" s="237"/>
      <c r="B66" s="200" t="s">
        <v>6</v>
      </c>
      <c r="C66" s="238"/>
      <c r="D66" s="538" t="str">
        <f>+'Ekamut-caxs'!C82</f>
        <v>Գոհար Մնացականյան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7" customFormat="1" ht="13.5" customHeight="1">
      <c r="A67" s="237"/>
      <c r="B67" s="240"/>
      <c r="C67" s="237" t="s">
        <v>1</v>
      </c>
      <c r="D67" s="539" t="s">
        <v>97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1" customFormat="1" ht="36" customHeight="1"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</row>
    <row r="76" spans="1:22" ht="24" customHeight="1"/>
    <row r="77" spans="1:22" ht="0.75" hidden="1" customHeight="1"/>
    <row r="78" spans="1:22" s="17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6"/>
      <c r="B82" s="1"/>
      <c r="C82" s="1"/>
      <c r="D82" s="1"/>
      <c r="E82" s="1"/>
    </row>
    <row r="83" spans="1:5" s="19" customFormat="1" ht="24" customHeight="1">
      <c r="A83" s="136"/>
      <c r="B83" s="1"/>
      <c r="C83" s="1"/>
      <c r="D83" s="1"/>
      <c r="E83" s="1"/>
    </row>
    <row r="84" spans="1:5" s="19" customFormat="1">
      <c r="A84" s="136"/>
      <c r="B84" s="1"/>
      <c r="C84" s="1"/>
      <c r="D84" s="1"/>
      <c r="E84" s="1"/>
    </row>
    <row r="85" spans="1:5" s="19" customFormat="1" ht="24.75" customHeight="1">
      <c r="A85" s="13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D41" sqref="D4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3" t="str">
        <f>+'Ekamut-caxs'!A14</f>
        <v xml:space="preserve">«Երևանի հ․141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0" t="s">
        <v>259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47" t="s">
        <v>0</v>
      </c>
    </row>
    <row r="5" spans="1:15" ht="33.75" customHeight="1">
      <c r="A5" s="549" t="s">
        <v>156</v>
      </c>
      <c r="B5" s="551" t="s">
        <v>72</v>
      </c>
      <c r="C5" s="553" t="s">
        <v>230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48" t="s">
        <v>227</v>
      </c>
      <c r="E6" s="349" t="s">
        <v>234</v>
      </c>
      <c r="F6" s="349" t="s">
        <v>235</v>
      </c>
      <c r="G6" s="349" t="s">
        <v>157</v>
      </c>
      <c r="H6" s="349" t="s">
        <v>214</v>
      </c>
      <c r="I6" s="349" t="s">
        <v>213</v>
      </c>
      <c r="J6" s="349" t="s">
        <v>121</v>
      </c>
      <c r="K6" s="350" t="s">
        <v>290</v>
      </c>
      <c r="L6" s="350" t="s">
        <v>196</v>
      </c>
      <c r="M6" s="351" t="s">
        <v>212</v>
      </c>
      <c r="N6" s="548"/>
    </row>
    <row r="7" spans="1:15" ht="27.75" customHeight="1">
      <c r="A7" s="348">
        <v>1</v>
      </c>
      <c r="B7" s="352" t="s">
        <v>220</v>
      </c>
      <c r="C7" s="353">
        <v>68579.8</v>
      </c>
      <c r="D7" s="354">
        <v>12127.4</v>
      </c>
      <c r="E7" s="355"/>
      <c r="F7" s="355"/>
      <c r="G7" s="355">
        <v>108.7</v>
      </c>
      <c r="H7" s="355">
        <v>566</v>
      </c>
      <c r="I7" s="355"/>
      <c r="J7" s="355"/>
      <c r="K7" s="355"/>
      <c r="L7" s="355"/>
      <c r="M7" s="356"/>
      <c r="N7" s="357">
        <f>ROUND(SUM(C7:M7),1)</f>
        <v>81381.899999999994</v>
      </c>
    </row>
    <row r="8" spans="1:15" ht="28.5" customHeight="1">
      <c r="A8" s="348">
        <v>1.1000000000000001</v>
      </c>
      <c r="B8" s="358" t="s">
        <v>121</v>
      </c>
      <c r="C8" s="359"/>
      <c r="D8" s="360" t="s">
        <v>202</v>
      </c>
      <c r="E8" s="361" t="s">
        <v>202</v>
      </c>
      <c r="F8" s="361" t="s">
        <v>202</v>
      </c>
      <c r="G8" s="361" t="s">
        <v>202</v>
      </c>
      <c r="H8" s="361" t="s">
        <v>202</v>
      </c>
      <c r="I8" s="361" t="s">
        <v>202</v>
      </c>
      <c r="J8" s="361" t="s">
        <v>202</v>
      </c>
      <c r="K8" s="361" t="s">
        <v>202</v>
      </c>
      <c r="L8" s="361" t="s">
        <v>202</v>
      </c>
      <c r="M8" s="362" t="s">
        <v>202</v>
      </c>
      <c r="N8" s="363" t="s">
        <v>202</v>
      </c>
    </row>
    <row r="9" spans="1:15" ht="30" customHeight="1">
      <c r="A9" s="348">
        <v>1.2</v>
      </c>
      <c r="B9" s="358" t="s">
        <v>212</v>
      </c>
      <c r="C9" s="359">
        <v>1015</v>
      </c>
      <c r="D9" s="360" t="s">
        <v>202</v>
      </c>
      <c r="E9" s="361" t="s">
        <v>202</v>
      </c>
      <c r="F9" s="361" t="s">
        <v>202</v>
      </c>
      <c r="G9" s="361" t="s">
        <v>202</v>
      </c>
      <c r="H9" s="361" t="s">
        <v>202</v>
      </c>
      <c r="I9" s="361" t="s">
        <v>202</v>
      </c>
      <c r="J9" s="361" t="s">
        <v>202</v>
      </c>
      <c r="K9" s="361" t="s">
        <v>202</v>
      </c>
      <c r="L9" s="361" t="s">
        <v>202</v>
      </c>
      <c r="M9" s="362" t="s">
        <v>202</v>
      </c>
      <c r="N9" s="363" t="s">
        <v>202</v>
      </c>
    </row>
    <row r="10" spans="1:15" ht="30" customHeight="1">
      <c r="A10" s="348">
        <v>1.3</v>
      </c>
      <c r="B10" s="467" t="s">
        <v>290</v>
      </c>
      <c r="C10" s="359"/>
      <c r="D10" s="360" t="s">
        <v>202</v>
      </c>
      <c r="E10" s="360" t="s">
        <v>202</v>
      </c>
      <c r="F10" s="361" t="s">
        <v>202</v>
      </c>
      <c r="G10" s="361" t="s">
        <v>202</v>
      </c>
      <c r="H10" s="361" t="s">
        <v>202</v>
      </c>
      <c r="I10" s="361" t="s">
        <v>202</v>
      </c>
      <c r="J10" s="361" t="s">
        <v>202</v>
      </c>
      <c r="K10" s="361" t="s">
        <v>202</v>
      </c>
      <c r="L10" s="361" t="s">
        <v>202</v>
      </c>
      <c r="M10" s="362" t="s">
        <v>202</v>
      </c>
      <c r="N10" s="363" t="s">
        <v>202</v>
      </c>
    </row>
    <row r="11" spans="1:15" ht="35.25" customHeight="1">
      <c r="A11" s="348">
        <v>2</v>
      </c>
      <c r="B11" s="364" t="s">
        <v>94</v>
      </c>
      <c r="C11" s="365">
        <v>150</v>
      </c>
      <c r="D11" s="354">
        <v>24</v>
      </c>
      <c r="E11" s="361" t="s">
        <v>202</v>
      </c>
      <c r="F11" s="361" t="s">
        <v>202</v>
      </c>
      <c r="G11" s="361" t="s">
        <v>202</v>
      </c>
      <c r="H11" s="361" t="s">
        <v>202</v>
      </c>
      <c r="I11" s="361" t="s">
        <v>202</v>
      </c>
      <c r="J11" s="361" t="s">
        <v>202</v>
      </c>
      <c r="K11" s="361" t="s">
        <v>202</v>
      </c>
      <c r="L11" s="361" t="s">
        <v>202</v>
      </c>
      <c r="M11" s="362" t="s">
        <v>202</v>
      </c>
      <c r="N11" s="357">
        <f>ROUND(SUM(C11:M11),1)</f>
        <v>174</v>
      </c>
    </row>
    <row r="12" spans="1:15" s="373" customFormat="1" ht="34.5" customHeight="1" thickBot="1">
      <c r="A12" s="366"/>
      <c r="B12" s="367" t="s">
        <v>73</v>
      </c>
      <c r="C12" s="368" t="s">
        <v>202</v>
      </c>
      <c r="D12" s="369" t="s">
        <v>202</v>
      </c>
      <c r="E12" s="370" t="s">
        <v>202</v>
      </c>
      <c r="F12" s="370" t="s">
        <v>202</v>
      </c>
      <c r="G12" s="370" t="s">
        <v>202</v>
      </c>
      <c r="H12" s="370" t="s">
        <v>202</v>
      </c>
      <c r="I12" s="370" t="s">
        <v>202</v>
      </c>
      <c r="J12" s="370" t="s">
        <v>202</v>
      </c>
      <c r="K12" s="370" t="s">
        <v>202</v>
      </c>
      <c r="L12" s="370" t="s">
        <v>202</v>
      </c>
      <c r="M12" s="371" t="s">
        <v>202</v>
      </c>
      <c r="N12" s="372">
        <f>ROUND(SUM(N7:N11),1)</f>
        <v>81555.899999999994</v>
      </c>
    </row>
    <row r="13" spans="1:15" s="373" customFormat="1" ht="34.5" customHeight="1">
      <c r="B13" s="374">
        <f>6063.685*2</f>
        <v>12127.37</v>
      </c>
      <c r="C13" s="500"/>
      <c r="D13" s="375"/>
      <c r="E13" s="376"/>
      <c r="F13" s="376"/>
      <c r="G13" s="376"/>
      <c r="H13" s="377"/>
      <c r="I13" s="377"/>
      <c r="J13" s="378"/>
      <c r="K13" s="378"/>
      <c r="L13" s="377"/>
      <c r="M13" s="376"/>
      <c r="N13" s="379"/>
      <c r="O13" s="374"/>
    </row>
    <row r="14" spans="1:15" s="380" customFormat="1" ht="21" customHeight="1">
      <c r="B14" s="381"/>
      <c r="C14" s="381"/>
      <c r="D14" s="242"/>
      <c r="E14" s="382"/>
      <c r="F14" s="382"/>
      <c r="G14" s="383"/>
      <c r="H14" s="159"/>
      <c r="I14" s="159"/>
      <c r="J14" s="242"/>
      <c r="K14" s="242"/>
      <c r="L14" s="557"/>
      <c r="M14" s="557"/>
      <c r="N14" s="384"/>
    </row>
    <row r="15" spans="1:15" s="373" customFormat="1" ht="69" customHeight="1">
      <c r="B15" s="540" t="s">
        <v>217</v>
      </c>
      <c r="C15" s="541"/>
      <c r="D15" s="542"/>
      <c r="G15" s="242"/>
      <c r="H15" s="242"/>
      <c r="I15" s="540" t="s">
        <v>216</v>
      </c>
      <c r="J15" s="542"/>
      <c r="K15" s="383"/>
      <c r="L15" s="242"/>
      <c r="M15" s="242"/>
      <c r="N15" s="242"/>
    </row>
    <row r="16" spans="1:15" s="373" customFormat="1" ht="48" customHeight="1">
      <c r="B16" s="385" t="s">
        <v>197</v>
      </c>
      <c r="C16" s="386" t="s">
        <v>236</v>
      </c>
      <c r="D16" s="386" t="s">
        <v>237</v>
      </c>
      <c r="G16" s="387"/>
      <c r="H16" s="388"/>
      <c r="I16" s="385" t="s">
        <v>197</v>
      </c>
      <c r="J16" s="386" t="s">
        <v>215</v>
      </c>
      <c r="K16" s="387"/>
      <c r="L16" s="387"/>
      <c r="M16" s="387"/>
      <c r="N16" s="388"/>
    </row>
    <row r="17" spans="2:14" s="389" customFormat="1" ht="39.75" customHeight="1">
      <c r="B17" s="390">
        <v>104400</v>
      </c>
      <c r="C17" s="391">
        <f>ROUND(4*B17*2/1000,1)</f>
        <v>835.2</v>
      </c>
      <c r="D17" s="391">
        <v>108.2</v>
      </c>
      <c r="G17" s="392"/>
      <c r="H17" s="393"/>
      <c r="I17" s="394">
        <v>104400</v>
      </c>
      <c r="J17" s="395">
        <v>108.7</v>
      </c>
      <c r="K17" s="466"/>
      <c r="L17" s="392"/>
      <c r="M17" s="392"/>
      <c r="N17" s="393"/>
    </row>
    <row r="18" spans="2:14" ht="24" customHeight="1">
      <c r="D18" s="392"/>
      <c r="E18" s="396"/>
      <c r="F18" s="396"/>
      <c r="G18" s="396"/>
      <c r="H18" s="377"/>
      <c r="I18" s="377"/>
      <c r="J18" s="397"/>
      <c r="K18" s="397"/>
      <c r="L18" s="392"/>
      <c r="M18" s="392"/>
      <c r="N18" s="398"/>
    </row>
    <row r="19" spans="2:14" ht="19.5" customHeight="1">
      <c r="C19" s="399"/>
    </row>
    <row r="20" spans="2:14" s="400" customFormat="1" ht="24" customHeight="1">
      <c r="B20" s="401" t="s">
        <v>2</v>
      </c>
      <c r="C20" s="401"/>
      <c r="E20" s="402"/>
      <c r="F20" s="403"/>
      <c r="G20" s="403"/>
      <c r="H20" s="555" t="str">
        <f>+'Ekamut-caxs'!C80</f>
        <v>Լուսինե Մատինյան</v>
      </c>
      <c r="I20" s="555"/>
      <c r="J20" s="555"/>
      <c r="K20" s="404"/>
      <c r="L20" s="404"/>
    </row>
    <row r="21" spans="2:14" s="405" customFormat="1" ht="17.25" customHeight="1">
      <c r="B21" s="406"/>
      <c r="C21" s="406"/>
      <c r="E21" s="407" t="s">
        <v>96</v>
      </c>
      <c r="F21" s="408"/>
      <c r="G21" s="409"/>
      <c r="H21" s="556" t="s">
        <v>97</v>
      </c>
      <c r="I21" s="556"/>
      <c r="J21" s="556"/>
      <c r="K21" s="408"/>
      <c r="L21" s="408"/>
    </row>
    <row r="22" spans="2:14" s="400" customFormat="1" ht="24.75" customHeight="1">
      <c r="B22" s="410" t="s">
        <v>6</v>
      </c>
      <c r="C22" s="410"/>
      <c r="E22" s="411"/>
      <c r="F22" s="412"/>
      <c r="G22" s="412"/>
      <c r="H22" s="555" t="str">
        <f>+'Ekamut-caxs'!C82</f>
        <v>Գոհար Մնացականյան</v>
      </c>
      <c r="I22" s="555"/>
      <c r="J22" s="555"/>
      <c r="K22" s="404"/>
      <c r="L22" s="404"/>
    </row>
    <row r="23" spans="2:14" s="405" customFormat="1" ht="18.75" customHeight="1">
      <c r="E23" s="407" t="s">
        <v>96</v>
      </c>
      <c r="F23" s="408"/>
      <c r="G23" s="409"/>
      <c r="H23" s="556" t="s">
        <v>97</v>
      </c>
      <c r="I23" s="556"/>
      <c r="J23" s="556"/>
      <c r="K23" s="408"/>
      <c r="L23" s="408"/>
    </row>
    <row r="24" spans="2:14" s="413" customFormat="1" ht="16.5">
      <c r="D24" s="408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D41" sqref="D41"/>
    </sheetView>
  </sheetViews>
  <sheetFormatPr defaultColWidth="9.140625" defaultRowHeight="16.5"/>
  <cols>
    <col min="1" max="1" width="4.140625" style="139" customWidth="1"/>
    <col min="2" max="2" width="15.5703125" style="139" customWidth="1"/>
    <col min="3" max="3" width="10.85546875" style="139" customWidth="1"/>
    <col min="4" max="5" width="13.42578125" style="139" customWidth="1"/>
    <col min="6" max="6" width="16.28515625" style="139" customWidth="1"/>
    <col min="7" max="7" width="11.42578125" style="139" customWidth="1"/>
    <col min="8" max="8" width="13.28515625" style="139" customWidth="1"/>
    <col min="9" max="10" width="14.85546875" style="139" customWidth="1"/>
    <col min="11" max="11" width="10.85546875" style="139" customWidth="1"/>
    <col min="12" max="12" width="12.85546875" style="139" customWidth="1"/>
    <col min="13" max="13" width="14.85546875" style="139" customWidth="1"/>
    <col min="14" max="14" width="10.5703125" style="139" customWidth="1"/>
    <col min="15" max="15" width="11.7109375" style="139" customWidth="1"/>
    <col min="16" max="16384" width="9.140625" style="139"/>
  </cols>
  <sheetData>
    <row r="1" spans="1:15" s="138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38" customFormat="1" ht="21.75" customHeight="1">
      <c r="A2" s="562" t="str">
        <f>+'Ekamut-caxs'!A14:D14</f>
        <v xml:space="preserve">«Երևանի հ․141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38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5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7" customFormat="1" ht="51" customHeight="1">
      <c r="A6" s="566"/>
      <c r="B6" s="568"/>
      <c r="C6" s="435" t="s">
        <v>242</v>
      </c>
      <c r="D6" s="436" t="s">
        <v>243</v>
      </c>
      <c r="E6" s="436" t="s">
        <v>272</v>
      </c>
      <c r="F6" s="437" t="s">
        <v>273</v>
      </c>
      <c r="G6" s="436" t="s">
        <v>244</v>
      </c>
      <c r="H6" s="438" t="s">
        <v>243</v>
      </c>
      <c r="I6" s="436" t="s">
        <v>274</v>
      </c>
      <c r="J6" s="438" t="s">
        <v>273</v>
      </c>
      <c r="K6" s="436" t="s">
        <v>242</v>
      </c>
      <c r="L6" s="436" t="s">
        <v>272</v>
      </c>
      <c r="M6" s="438" t="s">
        <v>293</v>
      </c>
      <c r="N6" s="146" t="s">
        <v>275</v>
      </c>
      <c r="O6" s="146" t="s">
        <v>276</v>
      </c>
    </row>
    <row r="7" spans="1:15" ht="19.5" customHeight="1">
      <c r="A7" s="140">
        <v>1</v>
      </c>
      <c r="B7" s="191" t="s">
        <v>102</v>
      </c>
      <c r="C7" s="270" t="s">
        <v>229</v>
      </c>
      <c r="D7" s="262" t="s">
        <v>229</v>
      </c>
      <c r="E7" s="494">
        <v>5587</v>
      </c>
      <c r="F7" s="495">
        <v>802891</v>
      </c>
      <c r="G7" s="276" t="s">
        <v>229</v>
      </c>
      <c r="H7" s="262" t="s">
        <v>229</v>
      </c>
      <c r="I7" s="491">
        <f>613+2629</f>
        <v>3242</v>
      </c>
      <c r="J7" s="492">
        <v>167463</v>
      </c>
      <c r="K7" s="315" t="s">
        <v>229</v>
      </c>
      <c r="L7" s="494">
        <v>232</v>
      </c>
      <c r="M7" s="440">
        <f>+L7*200.47</f>
        <v>46509.04</v>
      </c>
      <c r="N7" s="441">
        <f>+L7*7.94904</f>
        <v>1844.1772800000001</v>
      </c>
      <c r="O7" s="331">
        <f>+N7+M7</f>
        <v>48353.217280000004</v>
      </c>
    </row>
    <row r="8" spans="1:15" ht="19.5" customHeight="1">
      <c r="A8" s="140">
        <v>2</v>
      </c>
      <c r="B8" s="191" t="s">
        <v>103</v>
      </c>
      <c r="C8" s="270" t="s">
        <v>229</v>
      </c>
      <c r="D8" s="262" t="s">
        <v>229</v>
      </c>
      <c r="E8" s="489">
        <v>4132</v>
      </c>
      <c r="F8" s="496">
        <v>596761</v>
      </c>
      <c r="G8" s="276" t="s">
        <v>229</v>
      </c>
      <c r="H8" s="262" t="s">
        <v>229</v>
      </c>
      <c r="I8" s="491">
        <f>745+2730</f>
        <v>3475</v>
      </c>
      <c r="J8" s="492">
        <v>178635</v>
      </c>
      <c r="K8" s="315" t="s">
        <v>229</v>
      </c>
      <c r="L8" s="489">
        <v>246</v>
      </c>
      <c r="M8" s="440">
        <f t="shared" ref="M8:M18" si="0">+L8*200.47</f>
        <v>49315.62</v>
      </c>
      <c r="N8" s="441">
        <f t="shared" ref="N8:N18" si="1">+L8*7.94904</f>
        <v>1955.4638400000001</v>
      </c>
      <c r="O8" s="331">
        <f t="shared" ref="O8:O18" si="2">+N8+M8</f>
        <v>51271.083839999999</v>
      </c>
    </row>
    <row r="9" spans="1:15" ht="19.5" customHeight="1">
      <c r="A9" s="140">
        <v>3</v>
      </c>
      <c r="B9" s="191" t="s">
        <v>104</v>
      </c>
      <c r="C9" s="270" t="s">
        <v>229</v>
      </c>
      <c r="D9" s="262" t="s">
        <v>229</v>
      </c>
      <c r="E9" s="489">
        <v>1798</v>
      </c>
      <c r="F9" s="496">
        <v>258995</v>
      </c>
      <c r="G9" s="276" t="s">
        <v>229</v>
      </c>
      <c r="H9" s="262" t="s">
        <v>229</v>
      </c>
      <c r="I9" s="493">
        <f>577.722+2314.86</f>
        <v>2892.5820000000003</v>
      </c>
      <c r="J9" s="492">
        <v>148885</v>
      </c>
      <c r="K9" s="315" t="s">
        <v>229</v>
      </c>
      <c r="L9" s="489">
        <v>246</v>
      </c>
      <c r="M9" s="440">
        <f t="shared" si="0"/>
        <v>49315.62</v>
      </c>
      <c r="N9" s="441">
        <f t="shared" si="1"/>
        <v>1955.4638400000001</v>
      </c>
      <c r="O9" s="331">
        <f t="shared" si="2"/>
        <v>51271.083839999999</v>
      </c>
    </row>
    <row r="10" spans="1:15" ht="19.5" customHeight="1">
      <c r="A10" s="140">
        <v>4</v>
      </c>
      <c r="B10" s="191" t="s">
        <v>105</v>
      </c>
      <c r="C10" s="271" t="s">
        <v>229</v>
      </c>
      <c r="D10" s="263" t="s">
        <v>229</v>
      </c>
      <c r="E10" s="489">
        <v>704</v>
      </c>
      <c r="F10" s="496">
        <v>101164</v>
      </c>
      <c r="G10" s="276" t="s">
        <v>229</v>
      </c>
      <c r="H10" s="266" t="s">
        <v>229</v>
      </c>
      <c r="I10" s="491">
        <f>385+1776</f>
        <v>2161</v>
      </c>
      <c r="J10" s="492">
        <v>111726</v>
      </c>
      <c r="K10" s="315" t="s">
        <v>229</v>
      </c>
      <c r="L10" s="489">
        <v>211</v>
      </c>
      <c r="M10" s="440">
        <f t="shared" si="0"/>
        <v>42299.17</v>
      </c>
      <c r="N10" s="441">
        <f t="shared" si="1"/>
        <v>1677.2474400000001</v>
      </c>
      <c r="O10" s="331">
        <f t="shared" si="2"/>
        <v>43976.417439999997</v>
      </c>
    </row>
    <row r="11" spans="1:15" ht="19.5" customHeight="1">
      <c r="A11" s="140">
        <v>5</v>
      </c>
      <c r="B11" s="191" t="s">
        <v>106</v>
      </c>
      <c r="C11" s="271" t="s">
        <v>229</v>
      </c>
      <c r="D11" s="263" t="s">
        <v>229</v>
      </c>
      <c r="E11" s="489">
        <v>135</v>
      </c>
      <c r="F11" s="496">
        <v>19399</v>
      </c>
      <c r="G11" s="276" t="s">
        <v>229</v>
      </c>
      <c r="H11" s="266" t="s">
        <v>229</v>
      </c>
      <c r="I11" s="491">
        <f>316+1551</f>
        <v>1867</v>
      </c>
      <c r="J11" s="492">
        <v>96715</v>
      </c>
      <c r="K11" s="315" t="s">
        <v>229</v>
      </c>
      <c r="L11" s="489">
        <v>247</v>
      </c>
      <c r="M11" s="440">
        <f t="shared" si="0"/>
        <v>49516.09</v>
      </c>
      <c r="N11" s="441">
        <f t="shared" si="1"/>
        <v>1963.4128800000001</v>
      </c>
      <c r="O11" s="331">
        <f t="shared" si="2"/>
        <v>51479.50288</v>
      </c>
    </row>
    <row r="12" spans="1:15" ht="19.5" customHeight="1">
      <c r="A12" s="140">
        <v>6</v>
      </c>
      <c r="B12" s="191" t="s">
        <v>107</v>
      </c>
      <c r="C12" s="271" t="s">
        <v>229</v>
      </c>
      <c r="D12" s="263" t="s">
        <v>229</v>
      </c>
      <c r="E12" s="489">
        <v>115</v>
      </c>
      <c r="F12" s="496">
        <v>16525</v>
      </c>
      <c r="G12" s="276" t="s">
        <v>229</v>
      </c>
      <c r="H12" s="266" t="s">
        <v>229</v>
      </c>
      <c r="I12" s="491">
        <f>200+1676</f>
        <v>1876</v>
      </c>
      <c r="J12" s="492">
        <v>98336</v>
      </c>
      <c r="K12" s="315" t="s">
        <v>229</v>
      </c>
      <c r="L12" s="489">
        <v>288</v>
      </c>
      <c r="M12" s="440">
        <f t="shared" si="0"/>
        <v>57735.360000000001</v>
      </c>
      <c r="N12" s="441">
        <f t="shared" si="1"/>
        <v>2289.3235199999999</v>
      </c>
      <c r="O12" s="331">
        <f t="shared" si="2"/>
        <v>60024.683519999999</v>
      </c>
    </row>
    <row r="13" spans="1:15" ht="19.5" customHeight="1">
      <c r="A13" s="140">
        <v>7</v>
      </c>
      <c r="B13" s="191" t="s">
        <v>108</v>
      </c>
      <c r="C13" s="271" t="s">
        <v>229</v>
      </c>
      <c r="D13" s="263" t="s">
        <v>229</v>
      </c>
      <c r="E13" s="489">
        <v>124</v>
      </c>
      <c r="F13" s="496">
        <v>17819</v>
      </c>
      <c r="G13" s="276" t="s">
        <v>229</v>
      </c>
      <c r="H13" s="266" t="s">
        <v>229</v>
      </c>
      <c r="I13" s="491">
        <f>207+2452</f>
        <v>2659</v>
      </c>
      <c r="J13" s="492">
        <v>140148</v>
      </c>
      <c r="K13" s="315" t="s">
        <v>229</v>
      </c>
      <c r="L13" s="489">
        <v>346</v>
      </c>
      <c r="M13" s="440">
        <f t="shared" si="0"/>
        <v>69362.62</v>
      </c>
      <c r="N13" s="441">
        <f t="shared" si="1"/>
        <v>2750.3678399999999</v>
      </c>
      <c r="O13" s="331">
        <f t="shared" si="2"/>
        <v>72112.987840000002</v>
      </c>
    </row>
    <row r="14" spans="1:15" ht="19.5" customHeight="1">
      <c r="A14" s="140">
        <v>8</v>
      </c>
      <c r="B14" s="192" t="s">
        <v>109</v>
      </c>
      <c r="C14" s="271" t="s">
        <v>229</v>
      </c>
      <c r="D14" s="263" t="s">
        <v>229</v>
      </c>
      <c r="E14" s="489">
        <v>90</v>
      </c>
      <c r="F14" s="496">
        <v>12933</v>
      </c>
      <c r="G14" s="276" t="s">
        <v>229</v>
      </c>
      <c r="H14" s="266" t="s">
        <v>229</v>
      </c>
      <c r="I14" s="491">
        <f>235.5+2950.5</f>
        <v>3186</v>
      </c>
      <c r="J14" s="492">
        <v>168042</v>
      </c>
      <c r="K14" s="315" t="s">
        <v>229</v>
      </c>
      <c r="L14" s="489">
        <v>260</v>
      </c>
      <c r="M14" s="440">
        <f t="shared" si="0"/>
        <v>52122.2</v>
      </c>
      <c r="N14" s="441">
        <f t="shared" si="1"/>
        <v>2066.7503999999999</v>
      </c>
      <c r="O14" s="331">
        <f t="shared" si="2"/>
        <v>54188.950399999994</v>
      </c>
    </row>
    <row r="15" spans="1:15" ht="19.5" customHeight="1">
      <c r="A15" s="140">
        <v>9</v>
      </c>
      <c r="B15" s="192" t="s">
        <v>110</v>
      </c>
      <c r="C15" s="271" t="s">
        <v>229</v>
      </c>
      <c r="D15" s="263" t="s">
        <v>229</v>
      </c>
      <c r="E15" s="489">
        <v>86</v>
      </c>
      <c r="F15" s="496">
        <v>12358</v>
      </c>
      <c r="G15" s="276" t="s">
        <v>229</v>
      </c>
      <c r="H15" s="266" t="s">
        <v>229</v>
      </c>
      <c r="I15" s="491">
        <f>197+1815</f>
        <v>2012</v>
      </c>
      <c r="J15" s="492">
        <v>105625</v>
      </c>
      <c r="K15" s="315" t="s">
        <v>229</v>
      </c>
      <c r="L15" s="489">
        <v>489</v>
      </c>
      <c r="M15" s="440">
        <f t="shared" si="0"/>
        <v>98029.83</v>
      </c>
      <c r="N15" s="441">
        <f t="shared" si="1"/>
        <v>3887.0805599999999</v>
      </c>
      <c r="O15" s="331">
        <f t="shared" si="2"/>
        <v>101916.91056</v>
      </c>
    </row>
    <row r="16" spans="1:15" ht="19.5" customHeight="1">
      <c r="A16" s="140">
        <v>10</v>
      </c>
      <c r="B16" s="192" t="s">
        <v>111</v>
      </c>
      <c r="C16" s="271" t="s">
        <v>229</v>
      </c>
      <c r="D16" s="263" t="s">
        <v>229</v>
      </c>
      <c r="E16" s="489">
        <v>99</v>
      </c>
      <c r="F16" s="496">
        <v>14226</v>
      </c>
      <c r="G16" s="275" t="s">
        <v>229</v>
      </c>
      <c r="H16" s="266" t="s">
        <v>229</v>
      </c>
      <c r="I16" s="491">
        <f>293+1665</f>
        <v>1958</v>
      </c>
      <c r="J16" s="492">
        <v>101645</v>
      </c>
      <c r="K16" s="315" t="s">
        <v>229</v>
      </c>
      <c r="L16" s="489">
        <v>508</v>
      </c>
      <c r="M16" s="440">
        <f t="shared" si="0"/>
        <v>101838.76</v>
      </c>
      <c r="N16" s="441">
        <f t="shared" si="1"/>
        <v>4038.1123200000002</v>
      </c>
      <c r="O16" s="331">
        <f t="shared" si="2"/>
        <v>105876.87231999999</v>
      </c>
    </row>
    <row r="17" spans="1:15" ht="19.5" customHeight="1">
      <c r="A17" s="140">
        <v>11</v>
      </c>
      <c r="B17" s="192" t="s">
        <v>112</v>
      </c>
      <c r="C17" s="489">
        <v>2640</v>
      </c>
      <c r="D17" s="476"/>
      <c r="E17" s="273">
        <f>+MAX(C17,E9)</f>
        <v>2640</v>
      </c>
      <c r="F17" s="264">
        <f>+E17*143.7</f>
        <v>379367.99999999994</v>
      </c>
      <c r="G17" s="490">
        <f>537+2397</f>
        <v>2934</v>
      </c>
      <c r="H17" s="474"/>
      <c r="I17" s="273">
        <f>+MAX(G17,I7)</f>
        <v>3242</v>
      </c>
      <c r="J17" s="265">
        <f>+I17*53.48</f>
        <v>173382.16</v>
      </c>
      <c r="K17" s="489">
        <v>311</v>
      </c>
      <c r="L17" s="273">
        <f>+MAX(K17,L8)</f>
        <v>311</v>
      </c>
      <c r="M17" s="440">
        <f t="shared" si="0"/>
        <v>62346.17</v>
      </c>
      <c r="N17" s="441">
        <f t="shared" si="1"/>
        <v>2472.1514400000001</v>
      </c>
      <c r="O17" s="331">
        <f t="shared" si="2"/>
        <v>64818.32144</v>
      </c>
    </row>
    <row r="18" spans="1:15" ht="19.5" customHeight="1">
      <c r="A18" s="140">
        <v>12</v>
      </c>
      <c r="B18" s="192" t="s">
        <v>113</v>
      </c>
      <c r="C18" s="489">
        <v>3222</v>
      </c>
      <c r="D18" s="476"/>
      <c r="E18" s="273">
        <f>+MAX(C18,E7)</f>
        <v>5587</v>
      </c>
      <c r="F18" s="264">
        <f>+E18*143.7</f>
        <v>802851.89999999991</v>
      </c>
      <c r="G18" s="491">
        <f>625+2718</f>
        <v>3343</v>
      </c>
      <c r="H18" s="474"/>
      <c r="I18" s="273">
        <f>+I8</f>
        <v>3475</v>
      </c>
      <c r="J18" s="265">
        <f>+I18*53.48</f>
        <v>185843</v>
      </c>
      <c r="K18" s="489">
        <v>221</v>
      </c>
      <c r="L18" s="273">
        <f>+MAX(K18,L7)</f>
        <v>232</v>
      </c>
      <c r="M18" s="440">
        <f t="shared" si="0"/>
        <v>46509.04</v>
      </c>
      <c r="N18" s="441">
        <f t="shared" si="1"/>
        <v>1844.1772800000001</v>
      </c>
      <c r="O18" s="331">
        <f t="shared" si="2"/>
        <v>48353.217280000004</v>
      </c>
    </row>
    <row r="19" spans="1:15" ht="32.25" customHeight="1" thickBot="1">
      <c r="A19" s="193"/>
      <c r="B19" s="199" t="s">
        <v>95</v>
      </c>
      <c r="C19" s="272">
        <f t="shared" ref="C19:K19" si="3">SUM(C7:C18)</f>
        <v>5862</v>
      </c>
      <c r="D19" s="267">
        <f>SUM(D7:D18)</f>
        <v>0</v>
      </c>
      <c r="E19" s="274">
        <f t="shared" si="3"/>
        <v>21097</v>
      </c>
      <c r="F19" s="268">
        <f>SUM(F7:F18)</f>
        <v>3035290.9</v>
      </c>
      <c r="G19" s="277">
        <f>SUM(G7:G18)</f>
        <v>6277</v>
      </c>
      <c r="H19" s="267">
        <f>SUM(H7:H18)</f>
        <v>0</v>
      </c>
      <c r="I19" s="274">
        <f>SUM(I7:I18)</f>
        <v>32045.582000000002</v>
      </c>
      <c r="J19" s="269">
        <f>SUM(J7:J18)</f>
        <v>1676445.16</v>
      </c>
      <c r="K19" s="272">
        <f t="shared" si="3"/>
        <v>532</v>
      </c>
      <c r="L19" s="274">
        <f>SUM(L7:L18)</f>
        <v>3616</v>
      </c>
      <c r="M19" s="269">
        <f>SUM(M7:M18)</f>
        <v>724899.52000000014</v>
      </c>
      <c r="N19" s="442">
        <f>SUM(N7:N18)</f>
        <v>28743.728640000001</v>
      </c>
      <c r="O19" s="269">
        <f>SUM(O7:O18)</f>
        <v>753643.24863999989</v>
      </c>
    </row>
    <row r="20" spans="1:15" ht="21.75" customHeight="1">
      <c r="B20" s="148"/>
      <c r="C20" s="246"/>
      <c r="D20" s="180"/>
      <c r="E20" s="246"/>
      <c r="F20" s="180">
        <f>ROUND(F19/1000,1)</f>
        <v>3035.3</v>
      </c>
      <c r="G20" s="246"/>
      <c r="H20" s="180"/>
      <c r="I20" s="246"/>
      <c r="J20" s="180">
        <f>ROUND(J19/1000,1)</f>
        <v>1676.4</v>
      </c>
      <c r="K20" s="246"/>
      <c r="L20" s="246"/>
      <c r="M20" s="180">
        <f>ROUND(M19/1000,1)</f>
        <v>724.9</v>
      </c>
      <c r="N20" s="180">
        <f t="shared" ref="N20:O20" si="4">ROUND(N19/1000,1)</f>
        <v>28.7</v>
      </c>
      <c r="O20" s="180">
        <f t="shared" si="4"/>
        <v>753.6</v>
      </c>
    </row>
    <row r="21" spans="1:15" ht="33.75" customHeight="1" thickBot="1">
      <c r="B21" s="564" t="s">
        <v>207</v>
      </c>
      <c r="C21" s="564"/>
      <c r="D21" s="564"/>
      <c r="E21" s="141"/>
      <c r="F21" s="142"/>
      <c r="H21" s="141"/>
      <c r="M21" s="180"/>
    </row>
    <row r="22" spans="1:15" s="138" customFormat="1" ht="34.5" customHeight="1">
      <c r="A22" s="194"/>
      <c r="B22" s="195" t="s">
        <v>151</v>
      </c>
      <c r="C22" s="196" t="s">
        <v>152</v>
      </c>
      <c r="D22" s="196" t="s">
        <v>229</v>
      </c>
      <c r="E22" s="196" t="s">
        <v>229</v>
      </c>
      <c r="F22" s="197" t="s">
        <v>229</v>
      </c>
      <c r="G22" s="196" t="s">
        <v>152</v>
      </c>
      <c r="H22" s="196" t="s">
        <v>229</v>
      </c>
      <c r="I22" s="196" t="s">
        <v>229</v>
      </c>
      <c r="J22" s="198" t="s">
        <v>229</v>
      </c>
      <c r="K22" s="196" t="s">
        <v>152</v>
      </c>
      <c r="L22" s="196" t="s">
        <v>229</v>
      </c>
      <c r="M22" s="468" t="s">
        <v>229</v>
      </c>
      <c r="N22" s="194" t="s">
        <v>229</v>
      </c>
      <c r="O22" s="198" t="s">
        <v>229</v>
      </c>
    </row>
    <row r="23" spans="1:15" ht="23.25" customHeight="1">
      <c r="A23" s="182">
        <v>1</v>
      </c>
      <c r="B23" s="477"/>
      <c r="C23" s="476"/>
      <c r="D23" s="331" t="s">
        <v>229</v>
      </c>
      <c r="E23" s="331" t="s">
        <v>229</v>
      </c>
      <c r="F23" s="475"/>
      <c r="G23" s="481"/>
      <c r="H23" s="331" t="s">
        <v>229</v>
      </c>
      <c r="I23" s="331" t="s">
        <v>229</v>
      </c>
      <c r="J23" s="483"/>
      <c r="K23" s="481"/>
      <c r="L23" s="331" t="s">
        <v>229</v>
      </c>
      <c r="M23" s="484"/>
      <c r="N23" s="182" t="s">
        <v>229</v>
      </c>
      <c r="O23" s="470" t="s">
        <v>229</v>
      </c>
    </row>
    <row r="24" spans="1:15" ht="23.25" customHeight="1">
      <c r="A24" s="182">
        <v>2</v>
      </c>
      <c r="B24" s="477"/>
      <c r="C24" s="476"/>
      <c r="D24" s="331" t="s">
        <v>229</v>
      </c>
      <c r="E24" s="331" t="s">
        <v>229</v>
      </c>
      <c r="F24" s="475"/>
      <c r="G24" s="481"/>
      <c r="H24" s="331" t="s">
        <v>229</v>
      </c>
      <c r="I24" s="331" t="s">
        <v>229</v>
      </c>
      <c r="J24" s="483"/>
      <c r="K24" s="481"/>
      <c r="L24" s="331" t="s">
        <v>229</v>
      </c>
      <c r="M24" s="484"/>
      <c r="N24" s="182" t="s">
        <v>229</v>
      </c>
      <c r="O24" s="470" t="s">
        <v>229</v>
      </c>
    </row>
    <row r="25" spans="1:15" s="147" customFormat="1" ht="23.25" customHeight="1">
      <c r="A25" s="140">
        <v>3</v>
      </c>
      <c r="B25" s="478"/>
      <c r="C25" s="479"/>
      <c r="D25" s="332" t="s">
        <v>229</v>
      </c>
      <c r="E25" s="332" t="s">
        <v>229</v>
      </c>
      <c r="F25" s="480"/>
      <c r="G25" s="482"/>
      <c r="H25" s="332" t="s">
        <v>229</v>
      </c>
      <c r="I25" s="332" t="s">
        <v>229</v>
      </c>
      <c r="J25" s="480"/>
      <c r="K25" s="482"/>
      <c r="L25" s="332" t="s">
        <v>229</v>
      </c>
      <c r="M25" s="485"/>
      <c r="N25" s="471" t="s">
        <v>229</v>
      </c>
      <c r="O25" s="472" t="s">
        <v>229</v>
      </c>
    </row>
    <row r="26" spans="1:15" s="138" customFormat="1" ht="24" customHeight="1">
      <c r="A26" s="183"/>
      <c r="B26" s="178" t="s">
        <v>73</v>
      </c>
      <c r="C26" s="333" t="s">
        <v>229</v>
      </c>
      <c r="D26" s="333" t="s">
        <v>229</v>
      </c>
      <c r="E26" s="333" t="s">
        <v>229</v>
      </c>
      <c r="F26" s="334">
        <f>SUM(F23:F25)</f>
        <v>0</v>
      </c>
      <c r="G26" s="335" t="s">
        <v>229</v>
      </c>
      <c r="H26" s="333" t="s">
        <v>229</v>
      </c>
      <c r="I26" s="333" t="s">
        <v>229</v>
      </c>
      <c r="J26" s="334">
        <f>SUM(J23:J25)</f>
        <v>0</v>
      </c>
      <c r="K26" s="335" t="s">
        <v>229</v>
      </c>
      <c r="L26" s="333" t="s">
        <v>229</v>
      </c>
      <c r="M26" s="469">
        <f>SUM(M23:M25)</f>
        <v>0</v>
      </c>
      <c r="N26" s="183" t="s">
        <v>229</v>
      </c>
      <c r="O26" s="473" t="s">
        <v>229</v>
      </c>
    </row>
    <row r="27" spans="1:15" s="138" customFormat="1" ht="27" customHeight="1" thickBot="1">
      <c r="A27" s="184"/>
      <c r="B27" s="187" t="s">
        <v>153</v>
      </c>
      <c r="C27" s="267"/>
      <c r="D27" s="267"/>
      <c r="E27" s="267" t="s">
        <v>229</v>
      </c>
      <c r="F27" s="268">
        <f>+F20-F26</f>
        <v>3035.3</v>
      </c>
      <c r="G27" s="330" t="s">
        <v>229</v>
      </c>
      <c r="H27" s="267" t="s">
        <v>229</v>
      </c>
      <c r="I27" s="267" t="s">
        <v>229</v>
      </c>
      <c r="J27" s="268">
        <f>J20-J26</f>
        <v>1676.4</v>
      </c>
      <c r="K27" s="330" t="s">
        <v>229</v>
      </c>
      <c r="L27" s="267" t="s">
        <v>229</v>
      </c>
      <c r="M27" s="269">
        <f>M20-M26</f>
        <v>724.9</v>
      </c>
      <c r="N27" s="184" t="s">
        <v>229</v>
      </c>
      <c r="O27" s="268">
        <f>+O20-M26</f>
        <v>753.6</v>
      </c>
    </row>
    <row r="28" spans="1:15" s="138" customFormat="1" ht="25.5" customHeight="1">
      <c r="B28" s="179"/>
      <c r="F28" s="180"/>
      <c r="J28" s="181" t="s">
        <v>154</v>
      </c>
      <c r="K28" s="185"/>
      <c r="L28" s="185"/>
      <c r="M28" s="186">
        <f>+F26+J26+M26</f>
        <v>0</v>
      </c>
    </row>
    <row r="29" spans="1:15" s="138" customFormat="1" ht="20.25" customHeight="1">
      <c r="B29" s="179"/>
      <c r="F29" s="180"/>
      <c r="M29" s="180"/>
    </row>
    <row r="30" spans="1:15" s="148" customFormat="1" ht="25.5" customHeight="1">
      <c r="B30" s="149"/>
      <c r="C30" s="562" t="s">
        <v>2</v>
      </c>
      <c r="D30" s="562"/>
      <c r="E30" s="149"/>
      <c r="F30" s="149"/>
      <c r="G30" s="572"/>
      <c r="H30" s="572"/>
      <c r="I30" s="259"/>
      <c r="J30" s="558" t="str">
        <f>+'Ekamut-caxs'!C80</f>
        <v>Լուսինե Մատինյան</v>
      </c>
      <c r="K30" s="558"/>
      <c r="M30" s="142"/>
    </row>
    <row r="31" spans="1:15" s="138" customFormat="1">
      <c r="C31" s="144"/>
      <c r="D31" s="144"/>
      <c r="E31" s="143"/>
      <c r="F31" s="143"/>
      <c r="G31" s="559" t="s">
        <v>96</v>
      </c>
      <c r="H31" s="559"/>
      <c r="I31" s="260"/>
      <c r="J31" s="559" t="s">
        <v>114</v>
      </c>
      <c r="K31" s="559"/>
    </row>
    <row r="32" spans="1:15" s="148" customFormat="1" ht="23.25" customHeight="1">
      <c r="B32" s="149"/>
      <c r="C32" s="150" t="s">
        <v>6</v>
      </c>
      <c r="D32" s="150"/>
      <c r="E32" s="149"/>
      <c r="F32" s="149"/>
      <c r="G32" s="558"/>
      <c r="H32" s="558"/>
      <c r="I32" s="151"/>
      <c r="J32" s="558" t="str">
        <f>+'Ekamut-caxs'!C82</f>
        <v>Գոհար Մնացականյան</v>
      </c>
      <c r="K32" s="558"/>
    </row>
    <row r="33" spans="3:13" s="138" customFormat="1">
      <c r="C33" s="141"/>
      <c r="D33" s="141"/>
      <c r="G33" s="559" t="s">
        <v>96</v>
      </c>
      <c r="H33" s="559"/>
      <c r="I33" s="260"/>
      <c r="J33" s="559" t="s">
        <v>114</v>
      </c>
      <c r="K33" s="559"/>
    </row>
    <row r="34" spans="3:13">
      <c r="F34" s="152" t="s">
        <v>1</v>
      </c>
    </row>
    <row r="35" spans="3:13" ht="16.5" customHeight="1">
      <c r="C35" s="432" t="s">
        <v>115</v>
      </c>
      <c r="D35" s="432"/>
      <c r="E35" s="432" t="s">
        <v>116</v>
      </c>
      <c r="F35" s="432" t="s">
        <v>294</v>
      </c>
      <c r="I35" s="433" t="s">
        <v>117</v>
      </c>
      <c r="J35" s="434" t="s">
        <v>245</v>
      </c>
      <c r="K35" s="419"/>
      <c r="L35" s="434" t="s">
        <v>246</v>
      </c>
      <c r="M35" s="434" t="s">
        <v>247</v>
      </c>
    </row>
    <row r="36" spans="3:13" ht="16.5" customHeight="1">
      <c r="C36" s="432" t="s">
        <v>118</v>
      </c>
      <c r="D36" s="432"/>
      <c r="E36" s="432" t="s">
        <v>116</v>
      </c>
      <c r="F36" s="432" t="s">
        <v>266</v>
      </c>
      <c r="I36" s="560" t="s">
        <v>268</v>
      </c>
      <c r="J36" s="560"/>
      <c r="K36" s="419"/>
      <c r="L36" s="560" t="s">
        <v>269</v>
      </c>
      <c r="M36" s="560"/>
    </row>
    <row r="37" spans="3:13">
      <c r="C37" s="432"/>
      <c r="D37" s="432"/>
      <c r="E37" s="560" t="s">
        <v>267</v>
      </c>
      <c r="F37" s="560"/>
      <c r="I37" s="560"/>
      <c r="J37" s="560"/>
      <c r="K37" s="419"/>
      <c r="L37" s="560"/>
      <c r="M37" s="560"/>
    </row>
    <row r="38" spans="3:13">
      <c r="C38" s="432"/>
      <c r="D38" s="432"/>
      <c r="E38" s="560"/>
      <c r="F38" s="560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41" sqref="D41"/>
    </sheetView>
  </sheetViews>
  <sheetFormatPr defaultRowHeight="13.5"/>
  <cols>
    <col min="1" max="1" width="4.42578125" style="136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7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հ․141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288</v>
      </c>
      <c r="B3" s="532"/>
      <c r="C3" s="532"/>
      <c r="D3" s="532"/>
      <c r="E3" s="532"/>
    </row>
    <row r="5" spans="1:13">
      <c r="E5" s="206" t="s">
        <v>150</v>
      </c>
    </row>
    <row r="6" spans="1:13" ht="73.5" customHeight="1">
      <c r="A6" s="316" t="s">
        <v>3</v>
      </c>
      <c r="B6" s="316" t="s">
        <v>99</v>
      </c>
      <c r="C6" s="316" t="s">
        <v>285</v>
      </c>
      <c r="D6" s="316" t="s">
        <v>295</v>
      </c>
      <c r="E6" s="316" t="s">
        <v>286</v>
      </c>
    </row>
    <row r="7" spans="1:13" ht="14.25" thickBot="1">
      <c r="A7" s="316">
        <v>1</v>
      </c>
      <c r="B7" s="316">
        <v>2</v>
      </c>
      <c r="C7" s="316">
        <v>3</v>
      </c>
      <c r="D7" s="316">
        <v>4</v>
      </c>
      <c r="E7" s="316">
        <v>5</v>
      </c>
    </row>
    <row r="8" spans="1:13" ht="54.75" customHeight="1" thickBot="1">
      <c r="A8" s="256">
        <v>1</v>
      </c>
      <c r="B8" s="443" t="s">
        <v>238</v>
      </c>
      <c r="C8" s="252">
        <v>101715.9</v>
      </c>
      <c r="D8" s="252">
        <v>30.1</v>
      </c>
      <c r="E8" s="252">
        <v>20382.5</v>
      </c>
      <c r="F8" s="444" t="s">
        <v>281</v>
      </c>
      <c r="G8" s="456" t="s">
        <v>277</v>
      </c>
      <c r="H8" s="449" t="s">
        <v>202</v>
      </c>
      <c r="I8" s="446" t="s">
        <v>278</v>
      </c>
      <c r="J8" s="449" t="s">
        <v>202</v>
      </c>
      <c r="K8" s="451" t="s">
        <v>279</v>
      </c>
      <c r="L8" s="452" t="s">
        <v>203</v>
      </c>
      <c r="M8" s="453" t="s">
        <v>280</v>
      </c>
    </row>
    <row r="9" spans="1:13" s="322" customFormat="1" ht="25.5" customHeight="1">
      <c r="A9" s="319">
        <v>2</v>
      </c>
      <c r="B9" s="320" t="s">
        <v>221</v>
      </c>
      <c r="C9" s="457"/>
      <c r="D9" s="457"/>
      <c r="E9" s="321">
        <f>+M9</f>
        <v>2456.3000000000002</v>
      </c>
      <c r="F9" s="445">
        <v>11</v>
      </c>
      <c r="G9" s="458">
        <v>203</v>
      </c>
      <c r="H9" s="450" t="s">
        <v>202</v>
      </c>
      <c r="I9" s="447">
        <v>22</v>
      </c>
      <c r="J9" s="450" t="s">
        <v>202</v>
      </c>
      <c r="K9" s="447">
        <v>550</v>
      </c>
      <c r="L9" s="452" t="s">
        <v>203</v>
      </c>
      <c r="M9" s="454">
        <f>+(G9*I9*K9)/1000</f>
        <v>2456.3000000000002</v>
      </c>
    </row>
    <row r="10" spans="1:13" s="322" customFormat="1" ht="25.5" customHeight="1" thickBot="1">
      <c r="A10" s="319">
        <v>3</v>
      </c>
      <c r="B10" s="320" t="s">
        <v>218</v>
      </c>
      <c r="C10" s="457">
        <f>+G10*30+1000+8782.4</f>
        <v>15872.4</v>
      </c>
      <c r="D10" s="457"/>
      <c r="E10" s="321">
        <f>+M10</f>
        <v>2344.65</v>
      </c>
      <c r="F10" s="445">
        <v>12</v>
      </c>
      <c r="G10" s="459">
        <v>203</v>
      </c>
      <c r="H10" s="450" t="s">
        <v>202</v>
      </c>
      <c r="I10" s="448">
        <v>21</v>
      </c>
      <c r="J10" s="450" t="s">
        <v>202</v>
      </c>
      <c r="K10" s="448">
        <v>550</v>
      </c>
      <c r="L10" s="452" t="s">
        <v>203</v>
      </c>
      <c r="M10" s="455">
        <f>+(G10*I10*K10)/1000</f>
        <v>2344.65</v>
      </c>
    </row>
    <row r="11" spans="1:13" s="177" customFormat="1" ht="31.5" customHeight="1">
      <c r="A11" s="235"/>
      <c r="B11" s="317" t="s">
        <v>219</v>
      </c>
      <c r="C11" s="318">
        <f>ROUND(SUM(C8:C10),1)</f>
        <v>117588.3</v>
      </c>
      <c r="D11" s="318">
        <f t="shared" ref="D11:E11" si="0">ROUND(SUM(D8:D10),1)</f>
        <v>30.1</v>
      </c>
      <c r="E11" s="318">
        <f t="shared" si="0"/>
        <v>25183.5</v>
      </c>
    </row>
    <row r="12" spans="1:13">
      <c r="C12" s="457">
        <v>7178</v>
      </c>
    </row>
    <row r="13" spans="1:13" ht="51" customHeight="1">
      <c r="B13" s="575" t="s">
        <v>222</v>
      </c>
      <c r="C13" s="575"/>
      <c r="D13" s="575"/>
      <c r="E13" s="575"/>
    </row>
    <row r="18" spans="2:5" ht="20.25" customHeight="1">
      <c r="B18" s="137" t="s">
        <v>2</v>
      </c>
      <c r="C18" s="137"/>
      <c r="D18" s="576" t="str">
        <f>+'Ekamut-caxs'!C80</f>
        <v>Լուսինե Մատինյան</v>
      </c>
      <c r="E18" s="576"/>
    </row>
    <row r="19" spans="2:5" ht="18.75" customHeight="1">
      <c r="B19" s="137" t="s">
        <v>4</v>
      </c>
      <c r="D19" s="573" t="s">
        <v>5</v>
      </c>
      <c r="E19" s="573"/>
    </row>
    <row r="20" spans="2:5" ht="18.75" customHeight="1">
      <c r="B20" s="137"/>
      <c r="D20" s="342"/>
      <c r="E20" s="342"/>
    </row>
    <row r="21" spans="2:5" ht="18.75" customHeight="1">
      <c r="B21" s="137" t="s">
        <v>6</v>
      </c>
      <c r="D21" s="574" t="str">
        <f>+'Ekamut-caxs'!C82</f>
        <v>Գոհար Մնացականյան</v>
      </c>
      <c r="E21" s="574"/>
    </row>
    <row r="22" spans="2:5" ht="23.25" customHeight="1">
      <c r="D22" s="573" t="s">
        <v>5</v>
      </c>
      <c r="E22" s="573"/>
    </row>
    <row r="24" spans="2:5">
      <c r="B24" s="136"/>
      <c r="C24" s="15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D41" sqref="D41"/>
    </sheetView>
  </sheetViews>
  <sheetFormatPr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հ․141 մսուր-մանկապարտեզ» ՀՈԱԿ-ի </v>
      </c>
      <c r="B2" s="579"/>
      <c r="C2" s="579"/>
      <c r="D2" s="579"/>
    </row>
    <row r="3" spans="1:4" ht="27" customHeight="1">
      <c r="A3" s="579" t="s">
        <v>271</v>
      </c>
      <c r="B3" s="579"/>
      <c r="C3" s="579"/>
      <c r="D3" s="579"/>
    </row>
    <row r="6" spans="1:4" ht="60" customHeight="1">
      <c r="A6" s="166" t="s">
        <v>3</v>
      </c>
      <c r="B6" s="166" t="s">
        <v>128</v>
      </c>
      <c r="C6" s="166" t="s">
        <v>129</v>
      </c>
      <c r="D6" s="166" t="s">
        <v>130</v>
      </c>
    </row>
    <row r="7" spans="1:4" s="169" customFormat="1" ht="45" customHeight="1">
      <c r="A7" s="167">
        <v>1</v>
      </c>
      <c r="B7" s="168" t="s">
        <v>131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132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133</v>
      </c>
      <c r="C9" s="170"/>
      <c r="D9" s="170"/>
    </row>
    <row r="10" spans="1:4" ht="25.5" customHeight="1">
      <c r="A10" s="170">
        <v>1.3</v>
      </c>
      <c r="B10" s="171" t="s">
        <v>134</v>
      </c>
      <c r="C10" s="170"/>
      <c r="D10" s="170"/>
    </row>
    <row r="11" spans="1:4" s="169" customFormat="1" ht="31.5" customHeight="1">
      <c r="A11" s="167">
        <v>2</v>
      </c>
      <c r="B11" s="172" t="s">
        <v>135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282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136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137</v>
      </c>
      <c r="C14" s="170"/>
      <c r="D14" s="170"/>
    </row>
    <row r="15" spans="1:4" s="169" customFormat="1" ht="51.75" customHeight="1">
      <c r="A15" s="167">
        <v>3</v>
      </c>
      <c r="B15" s="168" t="s">
        <v>138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139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140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141</v>
      </c>
      <c r="C18" s="170"/>
      <c r="D18" s="170"/>
    </row>
    <row r="19" spans="1:4" s="169" customFormat="1" ht="50.25" customHeight="1">
      <c r="A19" s="167">
        <v>4</v>
      </c>
      <c r="B19" s="168" t="s">
        <v>142</v>
      </c>
      <c r="C19" s="167">
        <f>SUM(C20:C22)</f>
        <v>2</v>
      </c>
      <c r="D19" s="167">
        <f>SUM(D20:D22)</f>
        <v>63</v>
      </c>
    </row>
    <row r="20" spans="1:4" ht="23.25" customHeight="1">
      <c r="A20" s="170">
        <v>4.0999999999999996</v>
      </c>
      <c r="B20" s="173" t="s">
        <v>143</v>
      </c>
      <c r="C20" s="170">
        <v>1</v>
      </c>
      <c r="D20" s="170">
        <v>31</v>
      </c>
    </row>
    <row r="21" spans="1:4" ht="23.25" customHeight="1">
      <c r="A21" s="170">
        <v>4.2</v>
      </c>
      <c r="B21" s="173" t="s">
        <v>144</v>
      </c>
      <c r="C21" s="170">
        <v>1</v>
      </c>
      <c r="D21" s="170">
        <v>32</v>
      </c>
    </row>
    <row r="22" spans="1:4" ht="23.25" customHeight="1">
      <c r="A22" s="170">
        <v>4.3</v>
      </c>
      <c r="B22" s="173" t="s">
        <v>145</v>
      </c>
      <c r="C22" s="170"/>
      <c r="D22" s="170"/>
    </row>
    <row r="23" spans="1:4" s="169" customFormat="1" ht="31.5" customHeight="1">
      <c r="A23" s="167"/>
      <c r="B23" s="168" t="s">
        <v>73</v>
      </c>
      <c r="C23" s="167">
        <f>C7+C11+C15+C19</f>
        <v>7</v>
      </c>
      <c r="D23" s="167">
        <f>D7+D11+D15+D19</f>
        <v>203</v>
      </c>
    </row>
    <row r="24" spans="1:4" ht="48.75" customHeight="1"/>
    <row r="25" spans="1:4" ht="18">
      <c r="B25" s="175" t="s">
        <v>2</v>
      </c>
      <c r="C25" s="580" t="str">
        <f>+'Ekamut-caxs'!C80</f>
        <v>Լուսինե Մատինյան</v>
      </c>
      <c r="D25" s="580"/>
    </row>
    <row r="26" spans="1:4" ht="15.75" customHeight="1">
      <c r="B26" s="176" t="s">
        <v>4</v>
      </c>
      <c r="C26" s="577" t="s">
        <v>5</v>
      </c>
      <c r="D26" s="577"/>
    </row>
    <row r="27" spans="1:4" ht="27" customHeight="1">
      <c r="B27" s="169" t="s">
        <v>6</v>
      </c>
      <c r="C27" s="580" t="str">
        <f>+'Ekamut-caxs'!C82</f>
        <v>Գոհար Մնացականյան</v>
      </c>
      <c r="D27" s="580"/>
    </row>
    <row r="28" spans="1:4">
      <c r="C28" s="577" t="s">
        <v>5</v>
      </c>
      <c r="D28" s="577"/>
    </row>
    <row r="29" spans="1:4">
      <c r="B29" s="174" t="s">
        <v>146</v>
      </c>
      <c r="C29" s="174"/>
      <c r="D29" s="1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https://mul2.yerevan.am/tasks/1236395/oneclick/a4b285298bd9890c01a557088d2f0b29e53062093521f09ed3947d7902b5d167.xlsx?token=646e4ad53b4f6428d838a6a8a6d5fe55</cp:keywords>
  <cp:lastModifiedBy>Lusine Petrosyan</cp:lastModifiedBy>
  <cp:lastPrinted>2023-11-10T12:59:31Z</cp:lastPrinted>
  <dcterms:created xsi:type="dcterms:W3CDTF">1996-10-14T23:33:28Z</dcterms:created>
  <dcterms:modified xsi:type="dcterms:W3CDTF">2023-12-28T08:08:41Z</dcterms:modified>
</cp:coreProperties>
</file>