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98CBDFD-0E50-4306-92A1-F7D3671E6287}" xr6:coauthVersionLast="47" xr6:coauthVersionMax="47" xr10:uidLastSave="{00000000-0000-0000-0000-000000000000}"/>
  <bookViews>
    <workbookView xWindow="-120" yWindow="-120" windowWidth="29040" windowHeight="15720" tabRatio="937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'Ekamut-caxs'!$A$1:$E$85</definedName>
    <definedName name="_xlnm.Print_Area" localSheetId="2">'Ekamutneri ham.'!$A$1:$F$72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3" i="7" l="1"/>
  <c r="M9" i="21" l="1"/>
  <c r="E9" i="21" s="1"/>
  <c r="B13" i="11" l="1"/>
  <c r="C10" i="2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7" i="7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F91" i="7" s="1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3" i="12"/>
  <c r="O16" i="12"/>
  <c r="O12" i="12"/>
  <c r="O8" i="12"/>
  <c r="O15" i="12"/>
  <c r="O11" i="12"/>
  <c r="A51" i="7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4" i="19" l="1"/>
  <c r="F54" i="18"/>
  <c r="J18" i="12"/>
  <c r="J17" i="12"/>
  <c r="F18" i="12"/>
  <c r="F17" i="12"/>
  <c r="J19" i="12" l="1"/>
  <c r="F19" i="12"/>
  <c r="A55" i="19"/>
  <c r="D5" i="7"/>
  <c r="D4" i="7"/>
  <c r="A56" i="19" l="1"/>
  <c r="D101" i="7"/>
  <c r="B101" i="7"/>
  <c r="A57" i="19" l="1"/>
  <c r="J26" i="12"/>
  <c r="A58" i="19" l="1"/>
  <c r="A59" i="19" l="1"/>
  <c r="D19" i="7"/>
  <c r="F5" i="10"/>
  <c r="D67" i="7"/>
  <c r="O53" i="19"/>
  <c r="A60" i="19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61" i="19" l="1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G54" i="18"/>
  <c r="F59" i="18"/>
  <c r="A61" i="7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2" i="19" s="1"/>
  <c r="A65" i="19"/>
  <c r="A2" i="11"/>
  <c r="D30" i="7" l="1"/>
  <c r="A66" i="19"/>
  <c r="N11" i="11"/>
  <c r="A67" i="19" l="1"/>
  <c r="N12" i="11"/>
  <c r="D38" i="19" s="1"/>
  <c r="D37" i="7" s="1"/>
  <c r="A68" i="19" l="1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59" i="10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1" i="19"/>
  <c r="A73" i="19" s="1"/>
  <c r="A74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F18" i="7" s="1"/>
  <c r="F92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43" i="19" s="1"/>
  <c r="D17" i="10"/>
  <c r="J27" i="12"/>
  <c r="D44" i="19" s="1"/>
  <c r="F44" i="19" s="1"/>
  <c r="E75" i="10"/>
  <c r="F43" i="19" l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D94" i="7" s="1"/>
  <c r="E6" i="10"/>
  <c r="C62" i="18"/>
  <c r="D16" i="10" l="1"/>
  <c r="D35" i="19"/>
  <c r="F78" i="19" s="1"/>
  <c r="D16" i="9"/>
  <c r="F93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<sst xmlns="http://schemas.openxmlformats.org/spreadsheetml/2006/main" count="773" uniqueCount="307">
  <si>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</si>
  <si>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</si>
  <si>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</si>
  <si>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</si>
  <si>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</si>
  <si>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</si>
  <si>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</si>
  <si>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</si>
  <si>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</si>
  <si>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</si>
  <si>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</si>
  <si>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</si>
  <si>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</si>
  <si>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</si>
  <si>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</si>
  <si>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</si>
  <si>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</si>
  <si>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</si>
  <si>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</si>
  <si>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</si>
  <si>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</si>
  <si>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</si>
  <si>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</si>
  <si>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</si>
  <si>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</si>
  <si>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</si>
  <si>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</si>
  <si>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</si>
  <si>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</si>
  <si>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</si>
  <si>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</si>
  <si>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</si>
  <si>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</si>
  <si>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</si>
  <si>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</si>
  <si>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</si>
  <si>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</si>
  <si>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</si>
  <si>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</si>
  <si>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</si>
  <si>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</si>
  <si>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</si>
  <si>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</si>
  <si>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</si>
  <si>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</si>
  <si>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</si>
  <si>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</si>
  <si>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</si>
  <si>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</si>
  <si>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</si>
  <si>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</si>
  <si>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</si>
  <si>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</si>
  <si>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</si>
  <si>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</si>
  <si>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</si>
  <si>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</si>
  <si>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</si>
  <si>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</si>
  <si>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</si>
  <si>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</si>
  <si>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</si>
  <si>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</si>
  <si>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</si>
  <si>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</si>
  <si>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</si>
  <si>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</si>
  <si>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</si>
  <si>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</si>
  <si>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</si>
  <si>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</si>
  <si>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</si>
  <si>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</si>
  <si>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</si>
  <si>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</si>
  <si>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</si>
  <si>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</si>
  <si>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</si>
  <si>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</si>
  <si>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</si>
  <si>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</si>
  <si>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</si>
  <si>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</si>
  <si>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</si>
  <si>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</si>
  <si>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</si>
  <si>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</si>
  <si>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</si>
  <si>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</si>
  <si>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</si>
  <si>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</si>
  <si>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</si>
  <si>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</si>
  <si>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</si>
  <si>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</si>
  <si>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</si>
  <si>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</si>
  <si>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</si>
  <si>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</si>
  <si>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</si>
  <si>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</si>
  <si>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</si>
  <si>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</si>
  <si>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</si>
  <si>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</si>
  <si>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</si>
  <si>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</si>
  <si>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</si>
  <si>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</si>
  <si>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</si>
  <si>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</si>
  <si>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</si>
  <si>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</si>
  <si>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</si>
  <si>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</si>
  <si>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</si>
  <si>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</si>
  <si>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</si>
  <si>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</si>
  <si>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</si>
  <si>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</si>
  <si>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</si>
  <si>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</si>
  <si>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</si>
  <si>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</si>
  <si>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</si>
  <si>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</si>
  <si>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</si>
  <si>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</si>
  <si>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</si>
  <si>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</si>
  <si>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</si>
  <si>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</si>
  <si>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</si>
  <si>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</si>
  <si>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</si>
  <si>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</si>
  <si>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</si>
  <si>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</si>
  <si>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</si>
  <si>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</si>
  <si>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</si>
  <si>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</si>
  <si>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</si>
  <si>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</si>
  <si>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</si>
  <si>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</si>
  <si>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</si>
  <si>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</si>
  <si>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</si>
  <si>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</si>
  <si>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</si>
  <si>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</si>
  <si>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</si>
  <si>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</si>
  <si>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</si>
  <si>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</si>
  <si>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</si>
  <si>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</si>
  <si>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</si>
  <si>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</si>
  <si>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</si>
  <si>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</si>
  <si>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</si>
  <si>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</si>
  <si>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</si>
  <si>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</si>
  <si>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</si>
  <si>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</si>
  <si>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</si>
  <si>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</si>
  <si>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</si>
  <si>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</si>
  <si>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</si>
  <si>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</si>
  <si>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</si>
  <si>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</si>
  <si>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</si>
  <si>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</si>
  <si>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</si>
  <si>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</si>
  <si>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</si>
  <si>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</si>
  <si>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</si>
  <si>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</si>
  <si>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</si>
  <si>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</si>
  <si>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</si>
  <si>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</si>
  <si>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</si>
  <si>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</si>
  <si>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</si>
  <si>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</si>
  <si>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</si>
  <si>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</si>
  <si>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</si>
  <si>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</si>
  <si>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</si>
  <si>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</si>
  <si>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</si>
  <si>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</si>
  <si>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</si>
  <si>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</si>
  <si>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</si>
  <si>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</si>
  <si>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</si>
  <si>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</si>
  <si>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</si>
  <si>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</si>
  <si>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</si>
  <si>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</si>
  <si>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</si>
  <si>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</si>
  <si>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</si>
  <si>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</si>
  <si>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</si>
  <si>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</si>
  <si>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</si>
  <si>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</si>
  <si>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</si>
  <si>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</si>
  <si>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</si>
  <si>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</si>
  <si>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</si>
  <si>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</si>
  <si>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</si>
  <si>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</si>
  <si>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</si>
  <si>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</si>
  <si>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</si>
  <si>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</si>
  <si>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</si>
  <si>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</si>
  <si>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</si>
  <si>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</si>
  <si>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</si>
  <si>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</si>
  <si>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</si>
  <si>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</si>
  <si>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</si>
  <si>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</si>
  <si>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</si>
  <si>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</si>
  <si>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</si>
  <si>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</si>
  <si>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</si>
  <si>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</si>
  <si>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</si>
  <si>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</si>
  <si>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</si>
  <si>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</si>
  <si>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</si>
  <si>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</si>
  <si>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</si>
  <si>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</si>
  <si>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</si>
  <si>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</si>
  <si>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</si>
  <si>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</si>
  <si>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</si>
  <si>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</si>
  <si>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</si>
  <si>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</si>
  <si>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</si>
  <si>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</si>
  <si>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</si>
  <si>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</si>
  <si>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</si>
  <si>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</si>
  <si>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</si>
  <si>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</si>
  <si>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</si>
  <si>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</si>
  <si>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</si>
  <si>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</si>
  <si>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</si>
  <si>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</si>
  <si>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</si>
  <si>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</si>
  <si>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</si>
  <si>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</si>
  <si>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</si>
  <si>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</si>
  <si>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</si>
  <si>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</si>
  <si>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</si>
  <si>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</si>
  <si>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</si>
  <si>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</si>
  <si>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</si>
  <si>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</si>
  <si>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</si>
  <si>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</si>
  <si>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</si>
  <si>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</si>
  <si>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Համակարգիչների տեխ սպասարկման գծով </t>
  </si>
  <si>
    <t xml:space="preserve">«Երևանի հ․133 մսուր-մանկապարտեզ» ՀՈԱԿ-ի </t>
  </si>
  <si>
    <t>Անհատույց ստացված ակտիվների գծով</t>
  </si>
  <si>
    <t>Միջոցառման կազմակերպման գծով</t>
  </si>
  <si>
    <t xml:space="preserve">Նախորդ ժամանակաշրջանի պարտք,որը տարեկան բալանսի մեջ չէր ներառվել,կկատարվի ուղղում </t>
  </si>
  <si>
    <t>նախորդ ժամանակաշրջանի աղբահանության պարտք</t>
  </si>
  <si>
    <t>Ֆ․Արևշատյան</t>
  </si>
  <si>
    <t>Կ․Քարամյան</t>
  </si>
  <si>
    <t>11 ամիս փաստացի</t>
  </si>
  <si>
    <t>(05.12.2023թ. դրությամբ սուբսիդիայից ստացված փաստացի դրամական մուտքեր</t>
  </si>
  <si>
    <t>Նոյեմբեր /կանխատեսում/</t>
  </si>
  <si>
    <t xml:space="preserve">Ուսումնական պրակտիկայի գծով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</si>
</sst>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0ACAAUABNAAAAAAAAAAAAAAAAAAAAAAAAAAAAAAAAAAAAAAAAAAAAAAAAAAAAAAAAAAAAAAAAAAAAAAAAAAAAAAAAAAAAAAAAAAAAAAAAAAAAAAAAAAAAAAAAAAAAAADnBwwABAAcAAwABA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0MjRaMCMGCSqGSIb3DQEJBDEWBBQW3zvdUo3Qv7QmCh5c0OJOcM9HSzArBgsqhkiG9w0BCRACDDEcMBowGDAWBBRE5xMFRVajmd/v2Zzf5CvSbEm8HjANBgkqhkiG9w0BAQEFAASCAQAvH+XSNY2GU/fCp78oR1bGMYMYFIhTYDBRp7jqHOY9u9hvEQkKtVSX0FmJQnE2dL99CfxkqyFzpAIeiK+ESCOHNgOT9PiuCXe66QhY9/A2bDkdqNXUWd/v+ViuvEa+9mrJgyUdGM1VRVaJAZ4UwVuaBGmR9mTbbnlWrBD5ZFZIHZ+ur8O4NINBnN3HLx9f4oRkKxHbnUDS3XDezXNz8HbFEn1NvrhdNmGBoZksFikE/aAHNaHrgCLKhEsBITUoQum377IlPqVBvgg9zCJz7X+vmef809pzl7UQqI10S9VH59qx9uI48zeqKxHHQ2I52qZnqlA5EcoPwC4pjaEOMjn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0ACAAUABNAAAAAAAAAAAAAAAAAAAAAAAAAAAAAAAAAAAAAAAAAAAAAAAAAAAAAAAAAAAAAAAAAAAAAAAAAAAAAAAAAAAAAAAAAAAAAAAAAAAAAAAAAAAAAAAAAAAAAADnBwwABAAcAAwABA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0MjlaMCMGCSqGSIb3DQEJBDEWBBSBbfYSMOZmxvtQK5A/op+CMk2ezjArBgsqhkiG9w0BCRACDDEcMBowGDAWBBRE5xMFRVajmd/v2Zzf5CvSbEm8HjANBgkqhkiG9w0BAQEFAASCAQASeLAG0ioWwygyoGUL2PzJ9lONoa4H+K/7wBUaOmh9LZGX/bmLJbpEYPRSIURVVto6qhfK1OFv0qlVlOk5yvS94mPMPqS/sQCX0cRdvwGfp1utLbLw1t3e6UkTpcmc2kYkSaAP2CGzgBoTi1c5uK3/jtANVDbcKyMbUeriISYvLP4N4BgOlEHhqokS6XfyGTegMPSvzOk1VvDxGLrp1V9Oel3J7Qp3Gzq5532HKl/PYSXRv7IqQWIQF4Nj4ui8+D/tiPPWFW9GHAhyLpYwKu/EKYY645FGmm0qb0AIJJKAEzw7vIVmISwBMZi0xluxFnPgEJqvX7IY/0JPLfjln/D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B19A91E-6A89-6EEB-776A-0B69AAFB19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EA133E2-762C-D597-84BE-F9E8D66046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60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7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255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255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2" t="s">
        <v>43</v>
      </c>
      <c r="B13" s="502"/>
      <c r="C13" s="502"/>
      <c r="D13" s="502"/>
      <c r="E13" s="419"/>
      <c r="F13" s="45"/>
    </row>
    <row r="14" spans="1:11" ht="27.75" customHeight="1">
      <c r="A14" s="503" t="s">
        <v>296</v>
      </c>
      <c r="B14" s="503"/>
      <c r="C14" s="503"/>
      <c r="D14" s="503"/>
      <c r="E14" s="420"/>
    </row>
    <row r="15" spans="1:11" ht="18.75" customHeight="1">
      <c r="A15" s="504" t="s">
        <v>251</v>
      </c>
      <c r="B15" s="504"/>
      <c r="C15" s="504"/>
      <c r="D15" s="504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7" t="s">
        <v>148</v>
      </c>
      <c r="C17" s="507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81176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62.4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62.4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3202.8</v>
      </c>
      <c r="E22" s="251"/>
      <c r="F22" s="465" t="s">
        <v>283</v>
      </c>
    </row>
    <row r="23" spans="1:14" hidden="1">
      <c r="A23" s="116">
        <f>+A22+0.1</f>
        <v>3.1</v>
      </c>
      <c r="B23" s="20" t="s">
        <v>262</v>
      </c>
      <c r="C23" s="20"/>
      <c r="D23" s="252"/>
      <c r="E23" s="251"/>
    </row>
    <row r="24" spans="1:14">
      <c r="A24" s="116">
        <v>3.1</v>
      </c>
      <c r="B24" s="20" t="s">
        <v>263</v>
      </c>
      <c r="C24" s="20"/>
      <c r="D24" s="252">
        <v>3202.8</v>
      </c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20.6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5167.5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2251.7600000000002</v>
      </c>
      <c r="E29" s="253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65">
        <f>+D75</f>
        <v>2223.8000000000002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6.1999999999999993</v>
      </c>
      <c r="B31" s="20" t="s">
        <v>75</v>
      </c>
      <c r="C31" s="20"/>
      <c r="D31" s="252">
        <v>27.96</v>
      </c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7</v>
      </c>
      <c r="B32" s="22" t="s">
        <v>10</v>
      </c>
      <c r="C32" s="22"/>
      <c r="D32" s="251">
        <v>21</v>
      </c>
      <c r="E32" s="251"/>
    </row>
    <row r="33" spans="1:24" s="3" customFormat="1" ht="17.25" customHeight="1">
      <c r="A33" s="160">
        <f>+A32+1</f>
        <v>8</v>
      </c>
      <c r="B33" s="21" t="s">
        <v>306</v>
      </c>
      <c r="C33" s="21"/>
      <c r="D33" s="251">
        <v>48.6</v>
      </c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91950.66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3" t="s">
        <v>149</v>
      </c>
      <c r="C37" s="493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62380.9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21" customHeight="1">
      <c r="A39" s="161">
        <v>1.1000000000000001</v>
      </c>
      <c r="B39" s="20" t="s">
        <v>121</v>
      </c>
      <c r="C39" s="20"/>
      <c r="D39" s="265">
        <f>+Ashkhatavardz!C8+Ashkhatavardz!J7</f>
        <v>2001.5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6.5" customHeight="1">
      <c r="A40" s="161">
        <v>1.2</v>
      </c>
      <c r="B40" s="20" t="s">
        <v>13</v>
      </c>
      <c r="C40" s="20"/>
      <c r="D40" s="265">
        <f>+Ashkhatavardz!C9+Ashkhatavardz!M7</f>
        <v>1044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7.2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19131.600000000002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+Komunal!F27+0.05</f>
        <v>3245.3500000000004</v>
      </c>
      <c r="E43" s="251"/>
      <c r="F43" s="343">
        <f>+D43-Komunal!F20</f>
        <v>5.0000000000181899E-2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1533.3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540.79999999999995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41.28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124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140.19999999999999</v>
      </c>
      <c r="E48" s="315"/>
    </row>
    <row r="49" spans="1:19" s="3" customFormat="1" ht="13.5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3.5">
      <c r="A50" s="116">
        <f>+A49+0.1</f>
        <v>8.1999999999999993</v>
      </c>
      <c r="B50" s="20" t="s">
        <v>22</v>
      </c>
      <c r="C50" s="20"/>
      <c r="D50" s="252">
        <v>25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4.25" thickBot="1">
      <c r="A51" s="116">
        <f>+A50+0.1</f>
        <v>8.2999999999999989</v>
      </c>
      <c r="B51" s="20" t="s">
        <v>23</v>
      </c>
      <c r="C51" s="20"/>
      <c r="D51" s="252">
        <v>57.6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5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>
        <v>0</v>
      </c>
      <c r="E52" s="251"/>
      <c r="K52" s="89" t="s">
        <v>204</v>
      </c>
      <c r="O52" s="8" t="s">
        <v>239</v>
      </c>
      <c r="P52" s="8"/>
      <c r="Q52" s="506"/>
    </row>
    <row r="53" spans="1:19" ht="18" customHeight="1" thickBot="1">
      <c r="A53" s="117">
        <f>+A52+1</f>
        <v>10</v>
      </c>
      <c r="B53" s="21" t="s">
        <v>31</v>
      </c>
      <c r="C53" s="21"/>
      <c r="D53" s="251">
        <f>+S53</f>
        <v>1012</v>
      </c>
      <c r="E53" s="251"/>
      <c r="F53" s="6" t="s">
        <v>224</v>
      </c>
      <c r="K53" s="304">
        <v>8</v>
      </c>
      <c r="L53" s="89" t="s">
        <v>202</v>
      </c>
      <c r="M53" s="306">
        <v>147</v>
      </c>
      <c r="N53" s="89" t="s">
        <v>203</v>
      </c>
      <c r="O53" s="305">
        <f>+K53*M53/12*2</f>
        <v>196</v>
      </c>
      <c r="P53" s="43" t="s">
        <v>223</v>
      </c>
      <c r="Q53" s="342">
        <v>816</v>
      </c>
      <c r="R53" s="7" t="s">
        <v>203</v>
      </c>
      <c r="S53" s="340">
        <f>+O53+Q53</f>
        <v>1012</v>
      </c>
    </row>
    <row r="54" spans="1:19" ht="18" customHeight="1">
      <c r="A54" s="117">
        <f t="shared" ref="A54:A74" si="2">+A53+1</f>
        <v>11</v>
      </c>
      <c r="B54" s="21" t="s">
        <v>25</v>
      </c>
      <c r="C54" s="21"/>
      <c r="D54" s="251">
        <v>351</v>
      </c>
      <c r="E54" s="251"/>
    </row>
    <row r="55" spans="1:19" ht="18" customHeight="1">
      <c r="A55" s="117">
        <f t="shared" si="2"/>
        <v>12</v>
      </c>
      <c r="B55" s="21" t="s">
        <v>76</v>
      </c>
      <c r="C55" s="21"/>
      <c r="D55" s="251">
        <v>290</v>
      </c>
      <c r="E55" s="251"/>
    </row>
    <row r="56" spans="1:19" ht="18" customHeight="1">
      <c r="A56" s="117">
        <f t="shared" si="2"/>
        <v>13</v>
      </c>
      <c r="B56" s="21" t="s">
        <v>50</v>
      </c>
      <c r="C56" s="21"/>
      <c r="D56" s="251">
        <v>108</v>
      </c>
      <c r="E56" s="251"/>
    </row>
    <row r="57" spans="1:19" ht="18.75" customHeight="1">
      <c r="A57" s="117">
        <f t="shared" si="2"/>
        <v>14</v>
      </c>
      <c r="B57" s="21" t="s">
        <v>122</v>
      </c>
      <c r="C57" s="21"/>
      <c r="D57" s="251">
        <v>21</v>
      </c>
      <c r="E57" s="251"/>
    </row>
    <row r="58" spans="1:19" ht="18" customHeight="1">
      <c r="A58" s="117">
        <f t="shared" si="2"/>
        <v>15</v>
      </c>
      <c r="B58" s="21" t="s">
        <v>123</v>
      </c>
      <c r="C58" s="21"/>
      <c r="D58" s="251">
        <v>228</v>
      </c>
      <c r="E58" s="251"/>
      <c r="G58" s="52"/>
    </row>
    <row r="59" spans="1:19" ht="20.25" customHeight="1">
      <c r="A59" s="117">
        <f t="shared" si="2"/>
        <v>16</v>
      </c>
      <c r="B59" s="21" t="s">
        <v>26</v>
      </c>
      <c r="C59" s="21"/>
      <c r="D59" s="251">
        <v>119</v>
      </c>
      <c r="E59" s="251"/>
      <c r="G59" s="52"/>
    </row>
    <row r="60" spans="1:19" ht="18" customHeight="1">
      <c r="A60" s="117">
        <f t="shared" si="2"/>
        <v>17</v>
      </c>
      <c r="B60" s="21" t="s">
        <v>27</v>
      </c>
      <c r="C60" s="21"/>
      <c r="D60" s="251">
        <v>60</v>
      </c>
      <c r="E60" s="251"/>
    </row>
    <row r="61" spans="1:19" ht="18.75" hidden="1" customHeight="1">
      <c r="A61" s="117">
        <f t="shared" si="2"/>
        <v>18</v>
      </c>
      <c r="B61" s="21" t="s">
        <v>69</v>
      </c>
      <c r="C61" s="21"/>
      <c r="D61" s="251">
        <v>0</v>
      </c>
      <c r="E61" s="251"/>
    </row>
    <row r="62" spans="1:19" ht="18.75" hidden="1" customHeight="1">
      <c r="A62" s="117">
        <f t="shared" si="2"/>
        <v>19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18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v>19</v>
      </c>
      <c r="B64" s="21" t="s">
        <v>77</v>
      </c>
      <c r="C64" s="21"/>
      <c r="D64" s="251">
        <v>12</v>
      </c>
      <c r="E64" s="251"/>
    </row>
    <row r="65" spans="1:14" ht="18.75" customHeight="1">
      <c r="A65" s="117">
        <f t="shared" si="2"/>
        <v>20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21</v>
      </c>
      <c r="B66" s="21" t="s">
        <v>48</v>
      </c>
      <c r="C66" s="21"/>
      <c r="D66" s="251">
        <v>3</v>
      </c>
      <c r="E66" s="251"/>
    </row>
    <row r="67" spans="1:14" ht="18.75" customHeight="1">
      <c r="A67" s="117">
        <f t="shared" si="2"/>
        <v>22</v>
      </c>
      <c r="B67" s="21" t="s">
        <v>124</v>
      </c>
      <c r="C67" s="21"/>
      <c r="D67" s="251">
        <v>5.0999999999999996</v>
      </c>
      <c r="E67" s="251"/>
    </row>
    <row r="68" spans="1:14" ht="18.75" hidden="1" customHeight="1">
      <c r="A68" s="117">
        <f t="shared" si="2"/>
        <v>23</v>
      </c>
      <c r="B68" s="21" t="s">
        <v>49</v>
      </c>
      <c r="C68" s="21"/>
      <c r="D68" s="251">
        <v>0</v>
      </c>
      <c r="E68" s="251"/>
    </row>
    <row r="69" spans="1:14" ht="18.75" customHeight="1">
      <c r="A69" s="117">
        <v>23</v>
      </c>
      <c r="B69" s="21" t="s">
        <v>66</v>
      </c>
      <c r="C69" s="21"/>
      <c r="D69" s="251">
        <v>62.4</v>
      </c>
      <c r="E69" s="251"/>
    </row>
    <row r="70" spans="1:14" ht="18.75" hidden="1" customHeight="1">
      <c r="A70" s="117">
        <f t="shared" si="2"/>
        <v>24</v>
      </c>
      <c r="B70" s="21" t="s">
        <v>79</v>
      </c>
      <c r="C70" s="21"/>
      <c r="D70" s="251">
        <v>0</v>
      </c>
      <c r="E70" s="251"/>
    </row>
    <row r="71" spans="1:14" ht="18.75" hidden="1" customHeight="1">
      <c r="A71" s="117">
        <f t="shared" si="2"/>
        <v>25</v>
      </c>
      <c r="B71" s="21"/>
      <c r="C71" s="21"/>
      <c r="D71" s="251"/>
      <c r="E71" s="251"/>
    </row>
    <row r="72" spans="1:14" ht="18.75" customHeight="1">
      <c r="A72" s="117">
        <v>24</v>
      </c>
      <c r="B72" s="21" t="s">
        <v>297</v>
      </c>
      <c r="C72" s="21"/>
      <c r="D72" s="251">
        <v>27.96</v>
      </c>
      <c r="E72" s="251"/>
    </row>
    <row r="73" spans="1:14" ht="18.75" customHeight="1">
      <c r="A73" s="117">
        <f t="shared" si="2"/>
        <v>25</v>
      </c>
      <c r="B73" s="21" t="s">
        <v>298</v>
      </c>
      <c r="C73" s="21"/>
      <c r="D73" s="251">
        <v>90</v>
      </c>
      <c r="E73" s="251"/>
      <c r="F73" s="57" t="s">
        <v>125</v>
      </c>
    </row>
    <row r="74" spans="1:14" ht="18.75" customHeight="1">
      <c r="A74" s="117">
        <f t="shared" si="2"/>
        <v>26</v>
      </c>
      <c r="B74" s="21" t="s">
        <v>28</v>
      </c>
      <c r="C74" s="21"/>
      <c r="D74" s="251">
        <v>2223.8000000000002</v>
      </c>
      <c r="E74" s="251"/>
    </row>
    <row r="75" spans="1:14" s="3" customFormat="1" ht="18.75" customHeight="1">
      <c r="A75" s="161">
        <f>+A74+0.1</f>
        <v>26.1</v>
      </c>
      <c r="B75" s="20" t="s">
        <v>80</v>
      </c>
      <c r="C75" s="20"/>
      <c r="D75" s="252">
        <v>2223.8000000000002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27</v>
      </c>
      <c r="B76" s="21" t="s">
        <v>81</v>
      </c>
      <c r="C76" s="21"/>
      <c r="D76" s="251"/>
      <c r="E76" s="251"/>
    </row>
    <row r="77" spans="1:14" s="17" customFormat="1" ht="20.25" hidden="1" customHeight="1">
      <c r="A77" s="117">
        <f>+A76+1</f>
        <v>28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4" t="s">
        <v>32</v>
      </c>
      <c r="C78" s="494"/>
      <c r="D78" s="313">
        <f>SUM(D38,D42:D48,D52:D74,D76:D77)</f>
        <v>91950.690000000017</v>
      </c>
      <c r="E78" s="464" t="s">
        <v>249</v>
      </c>
      <c r="F78" s="310">
        <f>+D35-D78</f>
        <v>-3.0000000013387762E-2</v>
      </c>
    </row>
    <row r="79" spans="1:14" ht="30" customHeight="1">
      <c r="B79" s="55"/>
      <c r="C79" s="8"/>
    </row>
    <row r="80" spans="1:14" ht="26.25" hidden="1" customHeight="1">
      <c r="B80" s="9" t="s">
        <v>2</v>
      </c>
      <c r="C80" s="316" t="s">
        <v>301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302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2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2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2.710937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6384" width="9.140625" style="83"/>
  </cols>
  <sheetData>
    <row r="1" spans="1:13" ht="17.25">
      <c r="D1" s="347" t="s">
        <v>205</v>
      </c>
      <c r="E1" s="433">
        <f>+'Ekamut-caxs'!E1+1</f>
        <v>256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256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0" t="s">
        <v>43</v>
      </c>
      <c r="B13" s="510"/>
      <c r="C13" s="510"/>
      <c r="D13" s="510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3" t="str">
        <f>+'Ekamut-caxs'!A14:D14</f>
        <v xml:space="preserve">«Երևանի հ․133 մսուր-մանկապարտեզ» ՀՈԱԿ-ի </v>
      </c>
      <c r="B14" s="503"/>
      <c r="C14" s="503"/>
      <c r="D14" s="503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4" t="s">
        <v>284</v>
      </c>
      <c r="B15" s="504"/>
      <c r="C15" s="504"/>
      <c r="D15" s="504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1" t="s">
        <v>33</v>
      </c>
      <c r="C18" s="512"/>
      <c r="D18" s="88" t="s">
        <v>45</v>
      </c>
      <c r="E18" s="424"/>
      <c r="F18" s="303">
        <f>+D19-D77</f>
        <v>2572.7339999999999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3" t="s">
        <v>34</v>
      </c>
      <c r="C19" s="514"/>
      <c r="D19" s="292">
        <f>+'Dramakani ham.'!D6</f>
        <v>2948.2</v>
      </c>
      <c r="E19" s="425"/>
      <c r="F19" s="508" t="s">
        <v>230</v>
      </c>
      <c r="G19" s="509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3" t="s">
        <v>84</v>
      </c>
      <c r="C20" s="514"/>
      <c r="D20" s="292">
        <f>SUM(D21:D22,D25,D28:D34)</f>
        <v>89678.3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5" t="s">
        <v>120</v>
      </c>
      <c r="C21" s="516"/>
      <c r="D21" s="284">
        <f>+'Ekamut-caxs'!D18</f>
        <v>81176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5" t="str">
        <f>+'Ekamut-caxs'!B19</f>
        <v>Այլ նպաստներ բյուջեից, որից՝</v>
      </c>
      <c r="C22" s="516"/>
      <c r="D22" s="284">
        <f>+'Ekamut-caxs'!D19</f>
        <v>62.4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9" t="s">
        <v>261</v>
      </c>
      <c r="C23" s="520"/>
      <c r="D23" s="258">
        <f>+'Ekamut-caxs'!D20</f>
        <v>62.4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9" t="s">
        <v>264</v>
      </c>
      <c r="C24" s="520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5" t="str">
        <f>+'Ekamut-caxs'!B22</f>
        <v>Դրամաշնորհներ բյուջեից, որից՝</v>
      </c>
      <c r="C25" s="516"/>
      <c r="D25" s="283">
        <f>+'Ekamut-caxs'!D22</f>
        <v>3202.8</v>
      </c>
      <c r="E25" s="427"/>
      <c r="F25" s="465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19" t="s">
        <v>262</v>
      </c>
      <c r="C26" s="520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3.1</v>
      </c>
      <c r="B27" s="519" t="s">
        <v>263</v>
      </c>
      <c r="C27" s="520"/>
      <c r="D27" s="258">
        <f>+'Ekamut-caxs'!D24</f>
        <v>3202.8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5" t="str">
        <f>+'Ekamut-caxs'!B26</f>
        <v xml:space="preserve">Վճարովի ծառայություններից </v>
      </c>
      <c r="C28" s="516"/>
      <c r="D28" s="284">
        <f>+'Ekamut-caxs'!D26</f>
        <v>5167.5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5" t="str">
        <f>+'Ekamut-caxs'!B27</f>
        <v>Վարձակալությունից</v>
      </c>
      <c r="C29" s="516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5" t="str">
        <f>+'Ekamut-caxs'!B28</f>
        <v>Սպասարկման և կոմունալ համավճարներից</v>
      </c>
      <c r="C30" s="516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v>5</v>
      </c>
      <c r="B31" s="515" t="s">
        <v>35</v>
      </c>
      <c r="C31" s="516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5</v>
      </c>
      <c r="B32" s="515" t="s">
        <v>10</v>
      </c>
      <c r="C32" s="516"/>
      <c r="D32" s="284">
        <f>+'Ekamut-caxs'!D32</f>
        <v>21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customHeight="1">
      <c r="A33" s="61">
        <f t="shared" ref="A33:A34" si="0">+A32+1</f>
        <v>6</v>
      </c>
      <c r="B33" s="517" t="str">
        <f>+'Ekamut-caxs'!B33</f>
        <v xml:space="preserve">Ուսումնական պրակտիկայի գծով </v>
      </c>
      <c r="C33" s="518"/>
      <c r="D33" s="283">
        <f>+'Ekamut-caxs'!D33</f>
        <v>48.6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7</v>
      </c>
      <c r="B34" s="517"/>
      <c r="C34" s="518"/>
      <c r="D34" s="283">
        <f>+'Ekamut-caxs'!D34</f>
        <v>0</v>
      </c>
      <c r="E34" s="428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3" t="s">
        <v>85</v>
      </c>
      <c r="C35" s="514"/>
      <c r="D35" s="292">
        <f>D36+D79+D91</f>
        <v>91168.995999999999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3" t="s">
        <v>61</v>
      </c>
      <c r="C36" s="514"/>
      <c r="D36" s="292">
        <f>SUM(D37,D41:D47,D51:D73,D77:D78)</f>
        <v>90053.796000000002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7" t="str">
        <f>+'Ekamut-caxs'!B38</f>
        <v>Աշխատավարձի գծով, որից՝</v>
      </c>
      <c r="C37" s="518"/>
      <c r="D37" s="284">
        <f>+'Ekamut-caxs'!D38</f>
        <v>62380.9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9" t="s">
        <v>121</v>
      </c>
      <c r="C38" s="520"/>
      <c r="D38" s="296">
        <f>+'Ekamut-caxs'!D39</f>
        <v>2001.5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9" t="s">
        <v>13</v>
      </c>
      <c r="C39" s="520"/>
      <c r="D39" s="296">
        <f>+'Ekamut-caxs'!D40</f>
        <v>1044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9" t="str">
        <f>+'Ekamut-caxs'!B41</f>
        <v>կամավոր ատեստ. գծով լրավճար</v>
      </c>
      <c r="C40" s="520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7" t="s">
        <v>16</v>
      </c>
      <c r="C41" s="518"/>
      <c r="D41" s="283">
        <f>+'Ekamut-caxs'!D42</f>
        <v>19131.600000000002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7" t="s">
        <v>15</v>
      </c>
      <c r="C42" s="518"/>
      <c r="D42" s="283">
        <f>+'Ekamut-caxs'!D43</f>
        <v>3245.3500000000004</v>
      </c>
      <c r="E42" s="427"/>
      <c r="F42" s="345">
        <f>+D42-Komunal!F27</f>
        <v>5.0000000000181899E-2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7" t="s">
        <v>14</v>
      </c>
      <c r="C43" s="518"/>
      <c r="D43" s="283">
        <f>+'Ekamut-caxs'!D44</f>
        <v>1533.3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7" t="s">
        <v>17</v>
      </c>
      <c r="C44" s="518"/>
      <c r="D44" s="283">
        <f>+Komunal!M27</f>
        <v>520.20000000000005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7" t="s">
        <v>18</v>
      </c>
      <c r="C45" s="518"/>
      <c r="D45" s="284">
        <f>+'Ekamut-caxs'!D46</f>
        <v>41.28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7" t="s">
        <v>19</v>
      </c>
      <c r="C46" s="518"/>
      <c r="D46" s="284">
        <f>+'Ekamut-caxs'!D47</f>
        <v>124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7" t="s">
        <v>20</v>
      </c>
      <c r="C47" s="518"/>
      <c r="D47" s="284">
        <f>SUM(D48:D50)</f>
        <v>140.19999999999999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9" t="s">
        <v>21</v>
      </c>
      <c r="C48" s="520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19" t="s">
        <v>22</v>
      </c>
      <c r="C49" s="520"/>
      <c r="D49" s="296">
        <f>+'Ekamut-caxs'!D50</f>
        <v>25</v>
      </c>
      <c r="E49" s="427"/>
    </row>
    <row r="50" spans="1:13" ht="18" customHeight="1">
      <c r="A50" s="27">
        <f>+A49+0.1</f>
        <v>8.2999999999999989</v>
      </c>
      <c r="B50" s="519" t="s">
        <v>23</v>
      </c>
      <c r="C50" s="520"/>
      <c r="D50" s="296">
        <f>+'Ekamut-caxs'!D51</f>
        <v>57.6</v>
      </c>
      <c r="E50" s="427"/>
    </row>
    <row r="51" spans="1:13" s="97" customFormat="1" ht="18" hidden="1" customHeight="1">
      <c r="A51" s="61">
        <f>+'Ekamut-caxs'!A52</f>
        <v>9</v>
      </c>
      <c r="B51" s="517" t="s">
        <v>24</v>
      </c>
      <c r="C51" s="518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9</v>
      </c>
      <c r="B52" s="517" t="s">
        <v>31</v>
      </c>
      <c r="C52" s="518"/>
      <c r="D52" s="283">
        <f>+'Ekamut-caxs'!D53</f>
        <v>1012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10</v>
      </c>
      <c r="B53" s="517" t="s">
        <v>25</v>
      </c>
      <c r="C53" s="518"/>
      <c r="D53" s="283">
        <f>+'Ekamut-caxs'!D54</f>
        <v>351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11</v>
      </c>
      <c r="B54" s="517" t="s">
        <v>76</v>
      </c>
      <c r="C54" s="518"/>
      <c r="D54" s="283">
        <f>+'Ekamut-caxs'!D55</f>
        <v>290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12</v>
      </c>
      <c r="B55" s="517" t="s">
        <v>50</v>
      </c>
      <c r="C55" s="518"/>
      <c r="D55" s="284">
        <f>+'Ekamut-caxs'!D56</f>
        <v>108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13</v>
      </c>
      <c r="B56" s="517" t="s">
        <v>122</v>
      </c>
      <c r="C56" s="518"/>
      <c r="D56" s="284">
        <f>+'Ekamut-caxs'!D57</f>
        <v>21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14</v>
      </c>
      <c r="B57" s="517" t="s">
        <v>123</v>
      </c>
      <c r="C57" s="518"/>
      <c r="D57" s="284">
        <f>+'Ekamut-caxs'!D58</f>
        <v>228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15</v>
      </c>
      <c r="B58" s="517" t="s">
        <v>26</v>
      </c>
      <c r="C58" s="518"/>
      <c r="D58" s="284">
        <f>+'Ekamut-caxs'!D59</f>
        <v>119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16</v>
      </c>
      <c r="B59" s="517" t="s">
        <v>27</v>
      </c>
      <c r="C59" s="518"/>
      <c r="D59" s="284">
        <f>+'Ekamut-caxs'!D60</f>
        <v>60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18</v>
      </c>
      <c r="B60" s="517" t="s">
        <v>69</v>
      </c>
      <c r="C60" s="518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19</v>
      </c>
      <c r="B61" s="517" t="s">
        <v>56</v>
      </c>
      <c r="C61" s="518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17</v>
      </c>
      <c r="B62" s="517" t="s">
        <v>47</v>
      </c>
      <c r="C62" s="518"/>
      <c r="D62" s="284">
        <f>+'Ekamut-caxs'!D63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18</v>
      </c>
      <c r="B63" s="517" t="s">
        <v>77</v>
      </c>
      <c r="C63" s="518"/>
      <c r="D63" s="284">
        <f>+'Ekamut-caxs'!D64</f>
        <v>12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19</v>
      </c>
      <c r="B64" s="517" t="s">
        <v>78</v>
      </c>
      <c r="C64" s="518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20</v>
      </c>
      <c r="B65" s="517" t="s">
        <v>48</v>
      </c>
      <c r="C65" s="518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21</v>
      </c>
      <c r="B66" s="517" t="s">
        <v>124</v>
      </c>
      <c r="C66" s="518"/>
      <c r="D66" s="284">
        <f>+'Ekamut-caxs'!D67</f>
        <v>5.0999999999999996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23</v>
      </c>
      <c r="B67" s="517" t="s">
        <v>49</v>
      </c>
      <c r="C67" s="518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22</v>
      </c>
      <c r="B68" s="517" t="s">
        <v>66</v>
      </c>
      <c r="C68" s="518"/>
      <c r="D68" s="284">
        <f>+'Ekamut-caxs'!D69</f>
        <v>62.4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24</v>
      </c>
      <c r="B69" s="517" t="s">
        <v>79</v>
      </c>
      <c r="C69" s="518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7">
        <f>+'Ekamut-caxs'!B71</f>
        <v>0</v>
      </c>
      <c r="C70" s="518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24</v>
      </c>
      <c r="B71" s="517" t="str">
        <f>+'Ekamut-caxs'!B72</f>
        <v>Անհատույց ստացված ակտիվների գծով</v>
      </c>
      <c r="C71" s="518"/>
      <c r="D71" s="283"/>
      <c r="E71" s="428"/>
      <c r="F71" s="114"/>
      <c r="G71" s="67"/>
      <c r="H71" s="67"/>
      <c r="I71" s="67"/>
      <c r="J71" s="56"/>
    </row>
    <row r="72" spans="1:13" s="68" customFormat="1" ht="18" customHeight="1">
      <c r="A72" s="61">
        <v>23</v>
      </c>
      <c r="B72" s="517" t="str">
        <f>+'Ekamut-caxs'!B73</f>
        <v>Միջոցառման կազմակերպման գծով</v>
      </c>
      <c r="C72" s="518"/>
      <c r="D72" s="283">
        <f>+'Ekamut-caxs'!D73</f>
        <v>90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26</v>
      </c>
      <c r="B73" s="517" t="s">
        <v>37</v>
      </c>
      <c r="C73" s="518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26.1</v>
      </c>
      <c r="B74" s="519" t="s">
        <v>38</v>
      </c>
      <c r="C74" s="520"/>
      <c r="D74" s="258"/>
      <c r="E74" s="430"/>
    </row>
    <row r="75" spans="1:13" ht="19.5" hidden="1" customHeight="1">
      <c r="A75" s="14">
        <f>+A74+0.1</f>
        <v>26.200000000000003</v>
      </c>
      <c r="B75" s="519" t="s">
        <v>51</v>
      </c>
      <c r="C75" s="520"/>
      <c r="D75" s="258"/>
      <c r="E75" s="430"/>
    </row>
    <row r="76" spans="1:13" ht="19.5" hidden="1" customHeight="1">
      <c r="A76" s="14">
        <f>+A75+0.1</f>
        <v>26.300000000000004</v>
      </c>
      <c r="B76" s="519" t="s">
        <v>86</v>
      </c>
      <c r="C76" s="520"/>
      <c r="D76" s="258">
        <f>+'Ekamut-caxs'!D76</f>
        <v>0</v>
      </c>
      <c r="E76" s="430"/>
    </row>
    <row r="77" spans="1:13" s="97" customFormat="1" ht="17.25" customHeight="1">
      <c r="A77" s="71">
        <v>24</v>
      </c>
      <c r="B77" s="517" t="s">
        <v>39</v>
      </c>
      <c r="C77" s="518"/>
      <c r="D77" s="284">
        <f>+'Deb. ev kreditor'!D59-'Deb. ev kreditor'!D55</f>
        <v>375.46599999999989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28</v>
      </c>
      <c r="B78" s="517" t="s">
        <v>87</v>
      </c>
      <c r="C78" s="518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21" t="s">
        <v>62</v>
      </c>
      <c r="C79" s="522"/>
      <c r="D79" s="292">
        <f>D80+D87</f>
        <v>74.900000000000006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7" t="s">
        <v>92</v>
      </c>
      <c r="C80" s="518"/>
      <c r="D80" s="284">
        <f>SUM(D81:D86)</f>
        <v>74.900000000000006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7" t="s">
        <v>88</v>
      </c>
      <c r="C81" s="518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7" t="s">
        <v>89</v>
      </c>
      <c r="C82" s="518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>
      <c r="A83" s="71">
        <v>1.1000000000000001</v>
      </c>
      <c r="B83" s="517" t="s">
        <v>90</v>
      </c>
      <c r="C83" s="518"/>
      <c r="D83" s="283">
        <v>74.900000000000006</v>
      </c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ref="A84:A86" si="1">+A83+0.1</f>
        <v>1.2000000000000002</v>
      </c>
      <c r="B84" s="517" t="s">
        <v>67</v>
      </c>
      <c r="C84" s="518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1.3000000000000003</v>
      </c>
      <c r="B85" s="517" t="s">
        <v>68</v>
      </c>
      <c r="C85" s="518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1.4000000000000004</v>
      </c>
      <c r="B86" s="517"/>
      <c r="C86" s="518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7" t="s">
        <v>93</v>
      </c>
      <c r="C87" s="518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7" t="s">
        <v>64</v>
      </c>
      <c r="C88" s="518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7" t="s">
        <v>63</v>
      </c>
      <c r="C89" s="518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7" t="s">
        <v>52</v>
      </c>
      <c r="C90" s="518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13" t="s">
        <v>155</v>
      </c>
      <c r="C91" s="514"/>
      <c r="D91" s="292">
        <f>SUM(D92:D93)</f>
        <v>1040.3</v>
      </c>
      <c r="E91" s="426"/>
      <c r="F91" s="496">
        <f>106.6-D80</f>
        <v>31.699999999999989</v>
      </c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7" t="s">
        <v>16</v>
      </c>
      <c r="C92" s="518"/>
      <c r="D92" s="283">
        <v>1040.3</v>
      </c>
      <c r="E92" s="428"/>
      <c r="F92" s="497">
        <f>+F18+F91</f>
        <v>2604.4339999999997</v>
      </c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7"/>
      <c r="C93" s="518"/>
      <c r="D93" s="283"/>
      <c r="E93" s="428"/>
      <c r="F93" s="498">
        <f>+F92-D94</f>
        <v>1146.9299999999989</v>
      </c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3" t="s">
        <v>41</v>
      </c>
      <c r="C94" s="514"/>
      <c r="D94" s="292">
        <f>D19+D20-D35</f>
        <v>1457.5040000000008</v>
      </c>
      <c r="E94" s="466" t="s">
        <v>249</v>
      </c>
      <c r="F94" s="508" t="s">
        <v>206</v>
      </c>
      <c r="G94" s="509"/>
      <c r="H94" s="308"/>
      <c r="I94" s="308"/>
      <c r="J94" s="307"/>
      <c r="K94" s="98"/>
      <c r="L94" s="98"/>
      <c r="M94" s="98"/>
    </row>
    <row r="95" spans="1:13" s="81" customFormat="1" ht="36.7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Ֆ․Արևշատյան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Կ․Քարամյան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2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5" zoomScaleSheetLayoutView="100" workbookViewId="0">
      <selection activeCell="F66" sqref="F66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3" t="s">
        <v>57</v>
      </c>
      <c r="B1" s="523"/>
      <c r="C1" s="523"/>
      <c r="D1" s="523"/>
      <c r="E1" s="523"/>
      <c r="F1" s="523"/>
    </row>
    <row r="2" spans="1:18" s="22" customFormat="1" ht="25.5" customHeight="1">
      <c r="A2" s="503" t="str">
        <f>+'Ekamut-caxs'!A14:D14</f>
        <v xml:space="preserve">«Երևանի հ․133 մսուր-մանկապարտեզ» ՀՈԱԿ-ի </v>
      </c>
      <c r="B2" s="503"/>
      <c r="C2" s="503"/>
      <c r="D2" s="503"/>
      <c r="E2" s="503"/>
      <c r="F2" s="50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6" t="s">
        <v>257</v>
      </c>
      <c r="B3" s="526"/>
      <c r="C3" s="526"/>
      <c r="D3" s="526"/>
      <c r="E3" s="526"/>
      <c r="F3" s="526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94597.8</v>
      </c>
      <c r="D6" s="311">
        <f>SUM(D7:D18,D21:D24)</f>
        <v>95215.86</v>
      </c>
      <c r="E6" s="311">
        <f t="shared" ref="E6:E66" si="0">D6-C6</f>
        <v>618.05999999999767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88176</v>
      </c>
      <c r="D7" s="298">
        <f>+'Ekamut-caxs'!D18</f>
        <v>81176</v>
      </c>
      <c r="E7" s="298">
        <f t="shared" si="0"/>
        <v>-7000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260</v>
      </c>
      <c r="C8" s="462">
        <f>+C9+C10</f>
        <v>0</v>
      </c>
      <c r="D8" s="298">
        <f>+'Ekamut-caxs'!D19</f>
        <v>62.4</v>
      </c>
      <c r="E8" s="298">
        <f t="shared" si="0"/>
        <v>62.4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3"/>
      <c r="D9" s="298">
        <f>+'Ekamut-caxs'!D20</f>
        <v>62.4</v>
      </c>
      <c r="E9" s="298">
        <f t="shared" si="0"/>
        <v>62.4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2" t="s">
        <v>265</v>
      </c>
      <c r="C11" s="462">
        <f>+C12+C13</f>
        <v>0</v>
      </c>
      <c r="D11" s="298">
        <f>+'Ekamut-caxs'!D22</f>
        <v>3202.8</v>
      </c>
      <c r="E11" s="298">
        <f t="shared" si="0"/>
        <v>3202.8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262</v>
      </c>
      <c r="C12" s="463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263</v>
      </c>
      <c r="C13" s="463"/>
      <c r="D13" s="298">
        <f>+'Ekamut-caxs'!D24</f>
        <v>3202.8</v>
      </c>
      <c r="E13" s="298">
        <f t="shared" si="0"/>
        <v>3202.8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4</v>
      </c>
      <c r="B14" s="285" t="s">
        <v>270</v>
      </c>
      <c r="C14" s="463"/>
      <c r="D14" s="298">
        <f>+'Ekamut-caxs'!D25</f>
        <v>20.6</v>
      </c>
      <c r="E14" s="298">
        <f t="shared" si="0"/>
        <v>20.6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4180</v>
      </c>
      <c r="D15" s="298">
        <f>+'Ekamut-caxs'!D26</f>
        <v>5167.5</v>
      </c>
      <c r="E15" s="298">
        <f>D15-C15</f>
        <v>987.5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300" t="s">
        <v>127</v>
      </c>
      <c r="C18" s="301">
        <f>SUM(C19:C20)</f>
        <v>2223.8000000000002</v>
      </c>
      <c r="D18" s="301">
        <f>SUM(D19:D20)</f>
        <v>2251.7600000000002</v>
      </c>
      <c r="E18" s="298">
        <f t="shared" si="0"/>
        <v>27.960000000000036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74</v>
      </c>
      <c r="C19" s="254">
        <v>2223.8000000000002</v>
      </c>
      <c r="D19" s="255">
        <f>+'Ekamut-caxs'!D30</f>
        <v>2223.8000000000002</v>
      </c>
      <c r="E19" s="255">
        <f t="shared" si="0"/>
        <v>0</v>
      </c>
      <c r="F19" s="256"/>
    </row>
    <row r="20" spans="1:18" ht="18.75" customHeight="1">
      <c r="A20" s="27">
        <v>6.2</v>
      </c>
      <c r="B20" s="32" t="s">
        <v>75</v>
      </c>
      <c r="C20" s="254">
        <v>0</v>
      </c>
      <c r="D20" s="255">
        <f>+'Ekamut-caxs'!D31</f>
        <v>27.96</v>
      </c>
      <c r="E20" s="255">
        <f t="shared" si="0"/>
        <v>27.96</v>
      </c>
      <c r="F20" s="256"/>
    </row>
    <row r="21" spans="1:18" s="58" customFormat="1" ht="18.75" customHeight="1">
      <c r="A21" s="61">
        <v>7</v>
      </c>
      <c r="B21" s="287" t="s">
        <v>10</v>
      </c>
      <c r="C21" s="299">
        <v>18</v>
      </c>
      <c r="D21" s="298">
        <f>+'Ekamut-caxs'!D32</f>
        <v>21</v>
      </c>
      <c r="E21" s="298">
        <f t="shared" si="0"/>
        <v>3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48.6</v>
      </c>
      <c r="E23" s="297">
        <f>D23-C23</f>
        <v>48.6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94597.799999999988</v>
      </c>
      <c r="D25" s="312">
        <f>SUM(D26,D30:D36,D40:D62,D64:D65)</f>
        <v>91950.690000000017</v>
      </c>
      <c r="E25" s="311">
        <f t="shared" si="0"/>
        <v>-2647.1099999999715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62929.7</v>
      </c>
      <c r="D26" s="301">
        <f>+'Ekamut-caxs'!D38</f>
        <v>62380.9</v>
      </c>
      <c r="E26" s="298">
        <f t="shared" si="0"/>
        <v>-548.79999999999563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1742.8</v>
      </c>
      <c r="D27" s="302">
        <f>+'Ekamut-caxs'!D39</f>
        <v>2001.5</v>
      </c>
      <c r="E27" s="255">
        <f>D27-C27</f>
        <v>258.70000000000005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>
        <v>0</v>
      </c>
      <c r="D28" s="302">
        <f>+'Ekamut-caxs'!D40</f>
        <v>1044</v>
      </c>
      <c r="E28" s="255">
        <f>D28-C28</f>
        <v>1044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>
        <v>0</v>
      </c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20630.5</v>
      </c>
      <c r="D30" s="301">
        <f>+'Ekamut-caxs'!D42</f>
        <v>19131.600000000002</v>
      </c>
      <c r="E30" s="298">
        <f t="shared" si="0"/>
        <v>-1498.8999999999978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3290.4</v>
      </c>
      <c r="D31" s="301">
        <f>+'Ekamut-caxs'!D43</f>
        <v>3245.3500000000004</v>
      </c>
      <c r="E31" s="298">
        <f t="shared" si="0"/>
        <v>-45.049999999999727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1624</v>
      </c>
      <c r="D32" s="301">
        <f>+'Ekamut-caxs'!D44</f>
        <v>1533.3</v>
      </c>
      <c r="E32" s="298">
        <f t="shared" si="0"/>
        <v>-90.700000000000045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416.4</v>
      </c>
      <c r="D33" s="301">
        <f>+'Ekamut-caxs'!D45</f>
        <v>540.79999999999995</v>
      </c>
      <c r="E33" s="298">
        <f t="shared" si="0"/>
        <v>124.39999999999998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41.3</v>
      </c>
      <c r="D34" s="301">
        <f>+'Ekamut-caxs'!D46</f>
        <v>41.28</v>
      </c>
      <c r="E34" s="298">
        <f t="shared" si="0"/>
        <v>-1.9999999999996021E-2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124</v>
      </c>
      <c r="D35" s="301">
        <f>+'Ekamut-caxs'!D47</f>
        <v>124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145.19999999999999</v>
      </c>
      <c r="D36" s="301">
        <f>SUM(D37:D39)</f>
        <v>140.19999999999999</v>
      </c>
      <c r="E36" s="298">
        <f t="shared" si="0"/>
        <v>-5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30</v>
      </c>
      <c r="D38" s="302">
        <f>+'Ekamut-caxs'!D50</f>
        <v>25</v>
      </c>
      <c r="E38" s="255">
        <f t="shared" si="0"/>
        <v>-5</v>
      </c>
      <c r="F38" s="256"/>
    </row>
    <row r="39" spans="1:18" ht="21" customHeight="1">
      <c r="A39" s="27">
        <v>8.3000000000000007</v>
      </c>
      <c r="B39" s="32" t="s">
        <v>23</v>
      </c>
      <c r="C39" s="254">
        <v>57.6</v>
      </c>
      <c r="D39" s="302">
        <f>+'Ekamut-caxs'!D51</f>
        <v>57.6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>
        <v>0</v>
      </c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1176</v>
      </c>
      <c r="D41" s="301">
        <f>+'Ekamut-caxs'!D53</f>
        <v>1012</v>
      </c>
      <c r="E41" s="298">
        <f t="shared" si="0"/>
        <v>-164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500</v>
      </c>
      <c r="D42" s="301">
        <f>+'Ekamut-caxs'!D54</f>
        <v>351</v>
      </c>
      <c r="E42" s="298">
        <f t="shared" si="0"/>
        <v>-149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350</v>
      </c>
      <c r="D43" s="301">
        <f>+'Ekamut-caxs'!D55</f>
        <v>290</v>
      </c>
      <c r="E43" s="298">
        <f t="shared" si="0"/>
        <v>-60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120</v>
      </c>
      <c r="D44" s="301">
        <f>+'Ekamut-caxs'!D56</f>
        <v>108</v>
      </c>
      <c r="E44" s="298">
        <f t="shared" si="0"/>
        <v>-12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30</v>
      </c>
      <c r="D45" s="301">
        <f>+'Ekamut-caxs'!D57</f>
        <v>21</v>
      </c>
      <c r="E45" s="298">
        <f>D45-C45</f>
        <v>-9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228</v>
      </c>
      <c r="D46" s="301">
        <f>+'Ekamut-caxs'!D58</f>
        <v>228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300</v>
      </c>
      <c r="D47" s="301">
        <f>+'Ekamut-caxs'!D59</f>
        <v>119</v>
      </c>
      <c r="E47" s="298">
        <f t="shared" si="0"/>
        <v>-181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90</v>
      </c>
      <c r="D48" s="301">
        <f>+'Ekamut-caxs'!D60</f>
        <v>60</v>
      </c>
      <c r="E48" s="298">
        <f>D48-C48</f>
        <v>-30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>
        <v>0</v>
      </c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18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19</v>
      </c>
      <c r="B52" s="285" t="s">
        <v>77</v>
      </c>
      <c r="C52" s="299">
        <v>60</v>
      </c>
      <c r="D52" s="301">
        <f>+'Ekamut-caxs'!D64</f>
        <v>12</v>
      </c>
      <c r="E52" s="298">
        <f t="shared" si="0"/>
        <v>-48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20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21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22</v>
      </c>
      <c r="B55" s="285" t="s">
        <v>124</v>
      </c>
      <c r="C55" s="297">
        <v>25.5</v>
      </c>
      <c r="D55" s="301">
        <f>+'Ekamut-caxs'!D67</f>
        <v>5.0999999999999996</v>
      </c>
      <c r="E55" s="298">
        <f t="shared" si="1"/>
        <v>-20.399999999999999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>
        <v>0</v>
      </c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23</v>
      </c>
      <c r="B57" s="285" t="s">
        <v>66</v>
      </c>
      <c r="C57" s="297">
        <v>0</v>
      </c>
      <c r="D57" s="301">
        <f>+'Ekamut-caxs'!D69</f>
        <v>62.4</v>
      </c>
      <c r="E57" s="298">
        <f t="shared" si="1"/>
        <v>62.4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>
        <v>0</v>
      </c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>
        <v>0</v>
      </c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24</v>
      </c>
      <c r="B60" s="288" t="s">
        <v>297</v>
      </c>
      <c r="C60" s="297">
        <v>0</v>
      </c>
      <c r="D60" s="299">
        <f>+'Ekamut-caxs'!D72</f>
        <v>27.96</v>
      </c>
      <c r="E60" s="297">
        <f>D60-C60</f>
        <v>27.96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25</v>
      </c>
      <c r="B61" s="288" t="s">
        <v>298</v>
      </c>
      <c r="C61" s="297">
        <v>90</v>
      </c>
      <c r="D61" s="299">
        <f>+'Ekamut-caxs'!D73</f>
        <v>90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26</v>
      </c>
      <c r="B62" s="289" t="s">
        <v>28</v>
      </c>
      <c r="C62" s="297">
        <v>2223.8000000000002</v>
      </c>
      <c r="D62" s="301">
        <f>+'Ekamut-caxs'!D74</f>
        <v>2223.8000000000002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26.1</v>
      </c>
      <c r="B63" s="30" t="s">
        <v>80</v>
      </c>
      <c r="C63" s="256">
        <v>2223.8000000000002</v>
      </c>
      <c r="D63" s="302">
        <f>+'Ekamut-caxs'!D75</f>
        <v>2223.8000000000002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27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28</v>
      </c>
      <c r="B65" s="285" t="s">
        <v>70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3265.1699999999837</v>
      </c>
      <c r="E66" s="311">
        <f t="shared" si="0"/>
        <v>3265.1699999999837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5" t="str">
        <f>+'Ekamut-caxs'!C80</f>
        <v>Ֆ․Արևշատյան</v>
      </c>
      <c r="E68" s="525"/>
      <c r="F68" s="123"/>
    </row>
    <row r="69" spans="1:18" ht="9.75" customHeight="1">
      <c r="B69" s="38"/>
      <c r="D69" s="524" t="s">
        <v>5</v>
      </c>
      <c r="E69" s="524"/>
      <c r="F69" s="348"/>
    </row>
    <row r="70" spans="1:18" ht="24.75" customHeight="1">
      <c r="B70" s="37" t="s">
        <v>6</v>
      </c>
      <c r="C70" s="24"/>
      <c r="D70" s="525" t="str">
        <f>+'Ekamut-caxs'!C82</f>
        <v>Կ․Քարամյան</v>
      </c>
      <c r="E70" s="525"/>
      <c r="F70" s="123"/>
    </row>
    <row r="71" spans="1:18" ht="11.25" customHeight="1">
      <c r="D71" s="524" t="s">
        <v>5</v>
      </c>
      <c r="E71" s="524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F66" sqref="F66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3" t="s">
        <v>83</v>
      </c>
      <c r="B1" s="523"/>
      <c r="C1" s="523"/>
      <c r="D1" s="523"/>
      <c r="E1" s="523"/>
      <c r="F1" s="523"/>
    </row>
    <row r="2" spans="1:20" s="22" customFormat="1" ht="26.25" customHeight="1">
      <c r="A2" s="503" t="str">
        <f>+'Ekamut-caxs'!A14:D14</f>
        <v xml:space="preserve">«Երևանի հ․133 մսուր-մանկապարտեզ» ՀՈԱԿ-ի </v>
      </c>
      <c r="B2" s="503"/>
      <c r="C2" s="503"/>
      <c r="D2" s="503"/>
      <c r="E2" s="503"/>
      <c r="F2" s="503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6" t="s">
        <v>258</v>
      </c>
      <c r="B3" s="526"/>
      <c r="C3" s="526"/>
      <c r="D3" s="526"/>
      <c r="E3" s="526"/>
      <c r="F3" s="526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2948.2</v>
      </c>
      <c r="D6" s="257">
        <f>+C6</f>
        <v>2948.2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92374</v>
      </c>
      <c r="D7" s="292">
        <f>SUM(D8:D9,D12,D15:D22)</f>
        <v>89678.3</v>
      </c>
      <c r="E7" s="292">
        <f>D7-C7</f>
        <v>-2695.6999999999971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88176</v>
      </c>
      <c r="D8" s="284">
        <f>+'Dramakan hosqer'!D21</f>
        <v>81176</v>
      </c>
      <c r="E8" s="284">
        <f>D8-C8</f>
        <v>-7000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62.4</v>
      </c>
      <c r="E9" s="284">
        <f t="shared" ref="E9:E14" si="1">D9-C9</f>
        <v>62.4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62.4</v>
      </c>
      <c r="E10" s="284">
        <f t="shared" si="1"/>
        <v>62.4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3202.8</v>
      </c>
      <c r="E12" s="284">
        <f t="shared" si="1"/>
        <v>3202.8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262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263</v>
      </c>
      <c r="C14" s="258"/>
      <c r="D14" s="284">
        <f>+'Dramakan hosqer'!D27</f>
        <v>3202.8</v>
      </c>
      <c r="E14" s="284">
        <f t="shared" si="1"/>
        <v>3202.8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4180</v>
      </c>
      <c r="D15" s="284">
        <f>+'Dramakan hosqer'!D28</f>
        <v>5167.5</v>
      </c>
      <c r="E15" s="284">
        <f t="shared" si="0"/>
        <v>987.5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5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6</v>
      </c>
      <c r="B19" s="282" t="s">
        <v>10</v>
      </c>
      <c r="C19" s="283">
        <v>18</v>
      </c>
      <c r="D19" s="284">
        <f>+'Dramakan hosqer'!D32</f>
        <v>21</v>
      </c>
      <c r="E19" s="284">
        <f>D19-C19</f>
        <v>3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48.6</v>
      </c>
      <c r="E21" s="283">
        <f t="shared" si="0"/>
        <v>48.6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95322.199999999983</v>
      </c>
      <c r="D23" s="292">
        <f>+D24+D67+D79</f>
        <v>91168.995999999999</v>
      </c>
      <c r="E23" s="292">
        <f t="shared" si="0"/>
        <v>-4153.2039999999834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92604.499999999985</v>
      </c>
      <c r="D24" s="292">
        <f>SUM(D25,D29:D35,D39:D61,D65:D66)</f>
        <v>90053.796000000002</v>
      </c>
      <c r="E24" s="292">
        <f t="shared" si="0"/>
        <v>-2550.7039999999834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62929.7</v>
      </c>
      <c r="D25" s="284">
        <f>+'Dramakan hosqer'!D37</f>
        <v>62380.9</v>
      </c>
      <c r="E25" s="284">
        <f t="shared" si="0"/>
        <v>-548.79999999999563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1742.8</v>
      </c>
      <c r="D26" s="296">
        <f>+'Dramakan hosqer'!D38</f>
        <v>2001.5</v>
      </c>
      <c r="E26" s="296">
        <f t="shared" si="0"/>
        <v>258.70000000000005</v>
      </c>
      <c r="F26" s="258"/>
    </row>
    <row r="27" spans="1:20" ht="18" customHeight="1">
      <c r="A27" s="27">
        <v>1.2</v>
      </c>
      <c r="B27" s="32" t="s">
        <v>13</v>
      </c>
      <c r="C27" s="258">
        <v>0</v>
      </c>
      <c r="D27" s="296">
        <f>+'Dramakan hosqer'!D39</f>
        <v>1044</v>
      </c>
      <c r="E27" s="296">
        <f t="shared" si="0"/>
        <v>1044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20630.5</v>
      </c>
      <c r="D29" s="284">
        <f>+'Dramakan hosqer'!D41</f>
        <v>19131.600000000002</v>
      </c>
      <c r="E29" s="284">
        <f t="shared" si="0"/>
        <v>-1498.8999999999978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3290.4</v>
      </c>
      <c r="D30" s="284">
        <f>+'Dramakan hosqer'!D42</f>
        <v>3245.3500000000004</v>
      </c>
      <c r="E30" s="284">
        <f t="shared" si="0"/>
        <v>-45.049999999999727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1624</v>
      </c>
      <c r="D31" s="284">
        <f>+'Dramakan hosqer'!D43</f>
        <v>1533.3</v>
      </c>
      <c r="E31" s="284">
        <f t="shared" si="0"/>
        <v>-90.700000000000045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416.4</v>
      </c>
      <c r="D32" s="284">
        <f>+'Dramakan hosqer'!D44</f>
        <v>520.20000000000005</v>
      </c>
      <c r="E32" s="284">
        <f t="shared" si="0"/>
        <v>103.80000000000007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41.3</v>
      </c>
      <c r="D33" s="284">
        <f>+'Dramakan hosqer'!D45</f>
        <v>41.28</v>
      </c>
      <c r="E33" s="284">
        <f t="shared" si="0"/>
        <v>-1.9999999999996021E-2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124</v>
      </c>
      <c r="D34" s="284">
        <f>+'Dramakan hosqer'!D46</f>
        <v>124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145.19999999999999</v>
      </c>
      <c r="D35" s="284">
        <f>SUM(D36:D38)</f>
        <v>140.19999999999999</v>
      </c>
      <c r="E35" s="284">
        <f t="shared" si="0"/>
        <v>-5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30</v>
      </c>
      <c r="D37" s="296">
        <f>+'Dramakan hosqer'!D49</f>
        <v>25</v>
      </c>
      <c r="E37" s="296">
        <f t="shared" si="0"/>
        <v>-5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57.6</v>
      </c>
      <c r="D38" s="296">
        <f>+'Dramakan hosqer'!D50</f>
        <v>57.6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>
        <v>0</v>
      </c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1176</v>
      </c>
      <c r="D40" s="284">
        <f>+'Dramakan hosqer'!D52</f>
        <v>1012</v>
      </c>
      <c r="E40" s="284">
        <f t="shared" si="0"/>
        <v>-164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500</v>
      </c>
      <c r="D41" s="284">
        <f>+'Dramakan hosqer'!D53</f>
        <v>351</v>
      </c>
      <c r="E41" s="284">
        <f t="shared" si="0"/>
        <v>-149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350</v>
      </c>
      <c r="D42" s="284">
        <f>+'Dramakan hosqer'!D54</f>
        <v>290</v>
      </c>
      <c r="E42" s="284">
        <f t="shared" si="0"/>
        <v>-60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13</v>
      </c>
      <c r="B43" s="285" t="s">
        <v>50</v>
      </c>
      <c r="C43" s="283">
        <v>120</v>
      </c>
      <c r="D43" s="284">
        <f>+'Dramakan hosqer'!D55</f>
        <v>108</v>
      </c>
      <c r="E43" s="284">
        <f t="shared" si="0"/>
        <v>-12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14</v>
      </c>
      <c r="B44" s="285" t="s">
        <v>122</v>
      </c>
      <c r="C44" s="283">
        <v>30</v>
      </c>
      <c r="D44" s="284">
        <f>+'Dramakan hosqer'!D56</f>
        <v>21</v>
      </c>
      <c r="E44" s="284">
        <f t="shared" si="0"/>
        <v>-9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15</v>
      </c>
      <c r="B45" s="285" t="s">
        <v>123</v>
      </c>
      <c r="C45" s="283">
        <v>228</v>
      </c>
      <c r="D45" s="284">
        <f>+'Dramakan hosqer'!D57</f>
        <v>228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300</v>
      </c>
      <c r="D46" s="284">
        <f>+'Dramakan hosqer'!D58</f>
        <v>119</v>
      </c>
      <c r="E46" s="284">
        <f t="shared" si="0"/>
        <v>-181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17</v>
      </c>
      <c r="B47" s="285" t="s">
        <v>27</v>
      </c>
      <c r="C47" s="283">
        <v>90</v>
      </c>
      <c r="D47" s="284">
        <f>+'Dramakan hosqer'!D59</f>
        <v>60</v>
      </c>
      <c r="E47" s="284">
        <f t="shared" si="0"/>
        <v>-30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18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19</v>
      </c>
      <c r="B51" s="285" t="s">
        <v>77</v>
      </c>
      <c r="C51" s="283">
        <v>60</v>
      </c>
      <c r="D51" s="284">
        <f>+'Dramakan hosqer'!D63</f>
        <v>12</v>
      </c>
      <c r="E51" s="284">
        <f t="shared" si="0"/>
        <v>-48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20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21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22</v>
      </c>
      <c r="B54" s="285" t="s">
        <v>124</v>
      </c>
      <c r="C54" s="283">
        <v>25.5</v>
      </c>
      <c r="D54" s="284">
        <f>+'Dramakan hosqer'!D66</f>
        <v>5.0999999999999996</v>
      </c>
      <c r="E54" s="284">
        <f t="shared" si="0"/>
        <v>-20.399999999999999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>
        <v>0</v>
      </c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23</v>
      </c>
      <c r="B56" s="285" t="s">
        <v>66</v>
      </c>
      <c r="C56" s="283">
        <v>0</v>
      </c>
      <c r="D56" s="284">
        <f>+'Dramakan hosqer'!D68</f>
        <v>62.4</v>
      </c>
      <c r="E56" s="284">
        <f t="shared" si="0"/>
        <v>62.4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>
        <v>0</v>
      </c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>
        <v>0</v>
      </c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24</v>
      </c>
      <c r="B59" s="288" t="s">
        <v>297</v>
      </c>
      <c r="C59" s="283">
        <v>0</v>
      </c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25</v>
      </c>
      <c r="B60" s="288" t="s">
        <v>298</v>
      </c>
      <c r="C60" s="283">
        <v>90</v>
      </c>
      <c r="D60" s="283">
        <f>+'Dramakan hosqer'!D72</f>
        <v>90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25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30" customHeight="1">
      <c r="A65" s="71">
        <v>26</v>
      </c>
      <c r="B65" s="291" t="s">
        <v>39</v>
      </c>
      <c r="C65" s="283">
        <v>230.5</v>
      </c>
      <c r="D65" s="284">
        <f>+'Dramakan hosqer'!D77</f>
        <v>375.46599999999989</v>
      </c>
      <c r="E65" s="284">
        <f t="shared" si="0"/>
        <v>144.96599999999989</v>
      </c>
      <c r="F65" s="495" t="s">
        <v>300</v>
      </c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27</v>
      </c>
      <c r="B66" s="286" t="s">
        <v>87</v>
      </c>
      <c r="C66" s="283">
        <v>0</v>
      </c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230</v>
      </c>
      <c r="D67" s="292">
        <f>+D68+D75</f>
        <v>74.900000000000006</v>
      </c>
      <c r="E67" s="292">
        <f t="shared" si="0"/>
        <v>-155.1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230</v>
      </c>
      <c r="D68" s="284">
        <f>SUM(D69:D74)</f>
        <v>74.900000000000006</v>
      </c>
      <c r="E68" s="284">
        <f t="shared" si="0"/>
        <v>-155.1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1.1000000000000001</v>
      </c>
      <c r="B71" s="294" t="s">
        <v>90</v>
      </c>
      <c r="C71" s="283">
        <v>230</v>
      </c>
      <c r="D71" s="284">
        <f>+'Dramakan hosqer'!D83</f>
        <v>74.900000000000006</v>
      </c>
      <c r="E71" s="284">
        <f t="shared" si="2"/>
        <v>-155.1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2487.6999999999998</v>
      </c>
      <c r="D79" s="292">
        <f>SUM(D80:D81)</f>
        <v>1040.3</v>
      </c>
      <c r="E79" s="292">
        <f t="shared" si="2"/>
        <v>-1447.3999999999999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2487.6999999999998</v>
      </c>
      <c r="D80" s="284">
        <f>+'Dramakan hosqer'!D92</f>
        <v>1040.3</v>
      </c>
      <c r="E80" s="283">
        <f>D80-C80</f>
        <v>-1447.3999999999999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0</v>
      </c>
      <c r="D82" s="292">
        <f>D6+D7-D23</f>
        <v>1457.5040000000008</v>
      </c>
      <c r="E82" s="292">
        <f t="shared" si="2"/>
        <v>1457.5040000000008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8" t="str">
        <f>+'Ekamut-caxs'!C80</f>
        <v>Ֆ․Արևշատյան</v>
      </c>
      <c r="E84" s="525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7" t="s">
        <v>97</v>
      </c>
      <c r="E85" s="527"/>
      <c r="F85" s="350"/>
    </row>
    <row r="86" spans="1:20" s="19" customFormat="1" ht="22.5" customHeight="1">
      <c r="A86" s="20"/>
      <c r="B86" s="39" t="s">
        <v>6</v>
      </c>
      <c r="C86" s="20"/>
      <c r="D86" s="525" t="str">
        <f>+'Ekamut-caxs'!C82</f>
        <v>Կ․Քարամյան</v>
      </c>
      <c r="E86" s="525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7" t="s">
        <v>97</v>
      </c>
      <c r="E87" s="527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F66" sqref="F66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9" t="s">
        <v>71</v>
      </c>
      <c r="B1" s="529"/>
      <c r="C1" s="529"/>
      <c r="D1" s="529"/>
      <c r="E1" s="529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0" t="str">
        <f>+'Ekamut-caxs'!A14:D14</f>
        <v xml:space="preserve">«Երևանի հ․133 մսուր-մանկապարտեզ» ՀՈԱԿ-ի </v>
      </c>
      <c r="B2" s="531"/>
      <c r="C2" s="531"/>
      <c r="D2" s="531"/>
      <c r="E2" s="53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2" t="s">
        <v>160</v>
      </c>
      <c r="B3" s="532"/>
      <c r="C3" s="532"/>
      <c r="D3" s="532"/>
      <c r="E3" s="53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3" t="s">
        <v>255</v>
      </c>
      <c r="B4" s="533"/>
      <c r="C4" s="533"/>
      <c r="D4" s="533"/>
      <c r="E4" s="533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4" t="s">
        <v>165</v>
      </c>
      <c r="B7" s="535"/>
      <c r="C7" s="535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54.7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>
        <v>38.6</v>
      </c>
      <c r="E9" s="31"/>
    </row>
    <row r="10" spans="1:22" ht="27" hidden="1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1.2</v>
      </c>
      <c r="B11" s="221" t="s">
        <v>171</v>
      </c>
      <c r="C11" s="220" t="s">
        <v>172</v>
      </c>
      <c r="D11" s="31">
        <v>6.7</v>
      </c>
      <c r="E11" s="31"/>
    </row>
    <row r="12" spans="1:22" ht="27" hidden="1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hidden="1" customHeight="1">
      <c r="A13" s="220">
        <v>1.5</v>
      </c>
      <c r="B13" s="222"/>
      <c r="C13" s="220" t="s">
        <v>175</v>
      </c>
      <c r="D13" s="31"/>
      <c r="E13" s="31"/>
    </row>
    <row r="14" spans="1:22" ht="18" hidden="1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hidden="1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1.3</v>
      </c>
      <c r="B16" s="222"/>
      <c r="C16" s="224" t="s">
        <v>199</v>
      </c>
      <c r="D16" s="31">
        <v>2.4</v>
      </c>
      <c r="E16" s="31"/>
    </row>
    <row r="17" spans="1:22" ht="18" hidden="1" customHeight="1">
      <c r="A17" s="220">
        <v>1.9</v>
      </c>
      <c r="B17" s="222"/>
      <c r="C17" s="224"/>
      <c r="D17" s="31"/>
      <c r="E17" s="31"/>
    </row>
    <row r="18" spans="1:22" ht="18" hidden="1" customHeight="1">
      <c r="A18" s="225">
        <v>2</v>
      </c>
      <c r="B18" s="222"/>
      <c r="C18" s="224"/>
      <c r="D18" s="31"/>
      <c r="E18" s="31"/>
    </row>
    <row r="19" spans="1:22" ht="18" hidden="1" customHeight="1">
      <c r="A19" s="220">
        <v>2.1</v>
      </c>
      <c r="B19" s="222"/>
      <c r="C19" s="224"/>
      <c r="D19" s="31"/>
      <c r="E19" s="31"/>
    </row>
    <row r="20" spans="1:22" ht="18" hidden="1" customHeight="1">
      <c r="A20" s="220">
        <v>2.2000000000000002</v>
      </c>
      <c r="B20" s="222"/>
      <c r="C20" s="224"/>
      <c r="D20" s="31"/>
      <c r="E20" s="31"/>
    </row>
    <row r="21" spans="1:22" ht="18" hidden="1" customHeight="1">
      <c r="A21" s="220">
        <v>2.2999999999999998</v>
      </c>
      <c r="B21" s="222"/>
      <c r="C21" s="224"/>
      <c r="D21" s="31"/>
      <c r="E21" s="31"/>
    </row>
    <row r="22" spans="1:22" ht="27.75" hidden="1" customHeight="1">
      <c r="A22" s="220">
        <v>2.4</v>
      </c>
      <c r="B22" s="222"/>
      <c r="C22" s="224"/>
      <c r="D22" s="31"/>
      <c r="E22" s="31"/>
    </row>
    <row r="23" spans="1:22" ht="27.75" hidden="1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hidden="1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2.1</v>
      </c>
      <c r="B25" s="222" t="s">
        <v>177</v>
      </c>
      <c r="C25" s="220" t="s">
        <v>178</v>
      </c>
      <c r="D25" s="31">
        <v>5.9</v>
      </c>
      <c r="E25" s="31"/>
    </row>
    <row r="26" spans="1:22" ht="27.75" hidden="1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2.2000000000000002</v>
      </c>
      <c r="B27" s="221" t="s">
        <v>180</v>
      </c>
      <c r="C27" s="220" t="s">
        <v>181</v>
      </c>
      <c r="D27" s="31">
        <v>1.1000000000000001</v>
      </c>
      <c r="E27" s="31"/>
    </row>
    <row r="28" spans="1:22" ht="26.25" hidden="1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hidden="1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20">
        <v>2.1</v>
      </c>
      <c r="B31" s="222"/>
      <c r="C31" s="220" t="s">
        <v>186</v>
      </c>
      <c r="D31" s="31"/>
      <c r="E31" s="31"/>
    </row>
    <row r="32" spans="1:22" ht="21" hidden="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hidden="1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54.7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4" t="s">
        <v>190</v>
      </c>
      <c r="B35" s="535"/>
      <c r="C35" s="535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hidden="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1.1000000000000001</v>
      </c>
      <c r="B37" s="221" t="s">
        <v>169</v>
      </c>
      <c r="C37" s="220" t="s">
        <v>170</v>
      </c>
      <c r="D37" s="31">
        <v>26</v>
      </c>
      <c r="E37" s="31"/>
    </row>
    <row r="38" spans="1:22" ht="21" hidden="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49.5" customHeight="1">
      <c r="A39" s="220">
        <v>1.2</v>
      </c>
      <c r="B39" s="222" t="s">
        <v>173</v>
      </c>
      <c r="C39" s="223" t="s">
        <v>174</v>
      </c>
      <c r="D39" s="31">
        <v>144.86600000000001</v>
      </c>
      <c r="E39" s="31" t="s">
        <v>299</v>
      </c>
    </row>
    <row r="40" spans="1:22" ht="21" customHeight="1">
      <c r="A40" s="220">
        <v>1.3</v>
      </c>
      <c r="B40" s="222"/>
      <c r="C40" s="220" t="s">
        <v>175</v>
      </c>
      <c r="D40" s="31">
        <v>62</v>
      </c>
      <c r="E40" s="31"/>
    </row>
    <row r="41" spans="1:22" ht="20.25" customHeight="1">
      <c r="A41" s="220">
        <v>1.4</v>
      </c>
      <c r="B41" s="221" t="s">
        <v>225</v>
      </c>
      <c r="C41" s="220" t="s">
        <v>176</v>
      </c>
      <c r="D41" s="31">
        <v>0.2</v>
      </c>
      <c r="E41" s="31"/>
    </row>
    <row r="42" spans="1:22" ht="21.75" hidden="1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1.5</v>
      </c>
      <c r="B43" s="222"/>
      <c r="C43" s="224" t="s">
        <v>199</v>
      </c>
      <c r="D43" s="31">
        <v>16.600000000000001</v>
      </c>
      <c r="E43" s="31"/>
    </row>
    <row r="44" spans="1:22" ht="23.25" customHeight="1">
      <c r="A44" s="220">
        <v>1.6</v>
      </c>
      <c r="B44" s="222"/>
      <c r="C44" s="224" t="s">
        <v>295</v>
      </c>
      <c r="D44" s="31">
        <v>8</v>
      </c>
      <c r="E44" s="31"/>
    </row>
    <row r="45" spans="1:22" ht="23.25" customHeight="1">
      <c r="A45" s="225">
        <v>1.7</v>
      </c>
      <c r="B45" s="222"/>
      <c r="C45" s="224" t="s">
        <v>158</v>
      </c>
      <c r="D45" s="31">
        <v>70</v>
      </c>
      <c r="E45" s="31"/>
    </row>
    <row r="46" spans="1:22" ht="23.25" hidden="1" customHeight="1">
      <c r="A46" s="220">
        <v>2.1</v>
      </c>
      <c r="B46" s="222"/>
      <c r="C46" s="224"/>
      <c r="D46" s="31"/>
      <c r="E46" s="31"/>
    </row>
    <row r="47" spans="1:22" ht="21" hidden="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hidden="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hidden="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hidden="1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hidden="1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2.1</v>
      </c>
      <c r="B52" s="222" t="s">
        <v>182</v>
      </c>
      <c r="C52" s="220" t="s">
        <v>183</v>
      </c>
      <c r="D52" s="31">
        <v>41.8</v>
      </c>
      <c r="E52" s="31"/>
    </row>
    <row r="53" spans="1:22" ht="24" customHeight="1">
      <c r="A53" s="220">
        <v>2.2000000000000002</v>
      </c>
      <c r="B53" s="222"/>
      <c r="C53" s="224" t="s">
        <v>184</v>
      </c>
      <c r="D53" s="31">
        <v>6</v>
      </c>
      <c r="E53" s="31"/>
    </row>
    <row r="54" spans="1:22" ht="33" customHeight="1">
      <c r="A54" s="220"/>
      <c r="B54" s="217" t="s">
        <v>191</v>
      </c>
      <c r="C54" s="30"/>
      <c r="D54" s="218">
        <f>SUM(D55:D58)</f>
        <v>2945.6</v>
      </c>
      <c r="E54" s="31"/>
      <c r="F54" s="341">
        <f>SUM(D36:D53)</f>
        <v>375.46600000000001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2945.6</v>
      </c>
      <c r="E55" s="31"/>
    </row>
    <row r="56" spans="1:22" ht="30" hidden="1" customHeight="1">
      <c r="A56" s="220">
        <v>1.2</v>
      </c>
      <c r="B56" s="233"/>
      <c r="C56" s="220" t="s">
        <v>186</v>
      </c>
      <c r="D56" s="31"/>
      <c r="E56" s="220"/>
    </row>
    <row r="57" spans="1:22" ht="24.75" hidden="1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hidden="1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3321.0659999999998</v>
      </c>
      <c r="E59" s="237"/>
      <c r="F59" s="443">
        <f>+D59-D55</f>
        <v>375.46599999999989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2948.2</v>
      </c>
      <c r="D62" s="536" t="s">
        <v>193</v>
      </c>
      <c r="E62" s="537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8" t="str">
        <f>+'Ekamut-caxs'!C80</f>
        <v>Ֆ․Արևշատյան</v>
      </c>
      <c r="E64" s="53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9" t="s">
        <v>97</v>
      </c>
      <c r="E65" s="53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8" t="str">
        <f>+'Ekamut-caxs'!C82</f>
        <v>Կ․Քարամյան</v>
      </c>
      <c r="E66" s="53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9" t="s">
        <v>97</v>
      </c>
      <c r="E67" s="53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5" zoomScale="106" zoomScaleSheetLayoutView="106" workbookViewId="0">
      <selection activeCell="F66" sqref="F66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3" t="s">
        <v>71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15" s="21" customFormat="1" ht="25.5" customHeight="1">
      <c r="A2" s="503" t="str">
        <f>+'Ekamut-caxs'!A14</f>
        <v xml:space="preserve">«Երևանի հ․133 մսուր-մանկապարտեզ»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</row>
    <row r="3" spans="1:15" ht="25.5" customHeight="1">
      <c r="A3" s="530" t="s">
        <v>259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</row>
    <row r="4" spans="1:15" ht="21" customHeight="1" thickBot="1">
      <c r="N4" s="351" t="s">
        <v>0</v>
      </c>
    </row>
    <row r="5" spans="1:15" ht="33.75" customHeight="1">
      <c r="A5" s="549" t="s">
        <v>156</v>
      </c>
      <c r="B5" s="551" t="s">
        <v>72</v>
      </c>
      <c r="C5" s="553" t="s">
        <v>229</v>
      </c>
      <c r="D5" s="544" t="s">
        <v>211</v>
      </c>
      <c r="E5" s="545"/>
      <c r="F5" s="545"/>
      <c r="G5" s="545"/>
      <c r="H5" s="545"/>
      <c r="I5" s="545"/>
      <c r="J5" s="545"/>
      <c r="K5" s="545"/>
      <c r="L5" s="545"/>
      <c r="M5" s="546"/>
      <c r="N5" s="547" t="s">
        <v>159</v>
      </c>
    </row>
    <row r="6" spans="1:15" ht="79.5" customHeight="1">
      <c r="A6" s="550"/>
      <c r="B6" s="552"/>
      <c r="C6" s="554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355" t="s">
        <v>212</v>
      </c>
      <c r="N6" s="548"/>
    </row>
    <row r="7" spans="1:15" ht="27.75" customHeight="1">
      <c r="A7" s="352">
        <v>1</v>
      </c>
      <c r="B7" s="356" t="s">
        <v>220</v>
      </c>
      <c r="C7" s="357">
        <v>51950</v>
      </c>
      <c r="D7" s="358">
        <v>9653.2199999999993</v>
      </c>
      <c r="E7" s="359">
        <v>0</v>
      </c>
      <c r="F7" s="359">
        <v>0</v>
      </c>
      <c r="G7" s="359">
        <v>108.7</v>
      </c>
      <c r="H7" s="359">
        <v>148</v>
      </c>
      <c r="I7" s="359">
        <v>0</v>
      </c>
      <c r="J7" s="359">
        <v>457.4</v>
      </c>
      <c r="K7" s="359">
        <v>0</v>
      </c>
      <c r="L7" s="359">
        <v>48.6</v>
      </c>
      <c r="M7" s="360">
        <v>0</v>
      </c>
      <c r="N7" s="361">
        <f>ROUND(SUM(C7:M7),1)</f>
        <v>62365.9</v>
      </c>
    </row>
    <row r="8" spans="1:15" ht="28.5" customHeight="1">
      <c r="A8" s="352">
        <v>1.1000000000000001</v>
      </c>
      <c r="B8" s="362" t="s">
        <v>121</v>
      </c>
      <c r="C8" s="363">
        <v>1544.1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1044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289</v>
      </c>
      <c r="C10" s="363">
        <v>0</v>
      </c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3</v>
      </c>
      <c r="D11" s="358">
        <v>12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15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62380.9</v>
      </c>
    </row>
    <row r="13" spans="1:15" s="377" customFormat="1" ht="34.5" customHeight="1">
      <c r="B13" s="378">
        <f>4826.61*2</f>
        <v>9653.2199999999993</v>
      </c>
      <c r="C13" s="123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7"/>
      <c r="M14" s="557"/>
      <c r="N14" s="388"/>
    </row>
    <row r="15" spans="1:15" s="377" customFormat="1" ht="69" customHeight="1">
      <c r="B15" s="540" t="s">
        <v>217</v>
      </c>
      <c r="C15" s="541"/>
      <c r="D15" s="542"/>
      <c r="G15" s="246"/>
      <c r="H15" s="246"/>
      <c r="I15" s="540" t="s">
        <v>216</v>
      </c>
      <c r="J15" s="542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236</v>
      </c>
      <c r="D16" s="390" t="s">
        <v>237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5" t="str">
        <f>+'Ekamut-caxs'!C80</f>
        <v>Ֆ․Արևշատյան</v>
      </c>
      <c r="I20" s="555"/>
      <c r="J20" s="555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6" t="s">
        <v>97</v>
      </c>
      <c r="I21" s="556"/>
      <c r="J21" s="556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5" t="str">
        <f>+'Ekamut-caxs'!C82</f>
        <v>Կ․Քարամյան</v>
      </c>
      <c r="I22" s="555"/>
      <c r="J22" s="555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6" t="s">
        <v>97</v>
      </c>
      <c r="I23" s="556"/>
      <c r="J23" s="556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F66" sqref="F66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9" width="14.85546875" style="141" customWidth="1"/>
    <col min="10" max="10" width="16.4257812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3" t="s">
        <v>71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</row>
    <row r="2" spans="1:15" s="140" customFormat="1" ht="21.75" customHeight="1">
      <c r="A2" s="562" t="str">
        <f>+'Ekamut-caxs'!A14:D14</f>
        <v xml:space="preserve">«Երևանի հ․133 մսուր-մանկապարտեզ» ՀՈԱԿ-ի 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</row>
    <row r="3" spans="1:15" s="140" customFormat="1" ht="21" customHeight="1">
      <c r="A3" s="562" t="s">
        <v>98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15" ht="21" customHeight="1" thickBot="1"/>
    <row r="5" spans="1:15" s="147" customFormat="1" ht="24.75" customHeight="1">
      <c r="A5" s="565" t="s">
        <v>119</v>
      </c>
      <c r="B5" s="567" t="s">
        <v>99</v>
      </c>
      <c r="C5" s="569" t="s">
        <v>100</v>
      </c>
      <c r="D5" s="570"/>
      <c r="E5" s="570"/>
      <c r="F5" s="571"/>
      <c r="G5" s="561" t="s">
        <v>101</v>
      </c>
      <c r="H5" s="561"/>
      <c r="I5" s="561"/>
      <c r="J5" s="561"/>
      <c r="K5" s="561" t="s">
        <v>147</v>
      </c>
      <c r="L5" s="561"/>
      <c r="M5" s="561"/>
      <c r="N5" s="561"/>
      <c r="O5" s="561"/>
    </row>
    <row r="6" spans="1:15" s="149" customFormat="1" ht="51" customHeight="1">
      <c r="A6" s="566"/>
      <c r="B6" s="568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5">
        <v>5328</v>
      </c>
      <c r="F7" s="480">
        <v>765633.6</v>
      </c>
      <c r="G7" s="280" t="s">
        <v>228</v>
      </c>
      <c r="H7" s="266" t="s">
        <v>228</v>
      </c>
      <c r="I7" s="475">
        <v>3627</v>
      </c>
      <c r="J7" s="477">
        <v>188439</v>
      </c>
      <c r="K7" s="319" t="s">
        <v>228</v>
      </c>
      <c r="L7" s="475">
        <v>189</v>
      </c>
      <c r="M7" s="444">
        <f>+L7*200.47</f>
        <v>37888.83</v>
      </c>
      <c r="N7" s="445">
        <f>+L7*7.94904</f>
        <v>1502.3685600000001</v>
      </c>
      <c r="O7" s="335">
        <f>+N7+M7</f>
        <v>39391.198560000004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5">
        <v>4373</v>
      </c>
      <c r="F8" s="480">
        <v>628400.1</v>
      </c>
      <c r="G8" s="280" t="s">
        <v>228</v>
      </c>
      <c r="H8" s="266" t="s">
        <v>228</v>
      </c>
      <c r="I8" s="475">
        <v>3317</v>
      </c>
      <c r="J8" s="477">
        <v>172388</v>
      </c>
      <c r="K8" s="319" t="s">
        <v>228</v>
      </c>
      <c r="L8" s="475">
        <v>206</v>
      </c>
      <c r="M8" s="444">
        <f t="shared" ref="M8:M18" si="0">+L8*200.47</f>
        <v>41296.82</v>
      </c>
      <c r="N8" s="445">
        <f t="shared" ref="N8:N18" si="1">+L8*7.94904</f>
        <v>1637.50224</v>
      </c>
      <c r="O8" s="335">
        <f t="shared" ref="O8:O18" si="2">+N8+M8</f>
        <v>42934.322240000001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5">
        <v>1841</v>
      </c>
      <c r="F9" s="480">
        <v>264551.7</v>
      </c>
      <c r="G9" s="280" t="s">
        <v>228</v>
      </c>
      <c r="H9" s="266" t="s">
        <v>228</v>
      </c>
      <c r="I9" s="475">
        <v>2465</v>
      </c>
      <c r="J9" s="477">
        <v>128655</v>
      </c>
      <c r="K9" s="319" t="s">
        <v>228</v>
      </c>
      <c r="L9" s="475">
        <v>223</v>
      </c>
      <c r="M9" s="444">
        <f t="shared" si="0"/>
        <v>44704.81</v>
      </c>
      <c r="N9" s="445">
        <f t="shared" si="1"/>
        <v>1772.6359199999999</v>
      </c>
      <c r="O9" s="335">
        <f t="shared" si="2"/>
        <v>46477.445919999998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5">
        <v>752</v>
      </c>
      <c r="F10" s="480">
        <v>108062.39999999999</v>
      </c>
      <c r="G10" s="280" t="s">
        <v>228</v>
      </c>
      <c r="H10" s="270" t="s">
        <v>228</v>
      </c>
      <c r="I10" s="141">
        <v>2131</v>
      </c>
      <c r="J10" s="477">
        <v>111805</v>
      </c>
      <c r="K10" s="319" t="s">
        <v>228</v>
      </c>
      <c r="L10" s="475">
        <v>177</v>
      </c>
      <c r="M10" s="444">
        <f t="shared" si="0"/>
        <v>35483.19</v>
      </c>
      <c r="N10" s="445">
        <f t="shared" si="1"/>
        <v>1406.98008</v>
      </c>
      <c r="O10" s="335">
        <f t="shared" si="2"/>
        <v>36890.170080000004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5">
        <v>335</v>
      </c>
      <c r="F11" s="480">
        <v>48139.5</v>
      </c>
      <c r="G11" s="280" t="s">
        <v>228</v>
      </c>
      <c r="H11" s="270" t="s">
        <v>228</v>
      </c>
      <c r="I11" s="475">
        <v>1854</v>
      </c>
      <c r="J11" s="477">
        <v>97592</v>
      </c>
      <c r="K11" s="319" t="s">
        <v>228</v>
      </c>
      <c r="L11" s="475">
        <v>207</v>
      </c>
      <c r="M11" s="444">
        <f t="shared" si="0"/>
        <v>41497.29</v>
      </c>
      <c r="N11" s="445">
        <f t="shared" si="1"/>
        <v>1645.45128</v>
      </c>
      <c r="O11" s="335">
        <f t="shared" si="2"/>
        <v>43142.741280000002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5">
        <v>203</v>
      </c>
      <c r="F12" s="480">
        <v>29171.1</v>
      </c>
      <c r="G12" s="280" t="s">
        <v>228</v>
      </c>
      <c r="H12" s="270" t="s">
        <v>228</v>
      </c>
      <c r="I12" s="475">
        <v>1660</v>
      </c>
      <c r="J12" s="477">
        <v>87647</v>
      </c>
      <c r="K12" s="319" t="s">
        <v>228</v>
      </c>
      <c r="L12" s="475">
        <v>218</v>
      </c>
      <c r="M12" s="444">
        <f t="shared" si="0"/>
        <v>43702.46</v>
      </c>
      <c r="N12" s="445">
        <f t="shared" si="1"/>
        <v>1732.8907200000001</v>
      </c>
      <c r="O12" s="335">
        <f t="shared" si="2"/>
        <v>45435.350720000002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5">
        <v>191</v>
      </c>
      <c r="F13" s="480">
        <v>27446.7</v>
      </c>
      <c r="G13" s="280" t="s">
        <v>228</v>
      </c>
      <c r="H13" s="270" t="s">
        <v>228</v>
      </c>
      <c r="I13" s="475">
        <v>1497</v>
      </c>
      <c r="J13" s="477">
        <v>78857</v>
      </c>
      <c r="K13" s="319" t="s">
        <v>228</v>
      </c>
      <c r="L13" s="475">
        <v>233</v>
      </c>
      <c r="M13" s="444">
        <f t="shared" si="0"/>
        <v>46709.51</v>
      </c>
      <c r="N13" s="445">
        <f t="shared" si="1"/>
        <v>1852.1263200000001</v>
      </c>
      <c r="O13" s="335">
        <f t="shared" si="2"/>
        <v>48561.636320000005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5">
        <v>219</v>
      </c>
      <c r="F14" s="480">
        <v>31470.3</v>
      </c>
      <c r="G14" s="280" t="s">
        <v>228</v>
      </c>
      <c r="H14" s="270" t="s">
        <v>228</v>
      </c>
      <c r="I14" s="475">
        <v>1774</v>
      </c>
      <c r="J14" s="477">
        <v>93668</v>
      </c>
      <c r="K14" s="319" t="s">
        <v>228</v>
      </c>
      <c r="L14" s="475">
        <v>299</v>
      </c>
      <c r="M14" s="444">
        <f t="shared" si="0"/>
        <v>59940.53</v>
      </c>
      <c r="N14" s="445">
        <f t="shared" si="1"/>
        <v>2376.76296</v>
      </c>
      <c r="O14" s="335">
        <f t="shared" si="2"/>
        <v>62317.292959999999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5">
        <v>244</v>
      </c>
      <c r="F15" s="480">
        <v>35062.800000000003</v>
      </c>
      <c r="G15" s="280" t="s">
        <v>228</v>
      </c>
      <c r="H15" s="270" t="s">
        <v>228</v>
      </c>
      <c r="I15" s="475">
        <v>1538</v>
      </c>
      <c r="J15" s="477">
        <v>81098</v>
      </c>
      <c r="K15" s="319" t="s">
        <v>228</v>
      </c>
      <c r="L15" s="475">
        <v>238</v>
      </c>
      <c r="M15" s="444">
        <f t="shared" si="0"/>
        <v>47711.86</v>
      </c>
      <c r="N15" s="445">
        <f t="shared" si="1"/>
        <v>1891.8715199999999</v>
      </c>
      <c r="O15" s="335">
        <f t="shared" si="2"/>
        <v>49603.731520000001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5">
        <v>287</v>
      </c>
      <c r="F16" s="480">
        <v>41241.9</v>
      </c>
      <c r="G16" s="279" t="s">
        <v>228</v>
      </c>
      <c r="H16" s="270" t="s">
        <v>228</v>
      </c>
      <c r="I16" s="475">
        <v>1952</v>
      </c>
      <c r="J16" s="477">
        <v>102676</v>
      </c>
      <c r="K16" s="319" t="s">
        <v>228</v>
      </c>
      <c r="L16" s="475">
        <v>197</v>
      </c>
      <c r="M16" s="444">
        <f t="shared" si="0"/>
        <v>39492.589999999997</v>
      </c>
      <c r="N16" s="445">
        <f t="shared" si="1"/>
        <v>1565.9608800000001</v>
      </c>
      <c r="O16" s="335">
        <f t="shared" si="2"/>
        <v>41058.550879999995</v>
      </c>
    </row>
    <row r="17" spans="1:15" ht="19.5" customHeight="1">
      <c r="A17" s="142">
        <v>11</v>
      </c>
      <c r="B17" s="196" t="s">
        <v>112</v>
      </c>
      <c r="C17" s="481">
        <v>3483</v>
      </c>
      <c r="D17" s="482">
        <v>500507.1</v>
      </c>
      <c r="E17" s="277">
        <f>+MAX(C17,E9)</f>
        <v>3483</v>
      </c>
      <c r="F17" s="268">
        <f>+E17*143.7</f>
        <v>500507.1</v>
      </c>
      <c r="G17" s="478">
        <v>2984</v>
      </c>
      <c r="H17" s="479">
        <v>154766</v>
      </c>
      <c r="I17" s="277">
        <f>+MAX(G17,I7)</f>
        <v>3627</v>
      </c>
      <c r="J17" s="269">
        <f>+I17*53.48</f>
        <v>193971.96</v>
      </c>
      <c r="K17" s="476">
        <v>217</v>
      </c>
      <c r="L17" s="277">
        <f>+MAX(K17,L8)</f>
        <v>217</v>
      </c>
      <c r="M17" s="444">
        <f t="shared" si="0"/>
        <v>43501.99</v>
      </c>
      <c r="N17" s="445">
        <f t="shared" si="1"/>
        <v>1724.9416800000001</v>
      </c>
      <c r="O17" s="335">
        <f t="shared" si="2"/>
        <v>45226.931680000002</v>
      </c>
    </row>
    <row r="18" spans="1:15" ht="19.5" customHeight="1">
      <c r="A18" s="142">
        <v>12</v>
      </c>
      <c r="B18" s="196" t="s">
        <v>113</v>
      </c>
      <c r="C18" s="481">
        <v>3976</v>
      </c>
      <c r="D18" s="482">
        <v>571351.19999999995</v>
      </c>
      <c r="E18" s="277">
        <f>+MAX(C18,E7)</f>
        <v>5328</v>
      </c>
      <c r="F18" s="268">
        <f>+E18*143.7</f>
        <v>765633.6</v>
      </c>
      <c r="G18" s="478">
        <v>3674</v>
      </c>
      <c r="H18" s="479">
        <v>190956</v>
      </c>
      <c r="I18" s="277">
        <f>+MAX(G18,I7)</f>
        <v>3674</v>
      </c>
      <c r="J18" s="269">
        <f>+I18*53.48</f>
        <v>196485.52</v>
      </c>
      <c r="K18" s="476">
        <v>191</v>
      </c>
      <c r="L18" s="277">
        <f>+MAX(K18,L7)</f>
        <v>191</v>
      </c>
      <c r="M18" s="444">
        <f t="shared" si="0"/>
        <v>38289.769999999997</v>
      </c>
      <c r="N18" s="445">
        <f t="shared" si="1"/>
        <v>1518.2666400000001</v>
      </c>
      <c r="O18" s="335">
        <f t="shared" si="2"/>
        <v>39808.036639999998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7459</v>
      </c>
      <c r="D19" s="271">
        <f>SUM(D7:D18)</f>
        <v>1071858.2999999998</v>
      </c>
      <c r="E19" s="278">
        <f t="shared" si="3"/>
        <v>22584</v>
      </c>
      <c r="F19" s="272">
        <f>SUM(F7:F18)</f>
        <v>3245320.8</v>
      </c>
      <c r="G19" s="281">
        <f>SUM(G7:G18)</f>
        <v>6658</v>
      </c>
      <c r="H19" s="271">
        <f>SUM(H7:H18)</f>
        <v>345722</v>
      </c>
      <c r="I19" s="278">
        <f>SUM(I7:I18)</f>
        <v>29116</v>
      </c>
      <c r="J19" s="273">
        <f>SUM(J7:J18)</f>
        <v>1533282.48</v>
      </c>
      <c r="K19" s="276">
        <f t="shared" si="3"/>
        <v>408</v>
      </c>
      <c r="L19" s="278">
        <f>SUM(L7:L18)</f>
        <v>2595</v>
      </c>
      <c r="M19" s="273">
        <f>SUM(M7:M18)</f>
        <v>520219.64999999991</v>
      </c>
      <c r="N19" s="446">
        <f>SUM(N7:N18)</f>
        <v>20627.758800000003</v>
      </c>
      <c r="O19" s="273">
        <f>SUM(O7:O18)</f>
        <v>540847.40879999998</v>
      </c>
    </row>
    <row r="20" spans="1:15" ht="21.75" customHeight="1">
      <c r="B20" s="150"/>
      <c r="C20" s="250"/>
      <c r="D20" s="183"/>
      <c r="E20" s="250"/>
      <c r="F20" s="183">
        <f>ROUND(F19/1000,1)</f>
        <v>3245.3</v>
      </c>
      <c r="G20" s="250"/>
      <c r="H20" s="183"/>
      <c r="I20" s="250"/>
      <c r="J20" s="183">
        <f>ROUND(J19/1000,1)</f>
        <v>1533.3</v>
      </c>
      <c r="K20" s="250"/>
      <c r="L20" s="250"/>
      <c r="M20" s="183">
        <f>ROUND(M19/1000,1)</f>
        <v>520.20000000000005</v>
      </c>
      <c r="N20" s="183">
        <f t="shared" ref="N20:O20" si="4">ROUND(N19/1000,1)</f>
        <v>20.6</v>
      </c>
      <c r="O20" s="183">
        <f t="shared" si="4"/>
        <v>540.79999999999995</v>
      </c>
    </row>
    <row r="21" spans="1:15" ht="33.75" customHeight="1" thickBot="1">
      <c r="B21" s="564" t="s">
        <v>207</v>
      </c>
      <c r="C21" s="564"/>
      <c r="D21" s="564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9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3"/>
      <c r="C23" s="482"/>
      <c r="D23" s="335" t="s">
        <v>228</v>
      </c>
      <c r="E23" s="335" t="s">
        <v>228</v>
      </c>
      <c r="F23" s="480"/>
      <c r="G23" s="487"/>
      <c r="H23" s="335" t="s">
        <v>228</v>
      </c>
      <c r="I23" s="335" t="s">
        <v>228</v>
      </c>
      <c r="J23" s="489"/>
      <c r="K23" s="487"/>
      <c r="L23" s="335" t="s">
        <v>228</v>
      </c>
      <c r="M23" s="490"/>
      <c r="N23" s="186" t="s">
        <v>228</v>
      </c>
      <c r="O23" s="471" t="s">
        <v>228</v>
      </c>
    </row>
    <row r="24" spans="1:15" ht="23.25" customHeight="1">
      <c r="A24" s="186">
        <v>2</v>
      </c>
      <c r="B24" s="483"/>
      <c r="C24" s="482"/>
      <c r="D24" s="335" t="s">
        <v>228</v>
      </c>
      <c r="E24" s="335" t="s">
        <v>228</v>
      </c>
      <c r="F24" s="480"/>
      <c r="G24" s="487"/>
      <c r="H24" s="335" t="s">
        <v>228</v>
      </c>
      <c r="I24" s="335" t="s">
        <v>228</v>
      </c>
      <c r="J24" s="489"/>
      <c r="K24" s="487"/>
      <c r="L24" s="335" t="s">
        <v>228</v>
      </c>
      <c r="M24" s="490"/>
      <c r="N24" s="186" t="s">
        <v>228</v>
      </c>
      <c r="O24" s="471" t="s">
        <v>228</v>
      </c>
    </row>
    <row r="25" spans="1:15" s="149" customFormat="1" ht="23.25" customHeight="1">
      <c r="A25" s="142">
        <v>3</v>
      </c>
      <c r="B25" s="484"/>
      <c r="C25" s="485"/>
      <c r="D25" s="336" t="s">
        <v>228</v>
      </c>
      <c r="E25" s="336" t="s">
        <v>228</v>
      </c>
      <c r="F25" s="486"/>
      <c r="G25" s="488"/>
      <c r="H25" s="336" t="s">
        <v>228</v>
      </c>
      <c r="I25" s="336" t="s">
        <v>228</v>
      </c>
      <c r="J25" s="486"/>
      <c r="K25" s="488"/>
      <c r="L25" s="336" t="s">
        <v>228</v>
      </c>
      <c r="M25" s="491"/>
      <c r="N25" s="472" t="s">
        <v>228</v>
      </c>
      <c r="O25" s="473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0">
        <f>SUM(M23:M25)</f>
        <v>0</v>
      </c>
      <c r="N26" s="187" t="s">
        <v>228</v>
      </c>
      <c r="O26" s="474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3245.3</v>
      </c>
      <c r="G27" s="334" t="s">
        <v>228</v>
      </c>
      <c r="H27" s="271" t="s">
        <v>228</v>
      </c>
      <c r="I27" s="271" t="s">
        <v>228</v>
      </c>
      <c r="J27" s="272">
        <f>J20-J26</f>
        <v>1533.3</v>
      </c>
      <c r="K27" s="334" t="s">
        <v>228</v>
      </c>
      <c r="L27" s="271" t="s">
        <v>228</v>
      </c>
      <c r="M27" s="273">
        <f>M20-M26</f>
        <v>520.20000000000005</v>
      </c>
      <c r="N27" s="188" t="s">
        <v>228</v>
      </c>
      <c r="O27" s="272">
        <f>+O20-M26</f>
        <v>540.79999999999995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2" t="s">
        <v>2</v>
      </c>
      <c r="D30" s="562"/>
      <c r="E30" s="151"/>
      <c r="F30" s="151"/>
      <c r="G30" s="572"/>
      <c r="H30" s="572"/>
      <c r="I30" s="263"/>
      <c r="J30" s="558" t="str">
        <f>+'Ekamut-caxs'!C80</f>
        <v>Ֆ․Արևշատյան</v>
      </c>
      <c r="K30" s="558"/>
      <c r="M30" s="144"/>
    </row>
    <row r="31" spans="1:15" s="140" customFormat="1">
      <c r="C31" s="146"/>
      <c r="D31" s="146"/>
      <c r="E31" s="145"/>
      <c r="F31" s="145"/>
      <c r="G31" s="559" t="s">
        <v>96</v>
      </c>
      <c r="H31" s="559"/>
      <c r="I31" s="264"/>
      <c r="J31" s="559" t="s">
        <v>114</v>
      </c>
      <c r="K31" s="559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8"/>
      <c r="H32" s="558"/>
      <c r="I32" s="153"/>
      <c r="J32" s="558" t="str">
        <f>+'Ekamut-caxs'!C82</f>
        <v>Կ․Քարամյան</v>
      </c>
      <c r="K32" s="558"/>
    </row>
    <row r="33" spans="3:13" s="140" customFormat="1">
      <c r="C33" s="143"/>
      <c r="D33" s="143"/>
      <c r="G33" s="559" t="s">
        <v>96</v>
      </c>
      <c r="H33" s="559"/>
      <c r="I33" s="264"/>
      <c r="J33" s="559" t="s">
        <v>114</v>
      </c>
      <c r="K33" s="559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293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60" t="s">
        <v>268</v>
      </c>
      <c r="J36" s="560"/>
      <c r="K36" s="423"/>
      <c r="L36" s="560" t="s">
        <v>269</v>
      </c>
      <c r="M36" s="560"/>
    </row>
    <row r="37" spans="3:13">
      <c r="C37" s="436"/>
      <c r="D37" s="436"/>
      <c r="E37" s="560" t="s">
        <v>267</v>
      </c>
      <c r="F37" s="560"/>
      <c r="I37" s="560"/>
      <c r="J37" s="560"/>
      <c r="K37" s="423"/>
      <c r="L37" s="560"/>
      <c r="M37" s="560"/>
    </row>
    <row r="38" spans="3:13">
      <c r="C38" s="436"/>
      <c r="D38" s="436"/>
      <c r="E38" s="560"/>
      <c r="F38" s="560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F66" sqref="F66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9" t="s">
        <v>71</v>
      </c>
      <c r="B1" s="529"/>
      <c r="C1" s="529"/>
      <c r="D1" s="529"/>
      <c r="E1" s="529"/>
    </row>
    <row r="2" spans="1:13" ht="23.25" customHeight="1">
      <c r="A2" s="532" t="str">
        <f>+'Ekamut-caxs'!A14:D14</f>
        <v xml:space="preserve">«Երևանի հ․133 մսուր-մանկապարտեզ» ՀՈԱԿ-ի </v>
      </c>
      <c r="B2" s="532"/>
      <c r="C2" s="532"/>
      <c r="D2" s="532"/>
      <c r="E2" s="532"/>
    </row>
    <row r="3" spans="1:13" ht="28.5" customHeight="1">
      <c r="A3" s="532" t="s">
        <v>287</v>
      </c>
      <c r="B3" s="532"/>
      <c r="C3" s="532"/>
      <c r="D3" s="532"/>
      <c r="E3" s="532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304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303</v>
      </c>
      <c r="C8" s="256">
        <v>73295.5</v>
      </c>
      <c r="D8" s="256">
        <v>4045.5</v>
      </c>
      <c r="E8" s="256">
        <v>15347.29</v>
      </c>
      <c r="F8" s="448" t="s">
        <v>281</v>
      </c>
      <c r="G8" s="458" t="s">
        <v>277</v>
      </c>
      <c r="H8" s="452" t="s">
        <v>202</v>
      </c>
      <c r="I8" s="450" t="s">
        <v>278</v>
      </c>
      <c r="J8" s="452" t="s">
        <v>202</v>
      </c>
      <c r="K8" s="454" t="s">
        <v>279</v>
      </c>
      <c r="L8" s="455" t="s">
        <v>203</v>
      </c>
      <c r="M8" s="456" t="s">
        <v>280</v>
      </c>
    </row>
    <row r="9" spans="1:13" s="326" customFormat="1" ht="25.5" customHeight="1">
      <c r="A9" s="323">
        <v>2</v>
      </c>
      <c r="B9" s="324" t="s">
        <v>305</v>
      </c>
      <c r="C9" s="459"/>
      <c r="D9" s="459">
        <v>561</v>
      </c>
      <c r="E9" s="325">
        <f>+M9</f>
        <v>2468.4</v>
      </c>
      <c r="F9" s="449">
        <v>11</v>
      </c>
      <c r="G9" s="499">
        <v>204</v>
      </c>
      <c r="H9" s="453" t="s">
        <v>202</v>
      </c>
      <c r="I9" s="500">
        <v>22</v>
      </c>
      <c r="J9" s="453" t="s">
        <v>202</v>
      </c>
      <c r="K9" s="500">
        <v>550</v>
      </c>
      <c r="L9" s="455" t="s">
        <v>203</v>
      </c>
      <c r="M9" s="501">
        <f>+(G9*I9*K9)/1000</f>
        <v>2468.4</v>
      </c>
    </row>
    <row r="10" spans="1:13" s="326" customFormat="1" ht="25.5" customHeight="1" thickBot="1">
      <c r="A10" s="323">
        <v>3</v>
      </c>
      <c r="B10" s="324" t="s">
        <v>218</v>
      </c>
      <c r="C10" s="459">
        <f>+G10*30+1000</f>
        <v>7120</v>
      </c>
      <c r="D10" s="459">
        <v>561</v>
      </c>
      <c r="E10" s="325">
        <f>+M10</f>
        <v>2356.1999999999998</v>
      </c>
      <c r="F10" s="449">
        <v>12</v>
      </c>
      <c r="G10" s="460">
        <v>204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7">
        <f>+(G10*I10*K10)/1000</f>
        <v>2356.1999999999998</v>
      </c>
    </row>
    <row r="11" spans="1:13" s="180" customFormat="1" ht="31.5" customHeight="1">
      <c r="A11" s="239"/>
      <c r="B11" s="321" t="s">
        <v>219</v>
      </c>
      <c r="C11" s="322">
        <f>ROUND(SUM(C8:C10),1)</f>
        <v>80415.5</v>
      </c>
      <c r="D11" s="322">
        <f>ROUND(SUM(D8:D10),1)</f>
        <v>5167.5</v>
      </c>
      <c r="E11" s="322">
        <f>ROUND(SUM(E8:E10),1)</f>
        <v>20171.900000000001</v>
      </c>
    </row>
    <row r="13" spans="1:13" ht="51" customHeight="1">
      <c r="B13" s="575" t="s">
        <v>221</v>
      </c>
      <c r="C13" s="575"/>
      <c r="D13" s="575"/>
      <c r="E13" s="575"/>
    </row>
    <row r="18" spans="2:5" ht="20.25" customHeight="1">
      <c r="B18" s="139" t="s">
        <v>2</v>
      </c>
      <c r="C18" s="139"/>
      <c r="D18" s="576" t="str">
        <f>+'Ekamut-caxs'!C80</f>
        <v>Ֆ․Արևշատյան</v>
      </c>
      <c r="E18" s="576"/>
    </row>
    <row r="19" spans="2:5" ht="18.75" customHeight="1">
      <c r="B19" s="139" t="s">
        <v>4</v>
      </c>
      <c r="D19" s="573" t="s">
        <v>5</v>
      </c>
      <c r="E19" s="573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4" t="str">
        <f>+'Ekamut-caxs'!C82</f>
        <v>Կ․Քարամյան</v>
      </c>
      <c r="E21" s="574"/>
    </row>
    <row r="22" spans="2:5" ht="23.25" customHeight="1">
      <c r="D22" s="573" t="s">
        <v>5</v>
      </c>
      <c r="E22" s="573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F66" sqref="F66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8" t="s">
        <v>71</v>
      </c>
      <c r="B1" s="578"/>
      <c r="C1" s="578"/>
      <c r="D1" s="578"/>
    </row>
    <row r="2" spans="1:4" ht="26.25" customHeight="1">
      <c r="A2" s="579" t="str">
        <f>+'Ekamut-caxs'!A14:D14</f>
        <v xml:space="preserve">«Երևանի հ․133 մսուր-մանկապարտեզ» ՀՈԱԿ-ի </v>
      </c>
      <c r="B2" s="579"/>
      <c r="C2" s="579"/>
      <c r="D2" s="579"/>
    </row>
    <row r="3" spans="1:4" ht="27" customHeight="1">
      <c r="A3" s="579" t="s">
        <v>271</v>
      </c>
      <c r="B3" s="579"/>
      <c r="C3" s="579"/>
      <c r="D3" s="579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61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31</v>
      </c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3</v>
      </c>
      <c r="D15" s="170">
        <f>SUM(D16:D18)</f>
        <v>90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>
        <v>1</v>
      </c>
      <c r="D18" s="173">
        <v>30</v>
      </c>
    </row>
    <row r="19" spans="1:4" s="172" customFormat="1" ht="50.25" customHeight="1">
      <c r="A19" s="170">
        <v>4</v>
      </c>
      <c r="B19" s="171" t="s">
        <v>142</v>
      </c>
      <c r="C19" s="170">
        <f>SUM(C20:C22)</f>
        <v>3</v>
      </c>
      <c r="D19" s="170">
        <f>SUM(D20:D22)</f>
        <v>98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32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145</v>
      </c>
      <c r="C22" s="173">
        <v>1</v>
      </c>
      <c r="D22" s="173">
        <v>33</v>
      </c>
    </row>
    <row r="23" spans="1:4" s="172" customFormat="1" ht="31.5" customHeight="1">
      <c r="A23" s="170"/>
      <c r="B23" s="171" t="s">
        <v>73</v>
      </c>
      <c r="C23" s="170">
        <f>C7+C11+C15+C19</f>
        <v>8</v>
      </c>
      <c r="D23" s="170">
        <f>D7+D11+D15+D19</f>
        <v>249</v>
      </c>
    </row>
    <row r="24" spans="1:4" ht="48.75" customHeight="1"/>
    <row r="25" spans="1:4" ht="18">
      <c r="B25" s="178" t="s">
        <v>2</v>
      </c>
      <c r="C25" s="580" t="str">
        <f>+'Ekamut-caxs'!C80</f>
        <v>Ֆ․Արևշատյան</v>
      </c>
      <c r="D25" s="580"/>
    </row>
    <row r="26" spans="1:4" ht="15.75" customHeight="1">
      <c r="B26" s="179" t="s">
        <v>4</v>
      </c>
      <c r="C26" s="577" t="s">
        <v>5</v>
      </c>
      <c r="D26" s="577"/>
    </row>
    <row r="27" spans="1:4" ht="27" customHeight="1">
      <c r="B27" s="172" t="s">
        <v>6</v>
      </c>
      <c r="C27" s="580" t="str">
        <f>+'Ekamut-caxs'!C82</f>
        <v>Կ․Քարամյան</v>
      </c>
      <c r="D27" s="580"/>
    </row>
    <row r="28" spans="1:4">
      <c r="C28" s="577" t="s">
        <v>5</v>
      </c>
      <c r="D28" s="577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https://mul2.yerevan.am/tasks/1236395/oneclick/0143cc2c212f04b6b69b6c9cc6a61aabaf6b35f9408631f5e10bd5662824e8c8.xlsx?token=8e9414b535d7de78b5ce3a57d5a6a4f5</cp:keywords>
  <cp:lastModifiedBy>Lusine Petrosyan</cp:lastModifiedBy>
  <cp:lastPrinted>2023-12-25T06:56:31Z</cp:lastPrinted>
  <dcterms:created xsi:type="dcterms:W3CDTF">1996-10-14T23:33:28Z</dcterms:created>
  <dcterms:modified xsi:type="dcterms:W3CDTF">2023-12-28T08:05:35Z</dcterms:modified>
</cp:coreProperties>
</file>