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22A3A518-5FDE-4965-9920-4C6D73F2EE44}" xr6:coauthVersionLast="47" xr6:coauthVersionMax="47" xr10:uidLastSave="{00000000-0000-0000-0000-000000000000}"/>
  <bookViews>
    <workbookView xWindow="-120" yWindow="-120" windowWidth="29040" windowHeight="15720" tabRatio="970" activeTab="1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ham.'!$A$1:$F$88</definedName>
    <definedName name="_xlnm.Print_Area" localSheetId="0">'Ekamut-caxs'!$A$1:$E$86</definedName>
    <definedName name="_xlnm.Print_Area" localSheetId="2">'Ekamutneri ham.'!$A$1:$F$73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" i="21" l="1"/>
  <c r="E9" i="21" s="1"/>
  <c r="D75" i="19" l="1"/>
  <c r="B13" i="11"/>
  <c r="C13" i="11" s="1"/>
  <c r="C10" i="21"/>
  <c r="D62" i="9" l="1"/>
  <c r="E62" i="9" s="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3" i="7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2" i="7" s="1"/>
  <c r="A33" i="7" s="1"/>
  <c r="A34" i="7" s="1"/>
  <c r="A23" i="19"/>
  <c r="A25" i="19"/>
  <c r="A26" i="19" s="1"/>
  <c r="A27" i="19" s="1"/>
  <c r="A28" i="19" s="1"/>
  <c r="A29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12" i="12"/>
  <c r="O13" i="12"/>
  <c r="O8" i="12"/>
  <c r="O7" i="12"/>
  <c r="O15" i="12"/>
  <c r="O11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7" i="12"/>
  <c r="F18" i="12"/>
  <c r="F17" i="12"/>
  <c r="J19" i="12" l="1"/>
  <c r="F19" i="12"/>
  <c r="A55" i="19"/>
  <c r="A53" i="7"/>
  <c r="D5" i="7"/>
  <c r="D4" i="7"/>
  <c r="A54" i="7" l="1"/>
  <c r="D101" i="7"/>
  <c r="B101" i="7"/>
  <c r="A57" i="19" l="1"/>
  <c r="A55" i="7"/>
  <c r="J26" i="12"/>
  <c r="A56" i="7" l="1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1" i="9"/>
  <c r="D69" i="9"/>
  <c r="D98" i="7"/>
  <c r="D96" i="7"/>
  <c r="A59" i="7" l="1"/>
  <c r="A61" i="19"/>
  <c r="C17" i="11"/>
  <c r="A60" i="7" l="1"/>
  <c r="A62" i="19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G54" i="18" l="1"/>
  <c r="F59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7" i="15"/>
  <c r="D41" i="7"/>
  <c r="C23" i="15" l="1"/>
  <c r="A71" i="19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7" i="19" l="1"/>
  <c r="A76" i="19"/>
  <c r="D47" i="7"/>
  <c r="D39" i="7"/>
  <c r="D52" i="7" l="1"/>
  <c r="D30" i="19" l="1"/>
  <c r="D77" i="7" l="1"/>
  <c r="F18" i="7" s="1"/>
  <c r="D29" i="19"/>
  <c r="D38" i="7"/>
  <c r="D91" i="7"/>
  <c r="D7" i="9"/>
  <c r="D63" i="9" l="1"/>
  <c r="D64" i="9"/>
  <c r="D65" i="9"/>
  <c r="D66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9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6" i="9"/>
  <c r="E65" i="9"/>
  <c r="E64" i="9"/>
  <c r="E63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7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D35" i="19"/>
  <c r="F79" i="19" s="1"/>
  <c r="D16" i="9"/>
  <c r="D94" i="7"/>
  <c r="E16" i="10" l="1"/>
  <c r="D7" i="10"/>
  <c r="D82" i="10" s="1"/>
  <c r="E82" i="10" s="1"/>
  <c r="E16" i="9"/>
  <c r="D6" i="9"/>
  <c r="E7" i="10" l="1"/>
  <c r="D67" i="9"/>
  <c r="E67" i="9" s="1"/>
  <c r="E6" i="9"/>
</calcChain>
</file>

<file path=xl/sharedStrings.xml><?xml version="1.0" encoding="utf-8"?>
<sst xmlns="http://schemas.openxmlformats.org/spreadsheetml/2006/main" count="768" uniqueCount="308">
  <si>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</si>
  <si>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</si>
  <si>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</si>
  <si>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</si>
  <si>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</si>
  <si>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</si>
  <si>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</si>
  <si>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</si>
  <si>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</si>
  <si>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</si>
  <si>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</si>
  <si>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</si>
  <si>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</si>
  <si>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</si>
  <si>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</si>
  <si>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</si>
  <si>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</si>
  <si>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</si>
  <si>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</si>
  <si>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</si>
  <si>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</si>
  <si>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</si>
  <si>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</si>
  <si>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</si>
  <si>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</si>
  <si>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</si>
  <si>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</si>
  <si>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</si>
  <si>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</si>
  <si>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</si>
  <si>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</si>
  <si>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</si>
  <si>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</si>
  <si>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</si>
  <si>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</si>
  <si>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</si>
  <si>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</si>
  <si>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</si>
  <si>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</si>
  <si>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</si>
  <si>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</si>
  <si>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</si>
  <si>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</si>
  <si>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</si>
  <si>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</si>
  <si>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</si>
  <si>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</si>
  <si>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</si>
  <si>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</si>
  <si>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</si>
  <si>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</si>
  <si>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</si>
  <si>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</si>
  <si>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</si>
  <si>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</si>
  <si>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</si>
  <si>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</si>
  <si>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</si>
  <si>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</si>
  <si>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</si>
  <si>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</si>
  <si>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</si>
  <si>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</si>
  <si>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</si>
  <si>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</si>
  <si>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</si>
  <si>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</si>
  <si>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</si>
  <si>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</si>
  <si>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</si>
  <si>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</si>
  <si>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</si>
  <si>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</si>
  <si>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</si>
  <si>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</si>
  <si>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</si>
  <si>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</si>
  <si>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</si>
  <si>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</si>
  <si>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</si>
  <si>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</si>
  <si>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</si>
  <si>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</si>
  <si>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</si>
  <si>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</si>
  <si>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</si>
  <si>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</si>
  <si>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</si>
  <si>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</si>
  <si>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</si>
  <si>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</si>
  <si>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</si>
  <si>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</si>
  <si>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</si>
  <si>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</si>
  <si>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</si>
  <si>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</si>
  <si>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</si>
  <si>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</si>
  <si>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</si>
  <si>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</si>
  <si>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</si>
  <si>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</si>
  <si>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</si>
  <si>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</si>
  <si>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</si>
  <si>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</si>
  <si>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</si>
  <si>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</si>
  <si>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</si>
  <si>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</si>
  <si>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</si>
  <si>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</si>
  <si>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</si>
  <si>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</si>
  <si>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</si>
  <si>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</si>
  <si>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</si>
  <si>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</si>
  <si>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</si>
  <si>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</si>
  <si>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</si>
  <si>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</si>
  <si>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</si>
  <si>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</si>
  <si>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</si>
  <si>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</si>
  <si>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</si>
  <si>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</si>
  <si>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</si>
  <si>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</si>
  <si>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</si>
  <si>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</si>
  <si>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</si>
  <si>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</si>
  <si>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</si>
  <si>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</si>
  <si>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</si>
  <si>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</si>
  <si>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</si>
  <si>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</si>
  <si>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</si>
  <si>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</si>
  <si>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</si>
  <si>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</si>
  <si>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</si>
  <si>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</si>
  <si>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</si>
  <si>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</si>
  <si>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</si>
  <si>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</si>
  <si>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</si>
  <si>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</si>
  <si>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</si>
  <si>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</si>
  <si>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</si>
  <si>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</si>
  <si>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</si>
  <si>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</si>
  <si>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</si>
  <si>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</si>
  <si>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</si>
  <si>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</si>
  <si>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</si>
  <si>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</si>
  <si>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</si>
  <si>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</si>
  <si>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</si>
  <si>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</si>
  <si>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</si>
  <si>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</si>
  <si>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</si>
  <si>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</si>
  <si>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</si>
  <si>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</si>
  <si>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</si>
  <si>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</si>
  <si>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</si>
  <si>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</si>
  <si>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</si>
  <si>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</si>
  <si>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</si>
  <si>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</si>
  <si>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</si>
  <si>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</si>
  <si>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</si>
  <si>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</si>
  <si>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</si>
  <si>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</si>
  <si>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</si>
  <si>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</si>
  <si>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</si>
  <si>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</si>
  <si>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</si>
  <si>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</si>
  <si>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</si>
  <si>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</si>
  <si>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</si>
  <si>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</si>
  <si>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</si>
  <si>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</si>
  <si>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</si>
  <si>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</si>
  <si>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</si>
  <si>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</si>
  <si>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</si>
  <si>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</si>
  <si>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</si>
  <si>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</si>
  <si>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</si>
  <si>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</si>
  <si>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</si>
  <si>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</si>
  <si>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</si>
  <si>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</si>
  <si>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</si>
  <si>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</si>
  <si>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</si>
  <si>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</si>
  <si>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</si>
  <si>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</si>
  <si>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</si>
  <si>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</si>
  <si>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</si>
  <si>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</si>
  <si>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</si>
  <si>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</si>
  <si>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</si>
  <si>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</si>
  <si>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</si>
  <si>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</si>
  <si>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</si>
  <si>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</si>
  <si>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</si>
  <si>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</si>
  <si>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</si>
  <si>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</si>
  <si>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</si>
  <si>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</si>
  <si>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</si>
  <si>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</si>
  <si>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</si>
  <si>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</si>
  <si>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</si>
  <si>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</si>
  <si>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</si>
  <si>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</si>
  <si>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</si>
  <si>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</si>
  <si>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</si>
  <si>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</si>
  <si>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</si>
  <si>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</si>
  <si>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</si>
  <si>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</si>
  <si>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</si>
  <si>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</si>
  <si>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</si>
  <si>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</si>
  <si>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</si>
  <si>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</si>
  <si>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</si>
  <si>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</si>
  <si>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</si>
  <si>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</si>
  <si>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</si>
  <si>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</si>
  <si>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</si>
  <si>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</si>
  <si>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</si>
  <si>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</si>
  <si>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</si>
  <si>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</si>
  <si>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</si>
  <si>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</si>
  <si>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</si>
  <si>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</si>
  <si>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</si>
  <si>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</si>
  <si>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</si>
  <si>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</si>
  <si>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</si>
  <si>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</si>
  <si>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</si>
  <si>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</si>
  <si>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</si>
  <si>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</si>
  <si>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</si>
  <si>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</si>
  <si>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</si>
  <si>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</si>
  <si>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</si>
  <si>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</si>
  <si>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</si>
  <si>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</si>
  <si>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հ․146 մսուր-մանկապարտեզ» ՀՈԱԿ-ի </t>
  </si>
  <si>
    <t>Կրակմարիչների և տարհանման պլանի ձեռք բերման գծով</t>
  </si>
  <si>
    <t>բուժ զննման գծով</t>
  </si>
  <si>
    <t>Գ.ԱՍԱՏՐՅԱՆ</t>
  </si>
  <si>
    <t>Ս.ԴԱՆԻԵԼՅԱՆ</t>
  </si>
  <si>
    <t>Ուսուցողական,մեթոդական պաստառներ,կրակմարիչներ</t>
  </si>
  <si>
    <t xml:space="preserve">նախատեսվում է վերանորոգել խոհանոցի էլեկտրական  սալիկները </t>
  </si>
  <si>
    <t>Անհատույց ստացված ակտիվներից/փոքրարժեք և արագամաշ առարկաներ/</t>
  </si>
  <si>
    <t>վերանորոգումից հետո էլեկտրական տաքացուցիչներ է օգտագործվում տաք ջրի համար</t>
  </si>
  <si>
    <t>11 ամիս փաստացի</t>
  </si>
  <si>
    <t>(06.12.2023թ. դրությամբ սուբսիդիայից ստացված փաստացի դրամական մուտքեր</t>
  </si>
  <si>
    <t>Անհատույց ստացված ակտիվներից (արագամանշ առարկաներ)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</si>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</sst>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1" fillId="0" borderId="0" xfId="45" applyFont="1" applyAlignment="1" applyProtection="1">
      <alignment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6" fontId="28" fillId="0" borderId="0" xfId="45" applyNumberFormat="1" applyFont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X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wA2ACAAQQBNAAAAAAAAAAAAAAAAAAAAAAAAAAAAAAAAAAAAAAAAAAAAAAAAAAAAAAAAAAAAAAAAAAAAAAAAAAAAAAAAAAAAAAAAAAAAAAAAAAAAAAAAAAAAAAAAAAAAAADnBwwABAAcAAsAJA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M2MDJaMCMGCSqGSIb3DQEJBDEWBBQM1R/MoS/6pvS1yRBmTto71DPoYTArBgsqhkiG9w0BCRACDDEcMBowGDAWBBRE5xMFRVajmd/v2Zzf5CvSbEm8HjANBgkqhkiG9w0BAQEFAASCAQC8H9Jgha5+L2K0Q/NUWMMe0btPavfJFdU/Fydcm4GB9JULilGCMFYyh/GQ1FiU2jLgaFh+l0/czWzQtDzU01s7hUQZ71CS23McB/ZNyKqIr1LqlEuaPBqxYAU2K4ez2PcZ4NEg1yvhmKG/wbSfwAehvDrN4V4gFCJD8XSw4Ryj/9y2OFpCvJeOOcgk64YH1hnopFovR1qhVQ1d5LQZ4FyfqY4JkDDVQitaojS6O+Dj5apnuGavzKHsF5Tzj8FRUUgYdsJGeUA70COaigpKH+wXmK8SsaybZPIUkN8gxWZh4nFzQpiXoEDOpIHiZnBYmn8ncbmz0gQElVPTXtE58Oma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wA2ACAAQQBNAAAAAAAAAAAAAAAAAAAAAAAAAAAAAAAAAAAAAAAAAAAAAAAAAAAAAAAAAAAAAAAAAAAAAAAAAAAAAAAAAAAAAAAAAAAAAAAAAAAAAAAAAAAAAAAAAAAAAADnBwwABAAcAAsAJ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M2MDZaMCMGCSqGSIb3DQEJBDEWBBTWjHnlwCydkuth1x9GfPP9DYKXRjArBgsqhkiG9w0BCRACDDEcMBowGDAWBBRE5xMFRVajmd/v2Zzf5CvSbEm8HjANBgkqhkiG9w0BAQEFAASCAQBBtSBKeG8fisX/UpLKp9uAM3yX4QPg3Ur2admof3q4sA8uEMtItZhkYvCDprt2lxeVNmAw1Z/3OtYqH2emS5E18BRSDCkD/LnNRaeeGv8FyCNBmbln/DZ4QAnQ58E26AQFBIeXRAcU39xi5CUwqMgnEe5HnzTJovaZyfzZLrYkN8fVmML0YxSUDy4Ek2jU0ZLQH00bhMVsnQna4QzLh/VGrK8J7Sgum3IJiEk6hUIZbHyJdHi/6d39FqP2RGq0wGX8AlFmrTE8eCVmx13YwZyhCV3EneYnuwC7tZYI0tk04jYGYnkm9gvSGg+mtl2PRL07EvmJkGGLpqlYQWfL+jZJ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34925</xdr:colOff>
          <xdr:row>85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DB9A9D9-39FC-9839-D4AE-FDA6C6B186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2A25C21C-58EB-881D-24D7-DD0E209805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7"/>
  <sheetViews>
    <sheetView view="pageBreakPreview" topLeftCell="A63" zoomScaleSheetLayoutView="100" workbookViewId="0">
      <selection activeCell="C86" sqref="C86"/>
    </sheetView>
  </sheetViews>
  <sheetFormatPr defaultRowHeight="17.25"/>
  <cols>
    <col min="1" max="1" width="6.5703125" style="7" customWidth="1"/>
    <col min="2" max="2" width="38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279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279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2" t="s">
        <v>43</v>
      </c>
      <c r="B13" s="502"/>
      <c r="C13" s="502"/>
      <c r="D13" s="502"/>
      <c r="E13" s="419"/>
      <c r="F13" s="45"/>
    </row>
    <row r="14" spans="1:11" ht="27.75" customHeight="1">
      <c r="A14" s="503" t="s">
        <v>295</v>
      </c>
      <c r="B14" s="503"/>
      <c r="C14" s="503"/>
      <c r="D14" s="503"/>
      <c r="E14" s="420"/>
    </row>
    <row r="15" spans="1:11" ht="18.75" customHeight="1">
      <c r="A15" s="504" t="s">
        <v>251</v>
      </c>
      <c r="B15" s="504"/>
      <c r="C15" s="504"/>
      <c r="D15" s="504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7" t="s">
        <v>148</v>
      </c>
      <c r="C17" s="507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67310.399999999994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41.6</v>
      </c>
      <c r="E19" s="251"/>
    </row>
    <row r="20" spans="1:14" ht="18" customHeight="1">
      <c r="A20" s="116">
        <f>+A19+0.1</f>
        <v>2.1</v>
      </c>
      <c r="B20" s="20" t="s">
        <v>261</v>
      </c>
      <c r="C20" s="20"/>
      <c r="D20" s="252">
        <v>41.6</v>
      </c>
      <c r="E20" s="251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265</v>
      </c>
      <c r="C22" s="21"/>
      <c r="D22" s="253">
        <f>+D23+D24</f>
        <v>2228.4</v>
      </c>
      <c r="E22" s="251"/>
      <c r="F22" s="465" t="s">
        <v>283</v>
      </c>
    </row>
    <row r="23" spans="1:14" ht="20.25" customHeight="1">
      <c r="A23" s="116">
        <f>+A22+0.1</f>
        <v>3.1</v>
      </c>
      <c r="B23" s="20" t="s">
        <v>262</v>
      </c>
      <c r="C23" s="20"/>
      <c r="D23" s="252">
        <v>1108</v>
      </c>
      <c r="E23" s="251"/>
    </row>
    <row r="24" spans="1:14" ht="18" customHeight="1">
      <c r="A24" s="116">
        <f>+A23+0.1</f>
        <v>3.2</v>
      </c>
      <c r="B24" s="20" t="s">
        <v>263</v>
      </c>
      <c r="C24" s="20"/>
      <c r="D24" s="252">
        <v>1120.4000000000001</v>
      </c>
      <c r="E24" s="251"/>
    </row>
    <row r="25" spans="1:14" ht="18" customHeight="1">
      <c r="A25" s="117">
        <f>+A22+1</f>
        <v>4</v>
      </c>
      <c r="B25" s="22" t="s">
        <v>270</v>
      </c>
      <c r="C25" s="22"/>
      <c r="D25" s="251">
        <f>+Komunal!N20</f>
        <v>35.299999999999997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2185.6999999999998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9" si="0">+A26+1</f>
        <v>6</v>
      </c>
      <c r="B27" s="22" t="s">
        <v>55</v>
      </c>
      <c r="C27" s="22"/>
      <c r="D27" s="251"/>
      <c r="E27" s="251"/>
      <c r="F27" s="333" t="s">
        <v>222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f t="shared" si="0"/>
        <v>8</v>
      </c>
      <c r="B29" s="22" t="s">
        <v>127</v>
      </c>
      <c r="C29" s="22"/>
      <c r="D29" s="253">
        <f>SUM(D30:D31)</f>
        <v>4424.7</v>
      </c>
      <c r="E29" s="253"/>
    </row>
    <row r="30" spans="1:14" s="3" customFormat="1" ht="17.25" customHeight="1">
      <c r="A30" s="116">
        <f>+A29+0.1</f>
        <v>8.1</v>
      </c>
      <c r="B30" s="20" t="s">
        <v>74</v>
      </c>
      <c r="C30" s="20"/>
      <c r="D30" s="265">
        <f>+D76</f>
        <v>4216.5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8.1999999999999993</v>
      </c>
      <c r="B31" s="20" t="s">
        <v>75</v>
      </c>
      <c r="C31" s="20"/>
      <c r="D31" s="252">
        <v>208.2</v>
      </c>
      <c r="E31" s="252"/>
      <c r="F31" s="57" t="s">
        <v>227</v>
      </c>
      <c r="G31" s="2"/>
      <c r="H31" s="2"/>
      <c r="I31" s="344" t="s">
        <v>300</v>
      </c>
      <c r="J31" s="2"/>
      <c r="K31" s="2"/>
      <c r="L31" s="2"/>
      <c r="M31" s="2"/>
      <c r="N31" s="2"/>
    </row>
    <row r="32" spans="1:14" ht="17.25" hidden="1" customHeight="1">
      <c r="A32" s="117">
        <f>+A29+1</f>
        <v>9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10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11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290</v>
      </c>
      <c r="C35" s="17"/>
      <c r="D35" s="313">
        <f>SUM(D18:D19,D22,D25:D29,D32:D34)</f>
        <v>76226.099999999991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3" t="s">
        <v>149</v>
      </c>
      <c r="C37" s="493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46761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1208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841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288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15936.1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1875.3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2134.1999999999998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925.2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57.6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40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155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62.4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20.6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72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5" t="s">
        <v>238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239</v>
      </c>
      <c r="P52" s="8"/>
      <c r="Q52" s="506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550.4</v>
      </c>
      <c r="E53" s="251"/>
      <c r="F53" s="6" t="s">
        <v>224</v>
      </c>
      <c r="K53" s="304">
        <v>6</v>
      </c>
      <c r="L53" s="89" t="s">
        <v>202</v>
      </c>
      <c r="M53" s="306">
        <v>147</v>
      </c>
      <c r="N53" s="89" t="s">
        <v>203</v>
      </c>
      <c r="O53" s="305">
        <f>+K53*M53/12*2</f>
        <v>147</v>
      </c>
      <c r="P53" s="43" t="s">
        <v>223</v>
      </c>
      <c r="Q53" s="342">
        <v>403.4</v>
      </c>
      <c r="R53" s="7" t="s">
        <v>203</v>
      </c>
      <c r="S53" s="340">
        <f>+O53+Q53</f>
        <v>550.4</v>
      </c>
    </row>
    <row r="54" spans="1:19" ht="18" customHeight="1">
      <c r="A54" s="117">
        <f t="shared" ref="A54:A73" si="2">+A53+1</f>
        <v>10</v>
      </c>
      <c r="B54" s="21" t="s">
        <v>25</v>
      </c>
      <c r="C54" s="21"/>
      <c r="D54" s="251">
        <v>122.2</v>
      </c>
      <c r="E54" s="251"/>
    </row>
    <row r="55" spans="1:19" ht="18" hidden="1" customHeight="1">
      <c r="A55" s="117">
        <f t="shared" si="2"/>
        <v>11</v>
      </c>
      <c r="B55" s="21" t="s">
        <v>76</v>
      </c>
      <c r="C55" s="21"/>
      <c r="D55" s="251"/>
      <c r="E55" s="251"/>
    </row>
    <row r="56" spans="1:19" ht="18" customHeight="1">
      <c r="A56" s="117">
        <v>11</v>
      </c>
      <c r="B56" s="21" t="s">
        <v>50</v>
      </c>
      <c r="C56" s="21"/>
      <c r="D56" s="251">
        <v>63.3</v>
      </c>
      <c r="E56" s="251"/>
    </row>
    <row r="57" spans="1:19" ht="18.75" hidden="1" customHeight="1">
      <c r="A57" s="117">
        <f t="shared" si="2"/>
        <v>12</v>
      </c>
      <c r="B57" s="21" t="s">
        <v>122</v>
      </c>
      <c r="C57" s="21"/>
      <c r="D57" s="251"/>
      <c r="E57" s="251"/>
    </row>
    <row r="58" spans="1:19" ht="18" customHeight="1">
      <c r="A58" s="117">
        <v>12</v>
      </c>
      <c r="B58" s="21" t="s">
        <v>123</v>
      </c>
      <c r="C58" s="21"/>
      <c r="D58" s="251">
        <v>180</v>
      </c>
      <c r="E58" s="251"/>
      <c r="G58" s="52"/>
    </row>
    <row r="59" spans="1:19" ht="20.25" customHeight="1">
      <c r="A59" s="117">
        <f t="shared" si="2"/>
        <v>13</v>
      </c>
      <c r="B59" s="21" t="s">
        <v>26</v>
      </c>
      <c r="C59" s="21"/>
      <c r="D59" s="251">
        <v>120</v>
      </c>
      <c r="E59" s="251"/>
      <c r="G59" s="52"/>
    </row>
    <row r="60" spans="1:19" ht="18" customHeight="1">
      <c r="A60" s="117">
        <f t="shared" si="2"/>
        <v>14</v>
      </c>
      <c r="B60" s="21" t="s">
        <v>27</v>
      </c>
      <c r="C60" s="21"/>
      <c r="D60" s="251">
        <v>161.1</v>
      </c>
      <c r="E60" s="251"/>
    </row>
    <row r="61" spans="1:19" ht="18.75" hidden="1" customHeight="1">
      <c r="A61" s="117">
        <f t="shared" si="2"/>
        <v>15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16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15</v>
      </c>
      <c r="B63" s="21" t="s">
        <v>47</v>
      </c>
      <c r="C63" s="21"/>
      <c r="D63" s="251">
        <v>84</v>
      </c>
      <c r="E63" s="251"/>
    </row>
    <row r="64" spans="1:19" ht="18.75" customHeight="1">
      <c r="A64" s="117">
        <f t="shared" si="2"/>
        <v>16</v>
      </c>
      <c r="B64" s="21" t="s">
        <v>77</v>
      </c>
      <c r="C64" s="21"/>
      <c r="D64" s="251">
        <v>40</v>
      </c>
      <c r="E64" s="251"/>
    </row>
    <row r="65" spans="1:14" ht="18.75" customHeight="1">
      <c r="A65" s="117">
        <f t="shared" si="2"/>
        <v>17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18</v>
      </c>
      <c r="B66" s="21" t="s">
        <v>48</v>
      </c>
      <c r="C66" s="21"/>
      <c r="D66" s="251">
        <v>6</v>
      </c>
      <c r="E66" s="251"/>
    </row>
    <row r="67" spans="1:14" ht="18.75" customHeight="1">
      <c r="A67" s="117">
        <f t="shared" si="2"/>
        <v>19</v>
      </c>
      <c r="B67" s="21" t="s">
        <v>124</v>
      </c>
      <c r="C67" s="21"/>
      <c r="D67" s="251">
        <v>5</v>
      </c>
      <c r="E67" s="251"/>
    </row>
    <row r="68" spans="1:14" ht="18.75" hidden="1" customHeight="1">
      <c r="A68" s="117">
        <f t="shared" si="2"/>
        <v>20</v>
      </c>
      <c r="B68" s="21" t="s">
        <v>49</v>
      </c>
      <c r="C68" s="21"/>
      <c r="D68" s="251"/>
      <c r="E68" s="251"/>
    </row>
    <row r="69" spans="1:14" ht="18.75" customHeight="1">
      <c r="A69" s="117">
        <v>20</v>
      </c>
      <c r="B69" s="21" t="s">
        <v>66</v>
      </c>
      <c r="C69" s="21"/>
      <c r="D69" s="251">
        <v>41.6</v>
      </c>
      <c r="E69" s="251"/>
    </row>
    <row r="70" spans="1:14" ht="18" hidden="1" customHeight="1">
      <c r="A70" s="117">
        <f t="shared" si="2"/>
        <v>21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22</v>
      </c>
      <c r="B71" s="21"/>
      <c r="C71" s="21"/>
      <c r="D71" s="251"/>
      <c r="E71" s="251"/>
    </row>
    <row r="72" spans="1:14" ht="18.75" hidden="1" customHeight="1">
      <c r="A72" s="117">
        <f t="shared" si="2"/>
        <v>23</v>
      </c>
      <c r="B72" s="21"/>
      <c r="C72" s="21"/>
      <c r="D72" s="251"/>
      <c r="E72" s="251"/>
    </row>
    <row r="73" spans="1:14" ht="18.75" hidden="1" customHeight="1">
      <c r="A73" s="117">
        <f t="shared" si="2"/>
        <v>24</v>
      </c>
      <c r="B73" s="21"/>
      <c r="C73" s="21"/>
      <c r="D73" s="251"/>
      <c r="E73" s="251"/>
      <c r="F73" s="57" t="s">
        <v>125</v>
      </c>
    </row>
    <row r="74" spans="1:14">
      <c r="A74" s="117">
        <v>21</v>
      </c>
      <c r="B74" s="21" t="s">
        <v>306</v>
      </c>
      <c r="C74" s="495"/>
      <c r="D74" s="251">
        <v>208.2</v>
      </c>
      <c r="E74" s="251"/>
      <c r="F74" s="57"/>
    </row>
    <row r="75" spans="1:14" ht="18.75" customHeight="1">
      <c r="A75" s="117">
        <v>22</v>
      </c>
      <c r="B75" s="21" t="s">
        <v>28</v>
      </c>
      <c r="C75" s="21"/>
      <c r="D75" s="251">
        <f>+D76</f>
        <v>4216.5</v>
      </c>
      <c r="E75" s="251"/>
    </row>
    <row r="76" spans="1:14" s="3" customFormat="1" ht="18.75" customHeight="1">
      <c r="A76" s="161">
        <f>+A75+0.1</f>
        <v>22.1</v>
      </c>
      <c r="B76" s="20" t="s">
        <v>80</v>
      </c>
      <c r="C76" s="20"/>
      <c r="D76" s="252">
        <v>4216.5</v>
      </c>
      <c r="E76" s="251"/>
      <c r="F76" s="19"/>
      <c r="G76" s="2"/>
      <c r="H76" s="2"/>
      <c r="I76" s="2"/>
      <c r="J76" s="2"/>
      <c r="K76" s="2"/>
      <c r="L76" s="2"/>
      <c r="M76" s="2"/>
      <c r="N76" s="2"/>
    </row>
    <row r="77" spans="1:14" ht="18" hidden="1" customHeight="1">
      <c r="A77" s="117">
        <f>+A75+1</f>
        <v>23</v>
      </c>
      <c r="B77" s="21" t="s">
        <v>81</v>
      </c>
      <c r="C77" s="21"/>
      <c r="D77" s="251"/>
      <c r="E77" s="251"/>
    </row>
    <row r="78" spans="1:14" s="17" customFormat="1" ht="20.25" customHeight="1">
      <c r="A78" s="117">
        <v>23</v>
      </c>
      <c r="B78" s="21" t="s">
        <v>70</v>
      </c>
      <c r="C78" s="21"/>
      <c r="D78" s="251">
        <v>2448.4</v>
      </c>
      <c r="E78" s="251"/>
      <c r="F78" s="53"/>
      <c r="G78" s="16"/>
      <c r="H78" s="16"/>
      <c r="I78" s="16"/>
      <c r="J78" s="16"/>
      <c r="K78" s="16"/>
      <c r="L78" s="16"/>
      <c r="M78" s="16"/>
      <c r="N78" s="16"/>
    </row>
    <row r="79" spans="1:14" ht="23.25" customHeight="1">
      <c r="A79" s="54"/>
      <c r="B79" s="494" t="s">
        <v>32</v>
      </c>
      <c r="C79" s="494"/>
      <c r="D79" s="313">
        <f>SUM(D38,D42:D48,D52:D75,D77:D78)</f>
        <v>76226.100000000006</v>
      </c>
      <c r="E79" s="464" t="s">
        <v>249</v>
      </c>
      <c r="F79" s="310">
        <f>+D35-D79</f>
        <v>0</v>
      </c>
    </row>
    <row r="80" spans="1:14" ht="37.5" customHeight="1">
      <c r="B80" s="55"/>
      <c r="C80" s="8"/>
    </row>
    <row r="81" spans="2:15" ht="26.25" hidden="1" customHeight="1">
      <c r="B81" s="9" t="s">
        <v>2</v>
      </c>
      <c r="C81" s="316" t="s">
        <v>298</v>
      </c>
      <c r="D81" s="16"/>
      <c r="E81" s="16"/>
    </row>
    <row r="82" spans="2:15" ht="12.75" hidden="1" customHeight="1">
      <c r="B82" s="55"/>
      <c r="C82" s="249" t="s">
        <v>97</v>
      </c>
      <c r="D82" s="192"/>
      <c r="E82" s="192"/>
    </row>
    <row r="83" spans="2:15" ht="27" hidden="1" customHeight="1">
      <c r="B83" s="9" t="s">
        <v>6</v>
      </c>
      <c r="C83" s="316" t="s">
        <v>299</v>
      </c>
      <c r="D83" s="16"/>
      <c r="E83" s="16"/>
    </row>
    <row r="84" spans="2:15" ht="13.5" hidden="1" customHeight="1">
      <c r="C84" s="249" t="s">
        <v>97</v>
      </c>
      <c r="D84" s="192"/>
      <c r="E84" s="192"/>
    </row>
    <row r="85" spans="2:15" hidden="1">
      <c r="B85" s="8" t="s">
        <v>210</v>
      </c>
    </row>
    <row r="86" spans="2:15" ht="103.5" customHeight="1">
      <c r="B86" s="492" t="s">
        <v>241</v>
      </c>
      <c r="D86" s="332" t="s">
        <v>250</v>
      </c>
      <c r="E86" s="7"/>
      <c r="F86" s="43"/>
      <c r="O86" s="6"/>
    </row>
    <row r="87" spans="2:15" ht="40.5" customHeight="1">
      <c r="B87" s="262"/>
      <c r="C87" s="80"/>
      <c r="D87" s="7"/>
      <c r="E87" s="7"/>
      <c r="F87" s="43"/>
      <c r="O87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38100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0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2.42578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280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3">
        <f>+'Ekamut-caxs'!E7+1</f>
        <v>280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8" t="s">
        <v>43</v>
      </c>
      <c r="B13" s="518"/>
      <c r="C13" s="518"/>
      <c r="D13" s="518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3" t="str">
        <f>+'Ekamut-caxs'!A14:D14</f>
        <v xml:space="preserve">«Երևանի հ․146 մսուր-մանկապարտեզ» ՀՈԱԿ-ի </v>
      </c>
      <c r="B14" s="503"/>
      <c r="C14" s="503"/>
      <c r="D14" s="503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4" t="s">
        <v>284</v>
      </c>
      <c r="B15" s="504"/>
      <c r="C15" s="504"/>
      <c r="D15" s="504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9" t="s">
        <v>33</v>
      </c>
      <c r="C18" s="520"/>
      <c r="D18" s="88" t="s">
        <v>45</v>
      </c>
      <c r="E18" s="424"/>
      <c r="F18" s="303">
        <f>+D19-D77</f>
        <v>148.8580000000004</v>
      </c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0" t="s">
        <v>34</v>
      </c>
      <c r="C19" s="511"/>
      <c r="D19" s="292">
        <f>+'Dramakani ham.'!D6</f>
        <v>1285.9000000000001</v>
      </c>
      <c r="E19" s="425"/>
      <c r="F19" s="516" t="s">
        <v>230</v>
      </c>
      <c r="G19" s="517"/>
      <c r="H19" s="308"/>
      <c r="I19" s="308"/>
      <c r="J19" s="307">
        <v>0</v>
      </c>
      <c r="K19" s="77"/>
      <c r="L19" s="77"/>
      <c r="M19" s="77"/>
    </row>
    <row r="20" spans="1:13" s="75" customFormat="1" ht="29.25" customHeight="1">
      <c r="A20" s="12" t="s">
        <v>11</v>
      </c>
      <c r="B20" s="510" t="s">
        <v>84</v>
      </c>
      <c r="C20" s="511"/>
      <c r="D20" s="292">
        <f>SUM(D21:D22,D25,D28:D34)</f>
        <v>71945.799999999988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21" t="s">
        <v>120</v>
      </c>
      <c r="C21" s="522"/>
      <c r="D21" s="284">
        <f>+'Ekamut-caxs'!D18</f>
        <v>67310.399999999994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21" t="str">
        <f>+'Ekamut-caxs'!B19</f>
        <v>Այլ նպաստներ բյուջեից, որից՝</v>
      </c>
      <c r="C22" s="522"/>
      <c r="D22" s="284">
        <f>+'Ekamut-caxs'!D19</f>
        <v>41.6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2" t="s">
        <v>261</v>
      </c>
      <c r="C23" s="513"/>
      <c r="D23" s="258">
        <f>+'Ekamut-caxs'!D20</f>
        <v>41.6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2" t="s">
        <v>264</v>
      </c>
      <c r="C24" s="513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21" t="str">
        <f>+'Ekamut-caxs'!B22</f>
        <v>Դրամաշնորհներ բյուջեից, որից՝</v>
      </c>
      <c r="C25" s="522"/>
      <c r="D25" s="283">
        <f>+'Ekamut-caxs'!D22</f>
        <v>2228.4</v>
      </c>
      <c r="E25" s="427"/>
      <c r="F25" s="465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12" t="s">
        <v>262</v>
      </c>
      <c r="C26" s="513"/>
      <c r="D26" s="258">
        <f>+'Ekamut-caxs'!D23</f>
        <v>1108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12" t="s">
        <v>263</v>
      </c>
      <c r="C27" s="513"/>
      <c r="D27" s="258">
        <f>+'Ekamut-caxs'!D24</f>
        <v>1120.4000000000001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21" t="str">
        <f>+'Ekamut-caxs'!B26</f>
        <v xml:space="preserve">Վճարովի ծառայություններից </v>
      </c>
      <c r="C28" s="522"/>
      <c r="D28" s="284">
        <f>+'Ekamut-caxs'!D26</f>
        <v>2185.6999999999998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21" t="str">
        <f>+'Ekamut-caxs'!B27</f>
        <v>Վարձակալությունից</v>
      </c>
      <c r="C29" s="522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21" t="str">
        <f>+'Ekamut-caxs'!B28</f>
        <v>Սպասարկման և կոմունալ համավճարներից</v>
      </c>
      <c r="C30" s="522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customHeight="1">
      <c r="A31" s="61">
        <v>5</v>
      </c>
      <c r="B31" s="521" t="s">
        <v>35</v>
      </c>
      <c r="C31" s="522"/>
      <c r="D31" s="283">
        <v>179.7</v>
      </c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ref="A32:A34" si="0">+A31+1</f>
        <v>6</v>
      </c>
      <c r="B32" s="521" t="s">
        <v>10</v>
      </c>
      <c r="C32" s="522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7</v>
      </c>
      <c r="B33" s="508"/>
      <c r="C33" s="509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8</v>
      </c>
      <c r="B34" s="508"/>
      <c r="C34" s="509"/>
      <c r="D34" s="283">
        <f>+'Ekamut-caxs'!D34</f>
        <v>0</v>
      </c>
      <c r="E34" s="428"/>
      <c r="F34" s="106" t="s">
        <v>291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0" t="s">
        <v>85</v>
      </c>
      <c r="C35" s="511"/>
      <c r="D35" s="292">
        <f>D36+D79+D91</f>
        <v>70884.742000000013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0" t="s">
        <v>61</v>
      </c>
      <c r="C36" s="511"/>
      <c r="D36" s="292">
        <f>SUM(D37,D41:D47,D51:D73,D77:D78)</f>
        <v>70454.742000000013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8" t="str">
        <f>+'Ekamut-caxs'!B38</f>
        <v>Աշխատավարձի գծով, որից՝</v>
      </c>
      <c r="C37" s="509"/>
      <c r="D37" s="284">
        <f>+'Ekamut-caxs'!D38</f>
        <v>46761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2" t="s">
        <v>121</v>
      </c>
      <c r="C38" s="513"/>
      <c r="D38" s="296">
        <f>+'Ekamut-caxs'!D39</f>
        <v>1208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2" t="s">
        <v>13</v>
      </c>
      <c r="C39" s="513"/>
      <c r="D39" s="296">
        <f>+'Ekamut-caxs'!D40</f>
        <v>841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2" t="str">
        <f>+'Ekamut-caxs'!B41</f>
        <v>կամավոր ատեստ. գծով լրավճար</v>
      </c>
      <c r="C40" s="513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8" t="s">
        <v>16</v>
      </c>
      <c r="C41" s="509"/>
      <c r="D41" s="283">
        <f>+'Ekamut-caxs'!D42</f>
        <v>15936.1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8" t="s">
        <v>15</v>
      </c>
      <c r="C42" s="509"/>
      <c r="D42" s="283">
        <f>+'Ekamut-caxs'!D43</f>
        <v>1875.3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8" t="s">
        <v>14</v>
      </c>
      <c r="C43" s="509"/>
      <c r="D43" s="283">
        <f>+'Ekamut-caxs'!D44</f>
        <v>2134.1999999999998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8" t="s">
        <v>17</v>
      </c>
      <c r="C44" s="509"/>
      <c r="D44" s="283">
        <f>+Komunal!M27</f>
        <v>889.9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8" t="s">
        <v>18</v>
      </c>
      <c r="C45" s="509"/>
      <c r="D45" s="284">
        <f>+'Ekamut-caxs'!D46</f>
        <v>57.6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8" t="s">
        <v>19</v>
      </c>
      <c r="C46" s="509"/>
      <c r="D46" s="284">
        <f>+'Ekamut-caxs'!D47</f>
        <v>40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8" t="s">
        <v>20</v>
      </c>
      <c r="C47" s="509"/>
      <c r="D47" s="284">
        <f>SUM(D48:D50)</f>
        <v>155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2" t="s">
        <v>21</v>
      </c>
      <c r="C48" s="513"/>
      <c r="D48" s="296">
        <f>+'Ekamut-caxs'!D49</f>
        <v>62.4</v>
      </c>
      <c r="E48" s="427"/>
    </row>
    <row r="49" spans="1:13" ht="18" customHeight="1">
      <c r="A49" s="27">
        <f>+A48+0.1</f>
        <v>8.1999999999999993</v>
      </c>
      <c r="B49" s="512" t="s">
        <v>22</v>
      </c>
      <c r="C49" s="513"/>
      <c r="D49" s="296">
        <f>+'Ekamut-caxs'!D50</f>
        <v>20.6</v>
      </c>
      <c r="E49" s="427"/>
    </row>
    <row r="50" spans="1:13" ht="18" customHeight="1">
      <c r="A50" s="27">
        <f>+A49+0.1</f>
        <v>8.2999999999999989</v>
      </c>
      <c r="B50" s="512" t="s">
        <v>23</v>
      </c>
      <c r="C50" s="513"/>
      <c r="D50" s="296">
        <f>+'Ekamut-caxs'!D51</f>
        <v>72</v>
      </c>
      <c r="E50" s="427"/>
    </row>
    <row r="51" spans="1:13" s="97" customFormat="1" ht="18" hidden="1" customHeight="1">
      <c r="A51" s="61">
        <f>+'Ekamut-caxs'!A52</f>
        <v>9</v>
      </c>
      <c r="B51" s="508" t="s">
        <v>24</v>
      </c>
      <c r="C51" s="509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08" t="s">
        <v>31</v>
      </c>
      <c r="C52" s="509"/>
      <c r="D52" s="283">
        <f>+'Ekamut-caxs'!D53</f>
        <v>550.4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08" t="s">
        <v>25</v>
      </c>
      <c r="C53" s="509"/>
      <c r="D53" s="283">
        <f>+'Ekamut-caxs'!D54</f>
        <v>122.2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f>+'Ekamut-caxs'!A55</f>
        <v>11</v>
      </c>
      <c r="B54" s="508" t="s">
        <v>76</v>
      </c>
      <c r="C54" s="509"/>
      <c r="D54" s="283">
        <f>+'Ekamut-caxs'!D55</f>
        <v>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11</v>
      </c>
      <c r="B55" s="508" t="s">
        <v>50</v>
      </c>
      <c r="C55" s="509"/>
      <c r="D55" s="284">
        <f>+'Ekamut-caxs'!D56</f>
        <v>63.3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hidden="1" customHeight="1">
      <c r="A56" s="61">
        <f>+'Ekamut-caxs'!A57</f>
        <v>12</v>
      </c>
      <c r="B56" s="508" t="s">
        <v>122</v>
      </c>
      <c r="C56" s="509"/>
      <c r="D56" s="284">
        <f>+'Ekamut-caxs'!D57</f>
        <v>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12</v>
      </c>
      <c r="B57" s="508" t="s">
        <v>123</v>
      </c>
      <c r="C57" s="509"/>
      <c r="D57" s="284">
        <f>+'Ekamut-caxs'!D58</f>
        <v>180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13</v>
      </c>
      <c r="B58" s="508" t="s">
        <v>26</v>
      </c>
      <c r="C58" s="509"/>
      <c r="D58" s="284">
        <f>+'Ekamut-caxs'!D59</f>
        <v>120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14</v>
      </c>
      <c r="B59" s="508" t="s">
        <v>27</v>
      </c>
      <c r="C59" s="509"/>
      <c r="D59" s="284">
        <f>+'Ekamut-caxs'!D60</f>
        <v>161.1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15</v>
      </c>
      <c r="B60" s="508" t="s">
        <v>69</v>
      </c>
      <c r="C60" s="509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16</v>
      </c>
      <c r="B61" s="508" t="s">
        <v>56</v>
      </c>
      <c r="C61" s="509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15</v>
      </c>
      <c r="B62" s="508" t="s">
        <v>47</v>
      </c>
      <c r="C62" s="509"/>
      <c r="D62" s="284">
        <f>+'Ekamut-caxs'!D63</f>
        <v>84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16</v>
      </c>
      <c r="B63" s="508" t="s">
        <v>77</v>
      </c>
      <c r="C63" s="509"/>
      <c r="D63" s="284">
        <f>+'Ekamut-caxs'!D64</f>
        <v>40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17</v>
      </c>
      <c r="B64" s="508" t="s">
        <v>78</v>
      </c>
      <c r="C64" s="509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18</v>
      </c>
      <c r="B65" s="508" t="s">
        <v>48</v>
      </c>
      <c r="C65" s="509"/>
      <c r="D65" s="284">
        <f>+'Ekamut-caxs'!D66</f>
        <v>6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f>+'Ekamut-caxs'!A67</f>
        <v>19</v>
      </c>
      <c r="B66" s="508" t="s">
        <v>124</v>
      </c>
      <c r="C66" s="509"/>
      <c r="D66" s="284">
        <f>+'Ekamut-caxs'!D67</f>
        <v>5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20</v>
      </c>
      <c r="B67" s="508" t="s">
        <v>49</v>
      </c>
      <c r="C67" s="509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20</v>
      </c>
      <c r="B68" s="508" t="s">
        <v>66</v>
      </c>
      <c r="C68" s="509"/>
      <c r="D68" s="284">
        <f>+'Ekamut-caxs'!D69</f>
        <v>41.6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7.25" hidden="1" customHeight="1">
      <c r="A69" s="61">
        <f>+'Ekamut-caxs'!A70</f>
        <v>21</v>
      </c>
      <c r="B69" s="508" t="s">
        <v>79</v>
      </c>
      <c r="C69" s="509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7.25" hidden="1" customHeight="1">
      <c r="A70" s="61">
        <v>28</v>
      </c>
      <c r="B70" s="508">
        <f>+'Ekamut-caxs'!B71</f>
        <v>0</v>
      </c>
      <c r="C70" s="509"/>
      <c r="D70" s="283">
        <f>+'Ekamut-caxs'!D71</f>
        <v>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7.25" hidden="1" customHeight="1">
      <c r="A71" s="61">
        <v>29</v>
      </c>
      <c r="B71" s="508">
        <f>+'Ekamut-caxs'!B72</f>
        <v>0</v>
      </c>
      <c r="C71" s="509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7.25" hidden="1" customHeight="1">
      <c r="A72" s="61">
        <v>30</v>
      </c>
      <c r="B72" s="508">
        <f>+'Ekamut-caxs'!B73</f>
        <v>0</v>
      </c>
      <c r="C72" s="509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17.25" hidden="1" customHeight="1">
      <c r="A73" s="61">
        <v>31</v>
      </c>
      <c r="B73" s="508" t="s">
        <v>37</v>
      </c>
      <c r="C73" s="509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3.5" hidden="1" customHeight="1">
      <c r="A74" s="14">
        <f>+A73+0.1</f>
        <v>31.1</v>
      </c>
      <c r="B74" s="512" t="s">
        <v>38</v>
      </c>
      <c r="C74" s="513"/>
      <c r="D74" s="258"/>
      <c r="E74" s="430"/>
    </row>
    <row r="75" spans="1:13" ht="13.5" hidden="1" customHeight="1">
      <c r="A75" s="14">
        <f>+A74+0.1</f>
        <v>31.200000000000003</v>
      </c>
      <c r="B75" s="512" t="s">
        <v>51</v>
      </c>
      <c r="C75" s="513"/>
      <c r="D75" s="258"/>
      <c r="E75" s="430"/>
    </row>
    <row r="76" spans="1:13" ht="13.5" hidden="1" customHeight="1">
      <c r="A76" s="14">
        <f>+A75+0.1</f>
        <v>31.300000000000004</v>
      </c>
      <c r="B76" s="512" t="s">
        <v>86</v>
      </c>
      <c r="C76" s="513"/>
      <c r="D76" s="258">
        <f>+'Ekamut-caxs'!D77</f>
        <v>0</v>
      </c>
      <c r="E76" s="430"/>
    </row>
    <row r="77" spans="1:13" s="97" customFormat="1" ht="17.25" customHeight="1">
      <c r="A77" s="71">
        <v>21</v>
      </c>
      <c r="B77" s="508" t="s">
        <v>39</v>
      </c>
      <c r="C77" s="509"/>
      <c r="D77" s="284">
        <f>+'Deb. ev kreditor'!D59-'Deb. ev kreditor'!D55</f>
        <v>1137.0419999999997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08" t="s">
        <v>87</v>
      </c>
      <c r="C78" s="509"/>
      <c r="D78" s="283"/>
      <c r="E78" s="428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14" t="s">
        <v>62</v>
      </c>
      <c r="C79" s="515"/>
      <c r="D79" s="292">
        <f>D80+D87</f>
        <v>430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17.25">
      <c r="A80" s="71">
        <v>1</v>
      </c>
      <c r="B80" s="508" t="s">
        <v>92</v>
      </c>
      <c r="C80" s="509"/>
      <c r="D80" s="284">
        <f>SUM(D81:D86)</f>
        <v>430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8" t="s">
        <v>88</v>
      </c>
      <c r="C81" s="509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customHeight="1">
      <c r="A82" s="71">
        <v>1.1000000000000001</v>
      </c>
      <c r="B82" s="508" t="s">
        <v>89</v>
      </c>
      <c r="C82" s="509"/>
      <c r="D82" s="283">
        <v>250</v>
      </c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 thickBot="1">
      <c r="A83" s="71">
        <f t="shared" ref="A83:A86" si="1">+A82+0.1</f>
        <v>1.2000000000000002</v>
      </c>
      <c r="B83" s="508" t="s">
        <v>90</v>
      </c>
      <c r="C83" s="509"/>
      <c r="D83" s="283">
        <v>180</v>
      </c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1.3000000000000003</v>
      </c>
      <c r="B84" s="508" t="s">
        <v>67</v>
      </c>
      <c r="C84" s="509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1.4000000000000004</v>
      </c>
      <c r="B85" s="508" t="s">
        <v>68</v>
      </c>
      <c r="C85" s="509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1.5000000000000004</v>
      </c>
      <c r="B86" s="508"/>
      <c r="C86" s="509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8" t="s">
        <v>93</v>
      </c>
      <c r="C87" s="509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8" t="s">
        <v>64</v>
      </c>
      <c r="C88" s="509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08" t="s">
        <v>63</v>
      </c>
      <c r="C89" s="509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08" t="s">
        <v>52</v>
      </c>
      <c r="C90" s="509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10" t="s">
        <v>155</v>
      </c>
      <c r="C91" s="511"/>
      <c r="D91" s="292">
        <f>SUM(D92:D93)</f>
        <v>0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08" t="s">
        <v>16</v>
      </c>
      <c r="C92" s="509"/>
      <c r="D92" s="283"/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08"/>
      <c r="C93" s="509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0" t="s">
        <v>41</v>
      </c>
      <c r="C94" s="511"/>
      <c r="D94" s="292">
        <f>D19+D20-D35</f>
        <v>2346.9579999999696</v>
      </c>
      <c r="E94" s="466" t="s">
        <v>249</v>
      </c>
      <c r="F94" s="516" t="s">
        <v>206</v>
      </c>
      <c r="G94" s="517"/>
      <c r="H94" s="308"/>
      <c r="I94" s="308"/>
      <c r="J94" s="307">
        <v>0</v>
      </c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+'Ekamut-caxs'!C81</f>
        <v>Գ.ԱՍԱՏՐՅԱՆ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+'Ekamut-caxs'!C83</f>
        <v>Ս.ԴԱՆԻԵԼՅԱՆ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2" t="str">
        <f>+'Ekamut-caxs'!B86</f>
        <v>ԵՐԵՎԱՆԻ ՔԱՂԱՔԱՊԵՏ՝</v>
      </c>
      <c r="C101" s="262"/>
      <c r="D101" s="80" t="str">
        <f>+'Ekamut-caxs'!D86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1"/>
  <sheetViews>
    <sheetView view="pageBreakPreview" topLeftCell="A10" zoomScaleSheetLayoutView="100" workbookViewId="0">
      <selection activeCell="E32" sqref="E32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3" t="s">
        <v>57</v>
      </c>
      <c r="B1" s="523"/>
      <c r="C1" s="523"/>
      <c r="D1" s="523"/>
      <c r="E1" s="523"/>
      <c r="F1" s="523"/>
    </row>
    <row r="2" spans="1:18" s="22" customFormat="1" ht="25.5" customHeight="1">
      <c r="A2" s="503" t="str">
        <f>+'Ekamut-caxs'!A14:D14</f>
        <v xml:space="preserve">«Երևանի հ․146 մսուր-մանկապարտեզ» ՀՈԱԿ-ի </v>
      </c>
      <c r="B2" s="503"/>
      <c r="C2" s="503"/>
      <c r="D2" s="503"/>
      <c r="E2" s="503"/>
      <c r="F2" s="503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6" t="s">
        <v>257</v>
      </c>
      <c r="B3" s="526"/>
      <c r="C3" s="526"/>
      <c r="D3" s="526"/>
      <c r="E3" s="526"/>
      <c r="F3" s="526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75125.399999999994</v>
      </c>
      <c r="D6" s="311">
        <f>SUM(D7:D18,D21:D24)</f>
        <v>78496.099999999991</v>
      </c>
      <c r="E6" s="311">
        <f t="shared" ref="E6:E67" si="0">D6-C6</f>
        <v>3370.6999999999971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67310.399999999994</v>
      </c>
      <c r="D7" s="298">
        <f>+'Ekamut-caxs'!D18</f>
        <v>67310.399999999994</v>
      </c>
      <c r="E7" s="298">
        <f t="shared" si="0"/>
        <v>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1">
        <v>2</v>
      </c>
      <c r="B8" s="285" t="s">
        <v>260</v>
      </c>
      <c r="C8" s="462">
        <f>+C9+C10</f>
        <v>0</v>
      </c>
      <c r="D8" s="298">
        <f>+'Ekamut-caxs'!D19</f>
        <v>41.6</v>
      </c>
      <c r="E8" s="298">
        <f t="shared" si="0"/>
        <v>41.6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3"/>
      <c r="D9" s="298">
        <f>+'Ekamut-caxs'!D20</f>
        <v>41.6</v>
      </c>
      <c r="E9" s="298">
        <f t="shared" si="0"/>
        <v>41.6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264</v>
      </c>
      <c r="C10" s="463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1">
        <v>3</v>
      </c>
      <c r="B11" s="282" t="s">
        <v>265</v>
      </c>
      <c r="C11" s="462">
        <f>+C12+C13</f>
        <v>0</v>
      </c>
      <c r="D11" s="298">
        <f>+'Ekamut-caxs'!D22</f>
        <v>2228.4</v>
      </c>
      <c r="E11" s="298">
        <f t="shared" si="0"/>
        <v>2228.4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262</v>
      </c>
      <c r="C12" s="463"/>
      <c r="D12" s="298">
        <f>+'Ekamut-caxs'!D23</f>
        <v>1108</v>
      </c>
      <c r="E12" s="298">
        <f t="shared" si="0"/>
        <v>1108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263</v>
      </c>
      <c r="C13" s="463"/>
      <c r="D13" s="298">
        <f>+'Ekamut-caxs'!D24</f>
        <v>1120.4000000000001</v>
      </c>
      <c r="E13" s="298">
        <f t="shared" si="0"/>
        <v>1120.4000000000001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1">
        <v>4</v>
      </c>
      <c r="B14" s="285" t="s">
        <v>270</v>
      </c>
      <c r="C14" s="463"/>
      <c r="D14" s="298">
        <f>+'Ekamut-caxs'!D25</f>
        <v>35.299999999999997</v>
      </c>
      <c r="E14" s="298">
        <f t="shared" si="0"/>
        <v>35.299999999999997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>
        <v>2400</v>
      </c>
      <c r="D15" s="298">
        <f>+'Ekamut-caxs'!D26</f>
        <v>2185.6999999999998</v>
      </c>
      <c r="E15" s="298">
        <f>D15-C15</f>
        <v>-214.30000000000018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6</v>
      </c>
      <c r="B18" s="300" t="s">
        <v>127</v>
      </c>
      <c r="C18" s="301">
        <f>SUM(C19:C20)</f>
        <v>4073.8</v>
      </c>
      <c r="D18" s="301">
        <f>SUM(D19:D20)</f>
        <v>4424.7</v>
      </c>
      <c r="E18" s="298">
        <f t="shared" si="0"/>
        <v>350.89999999999964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6.1</v>
      </c>
      <c r="B19" s="32" t="s">
        <v>74</v>
      </c>
      <c r="C19" s="254">
        <v>4073.8</v>
      </c>
      <c r="D19" s="255">
        <f>+'Ekamut-caxs'!D30</f>
        <v>4216.5</v>
      </c>
      <c r="E19" s="255">
        <f t="shared" si="0"/>
        <v>142.69999999999982</v>
      </c>
      <c r="F19" s="256"/>
    </row>
    <row r="20" spans="1:18" ht="18.75" customHeight="1">
      <c r="A20" s="27">
        <v>6.2</v>
      </c>
      <c r="B20" s="32" t="s">
        <v>75</v>
      </c>
      <c r="C20" s="254"/>
      <c r="D20" s="255">
        <f>+'Ekamut-caxs'!D31</f>
        <v>208.2</v>
      </c>
      <c r="E20" s="255">
        <f t="shared" si="0"/>
        <v>208.2</v>
      </c>
      <c r="F20" s="256"/>
    </row>
    <row r="21" spans="1:18" s="58" customFormat="1" ht="18.7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7</v>
      </c>
      <c r="B22" s="287" t="s">
        <v>9</v>
      </c>
      <c r="C22" s="299">
        <v>1341.2</v>
      </c>
      <c r="D22" s="298"/>
      <c r="E22" s="298">
        <f t="shared" si="0"/>
        <v>-1341.2</v>
      </c>
      <c r="F22" s="297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SUM(C26,C30:C36,C40:C63,C65:C66)</f>
        <v>75125.399999999994</v>
      </c>
      <c r="D25" s="312">
        <f>SUM(D26,D30:D36,D40:D63,D65:D66)</f>
        <v>76226.100000000006</v>
      </c>
      <c r="E25" s="311">
        <f t="shared" si="0"/>
        <v>1100.7000000000116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46415.8</v>
      </c>
      <c r="D26" s="301">
        <f>+'Ekamut-caxs'!D38</f>
        <v>46761</v>
      </c>
      <c r="E26" s="298">
        <f t="shared" si="0"/>
        <v>345.19999999999709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940</v>
      </c>
      <c r="D27" s="302">
        <f>+'Ekamut-caxs'!D39</f>
        <v>1208</v>
      </c>
      <c r="E27" s="255">
        <f>D27-C27</f>
        <v>268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841</v>
      </c>
      <c r="E28" s="255">
        <f>D28-C28</f>
        <v>841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17075.5</v>
      </c>
      <c r="D30" s="301">
        <f>+'Ekamut-caxs'!D42</f>
        <v>15936.1</v>
      </c>
      <c r="E30" s="298">
        <f t="shared" si="0"/>
        <v>-1139.3999999999996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2314.9</v>
      </c>
      <c r="D31" s="301">
        <f>+'Ekamut-caxs'!D43</f>
        <v>1875.3</v>
      </c>
      <c r="E31" s="298">
        <f t="shared" si="0"/>
        <v>-439.60000000000014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1773.2</v>
      </c>
      <c r="D32" s="301">
        <f>+'Ekamut-caxs'!D44</f>
        <v>2134.1999999999998</v>
      </c>
      <c r="E32" s="298">
        <f t="shared" si="0"/>
        <v>360.99999999999977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487.9</v>
      </c>
      <c r="D33" s="301">
        <f>+'Ekamut-caxs'!D45</f>
        <v>925.2</v>
      </c>
      <c r="E33" s="298">
        <f t="shared" si="0"/>
        <v>437.30000000000007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57.6</v>
      </c>
      <c r="D34" s="301">
        <f>+'Ekamut-caxs'!D46</f>
        <v>57.6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40</v>
      </c>
      <c r="D35" s="301">
        <f>+'Ekamut-caxs'!D47</f>
        <v>40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149.4</v>
      </c>
      <c r="D36" s="301">
        <f>SUM(D37:D39)</f>
        <v>155</v>
      </c>
      <c r="E36" s="298">
        <f t="shared" si="0"/>
        <v>5.5999999999999943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62.4</v>
      </c>
      <c r="D37" s="302">
        <f>+'Ekamut-caxs'!D49</f>
        <v>62.4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15</v>
      </c>
      <c r="D38" s="302">
        <f>+'Ekamut-caxs'!D50</f>
        <v>20.6</v>
      </c>
      <c r="E38" s="255">
        <f t="shared" si="0"/>
        <v>5.6000000000000014</v>
      </c>
      <c r="F38" s="256"/>
    </row>
    <row r="39" spans="1:18" ht="21" customHeight="1">
      <c r="A39" s="27">
        <v>8.3000000000000007</v>
      </c>
      <c r="B39" s="32" t="s">
        <v>23</v>
      </c>
      <c r="C39" s="254">
        <v>72</v>
      </c>
      <c r="D39" s="302">
        <f>+'Ekamut-caxs'!D51</f>
        <v>72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882</v>
      </c>
      <c r="D41" s="301">
        <f>+'Ekamut-caxs'!D53</f>
        <v>550.4</v>
      </c>
      <c r="E41" s="298">
        <f t="shared" si="0"/>
        <v>-331.6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168</v>
      </c>
      <c r="D42" s="301">
        <f>+'Ekamut-caxs'!D54</f>
        <v>122.2</v>
      </c>
      <c r="E42" s="298">
        <f t="shared" si="0"/>
        <v>-45.8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168</v>
      </c>
      <c r="D43" s="301">
        <f>+'Ekamut-caxs'!D55</f>
        <v>0</v>
      </c>
      <c r="E43" s="298">
        <f t="shared" si="0"/>
        <v>-168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350</v>
      </c>
      <c r="D44" s="301">
        <f>+'Ekamut-caxs'!D56</f>
        <v>63.3</v>
      </c>
      <c r="E44" s="298">
        <f t="shared" si="0"/>
        <v>-286.7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120</v>
      </c>
      <c r="D45" s="301">
        <f>+'Ekamut-caxs'!D57</f>
        <v>0</v>
      </c>
      <c r="E45" s="298">
        <f>D45-C45</f>
        <v>-120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180</v>
      </c>
      <c r="D46" s="301">
        <f>+'Ekamut-caxs'!D58</f>
        <v>180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31.5" customHeight="1">
      <c r="A47" s="61">
        <v>16</v>
      </c>
      <c r="B47" s="285" t="s">
        <v>26</v>
      </c>
      <c r="C47" s="297">
        <v>120</v>
      </c>
      <c r="D47" s="301">
        <f>+'Ekamut-caxs'!D59</f>
        <v>120</v>
      </c>
      <c r="E47" s="298">
        <f t="shared" si="0"/>
        <v>0</v>
      </c>
      <c r="F47" s="299" t="s">
        <v>301</v>
      </c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122.1</v>
      </c>
      <c r="D48" s="301">
        <f>+'Ekamut-caxs'!D60</f>
        <v>161.1</v>
      </c>
      <c r="E48" s="298">
        <f>D48-C48</f>
        <v>39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18</v>
      </c>
      <c r="B51" s="285" t="s">
        <v>47</v>
      </c>
      <c r="C51" s="299">
        <v>105</v>
      </c>
      <c r="D51" s="301">
        <f>+'Ekamut-caxs'!D63</f>
        <v>84</v>
      </c>
      <c r="E51" s="298">
        <f t="shared" si="0"/>
        <v>-21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19</v>
      </c>
      <c r="B52" s="285" t="s">
        <v>77</v>
      </c>
      <c r="C52" s="299">
        <v>75</v>
      </c>
      <c r="D52" s="301">
        <f>+'Ekamut-caxs'!D64</f>
        <v>40</v>
      </c>
      <c r="E52" s="298">
        <f t="shared" si="0"/>
        <v>-35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20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21</v>
      </c>
      <c r="B54" s="285" t="s">
        <v>48</v>
      </c>
      <c r="C54" s="297">
        <v>6</v>
      </c>
      <c r="D54" s="301">
        <f>+'Ekamut-caxs'!D66</f>
        <v>6</v>
      </c>
      <c r="E54" s="298">
        <f t="shared" ref="E54:E66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22</v>
      </c>
      <c r="B55" s="285" t="s">
        <v>124</v>
      </c>
      <c r="C55" s="297">
        <v>20</v>
      </c>
      <c r="D55" s="301">
        <f>+'Ekamut-caxs'!D67</f>
        <v>5</v>
      </c>
      <c r="E55" s="298">
        <f t="shared" si="1"/>
        <v>-15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23</v>
      </c>
      <c r="B57" s="285" t="s">
        <v>66</v>
      </c>
      <c r="C57" s="297">
        <v>45</v>
      </c>
      <c r="D57" s="301">
        <f>+'Ekamut-caxs'!D69</f>
        <v>41.6</v>
      </c>
      <c r="E57" s="298">
        <f t="shared" si="1"/>
        <v>-3.3999999999999986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41.25" customHeight="1">
      <c r="A62" s="61">
        <v>24</v>
      </c>
      <c r="B62" s="496" t="s">
        <v>302</v>
      </c>
      <c r="C62" s="297"/>
      <c r="D62" s="299">
        <f>+'Ekamut-caxs'!D74</f>
        <v>208.2</v>
      </c>
      <c r="E62" s="297">
        <f>D62-C62</f>
        <v>208.2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>
      <c r="A63" s="61">
        <v>25</v>
      </c>
      <c r="B63" s="289" t="s">
        <v>28</v>
      </c>
      <c r="C63" s="297">
        <v>4095</v>
      </c>
      <c r="D63" s="301">
        <f>+'Ekamut-caxs'!D75</f>
        <v>4216.5</v>
      </c>
      <c r="E63" s="298">
        <f t="shared" si="1"/>
        <v>121.5</v>
      </c>
      <c r="F63" s="29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ht="20.25" customHeight="1">
      <c r="A64" s="28">
        <v>25.1</v>
      </c>
      <c r="B64" s="30" t="s">
        <v>80</v>
      </c>
      <c r="C64" s="256">
        <v>4073.8</v>
      </c>
      <c r="D64" s="302">
        <f>+'Ekamut-caxs'!D76</f>
        <v>4216.5</v>
      </c>
      <c r="E64" s="255">
        <f t="shared" si="1"/>
        <v>142.69999999999982</v>
      </c>
      <c r="F64" s="256"/>
      <c r="G64" s="159"/>
    </row>
    <row r="65" spans="1:18" s="58" customFormat="1" ht="21" hidden="1" customHeight="1">
      <c r="A65" s="61">
        <v>32</v>
      </c>
      <c r="B65" s="300" t="s">
        <v>81</v>
      </c>
      <c r="C65" s="297"/>
      <c r="D65" s="301">
        <f>+'Ekamut-caxs'!D77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58" customFormat="1" ht="21" customHeight="1">
      <c r="A66" s="61">
        <v>25</v>
      </c>
      <c r="B66" s="285" t="s">
        <v>70</v>
      </c>
      <c r="C66" s="297">
        <v>260</v>
      </c>
      <c r="D66" s="301">
        <f>+'Ekamut-caxs'!D78</f>
        <v>2448.4</v>
      </c>
      <c r="E66" s="298">
        <f t="shared" si="1"/>
        <v>2188.4</v>
      </c>
      <c r="F66" s="29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34" customFormat="1" ht="24.75" customHeight="1">
      <c r="A67" s="26"/>
      <c r="B67" s="59" t="s">
        <v>82</v>
      </c>
      <c r="C67" s="311">
        <f>C6-C25</f>
        <v>0</v>
      </c>
      <c r="D67" s="311">
        <f>D6-D25</f>
        <v>2269.9999999999854</v>
      </c>
      <c r="E67" s="311">
        <f t="shared" si="0"/>
        <v>2269.9999999999854</v>
      </c>
      <c r="F67" s="418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s="34" customFormat="1" ht="45" customHeight="1">
      <c r="A68" s="35"/>
      <c r="C68" s="36"/>
      <c r="D68" s="36"/>
      <c r="E68" s="36"/>
      <c r="F68" s="36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</row>
    <row r="69" spans="1:18" ht="24.75" customHeight="1">
      <c r="B69" s="37" t="s">
        <v>2</v>
      </c>
      <c r="C69" s="24"/>
      <c r="D69" s="525" t="str">
        <f>+'Ekamut-caxs'!C81</f>
        <v>Գ.ԱՍԱՏՐՅԱՆ</v>
      </c>
      <c r="E69" s="525"/>
      <c r="F69" s="123"/>
    </row>
    <row r="70" spans="1:18" ht="9.75" customHeight="1">
      <c r="B70" s="38"/>
      <c r="D70" s="524" t="s">
        <v>5</v>
      </c>
      <c r="E70" s="524"/>
      <c r="F70" s="348"/>
    </row>
    <row r="71" spans="1:18" ht="24.75" customHeight="1">
      <c r="B71" s="37" t="s">
        <v>6</v>
      </c>
      <c r="C71" s="24"/>
      <c r="D71" s="525" t="str">
        <f>+'Ekamut-caxs'!C83</f>
        <v>Ս.ԴԱՆԻԵԼՅԱՆ</v>
      </c>
      <c r="E71" s="525"/>
      <c r="F71" s="123"/>
    </row>
    <row r="72" spans="1:18" ht="11.25" customHeight="1">
      <c r="D72" s="524" t="s">
        <v>5</v>
      </c>
      <c r="E72" s="524"/>
      <c r="F72" s="348"/>
    </row>
    <row r="73" spans="1:18" s="19" customFormat="1">
      <c r="A73" s="24"/>
      <c r="B73" s="158" t="s">
        <v>1</v>
      </c>
      <c r="C73" s="20"/>
      <c r="D73" s="20"/>
      <c r="E73" s="20"/>
      <c r="F73" s="20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4" zoomScaleSheetLayoutView="100" workbookViewId="0">
      <selection activeCell="E32" sqref="E32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3" t="s">
        <v>83</v>
      </c>
      <c r="B1" s="523"/>
      <c r="C1" s="523"/>
      <c r="D1" s="523"/>
      <c r="E1" s="523"/>
      <c r="F1" s="523"/>
    </row>
    <row r="2" spans="1:20" s="22" customFormat="1" ht="26.25" customHeight="1">
      <c r="A2" s="503" t="str">
        <f>+'Ekamut-caxs'!A14:D14</f>
        <v xml:space="preserve">«Երևանի հ․146 մսուր-մանկապարտեզ» ՀՈԱԿ-ի </v>
      </c>
      <c r="B2" s="503"/>
      <c r="C2" s="503"/>
      <c r="D2" s="503"/>
      <c r="E2" s="503"/>
      <c r="F2" s="503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6" t="s">
        <v>258</v>
      </c>
      <c r="B3" s="526"/>
      <c r="C3" s="526"/>
      <c r="D3" s="526"/>
      <c r="E3" s="526"/>
      <c r="F3" s="526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1285.9000000000001</v>
      </c>
      <c r="D6" s="257">
        <f>+C6</f>
        <v>1285.9000000000001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71051.599999999991</v>
      </c>
      <c r="D7" s="292">
        <f>SUM(D8:D9,D12,D15:D22)</f>
        <v>71945.799999999988</v>
      </c>
      <c r="E7" s="292">
        <f>D7-C7</f>
        <v>894.19999999999709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67310.399999999994</v>
      </c>
      <c r="D8" s="284">
        <f>+'Dramakan hosqer'!D21</f>
        <v>67310.399999999994</v>
      </c>
      <c r="E8" s="284">
        <f>D8-C8</f>
        <v>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41.6</v>
      </c>
      <c r="E9" s="284">
        <f t="shared" ref="E9:E14" si="1">D9-C9</f>
        <v>41.6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84">
        <f>+'Dramakan hosqer'!D23</f>
        <v>41.6</v>
      </c>
      <c r="E10" s="284">
        <f t="shared" si="1"/>
        <v>41.6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2228.4</v>
      </c>
      <c r="E12" s="284">
        <f t="shared" si="1"/>
        <v>2228.4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262</v>
      </c>
      <c r="C13" s="258"/>
      <c r="D13" s="284">
        <f>+'Dramakan hosqer'!D26</f>
        <v>1108</v>
      </c>
      <c r="E13" s="284">
        <f t="shared" si="1"/>
        <v>1108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263</v>
      </c>
      <c r="C14" s="258"/>
      <c r="D14" s="284">
        <f>+'Dramakan hosqer'!D27</f>
        <v>1120.4000000000001</v>
      </c>
      <c r="E14" s="284">
        <f t="shared" si="1"/>
        <v>1120.4000000000001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>
        <v>2400</v>
      </c>
      <c r="D15" s="284">
        <f>+'Dramakan hosqer'!D28</f>
        <v>2185.6999999999998</v>
      </c>
      <c r="E15" s="284">
        <f t="shared" si="0"/>
        <v>-214.30000000000018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7</v>
      </c>
      <c r="B18" s="282" t="s">
        <v>35</v>
      </c>
      <c r="C18" s="283"/>
      <c r="D18" s="284">
        <f>+'Dramakan hosqer'!D31</f>
        <v>179.7</v>
      </c>
      <c r="E18" s="284">
        <f t="shared" si="0"/>
        <v>179.7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8</v>
      </c>
      <c r="B20" s="282" t="s">
        <v>9</v>
      </c>
      <c r="C20" s="283">
        <v>1341.2</v>
      </c>
      <c r="D20" s="284"/>
      <c r="E20" s="284">
        <f>D20-C20</f>
        <v>-1341.2</v>
      </c>
      <c r="F20" s="283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72337.48000000001</v>
      </c>
      <c r="D23" s="292">
        <f>+D24+D67+D79</f>
        <v>70884.742000000013</v>
      </c>
      <c r="E23" s="292">
        <f t="shared" si="0"/>
        <v>-1452.7379999999976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71907.48000000001</v>
      </c>
      <c r="D24" s="292">
        <f>SUM(D25,D29:D35,D39:D61,D65:D66)</f>
        <v>70454.742000000013</v>
      </c>
      <c r="E24" s="292">
        <f t="shared" si="0"/>
        <v>-1452.7379999999976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46415.8</v>
      </c>
      <c r="D25" s="284">
        <f>+'Dramakan hosqer'!D37</f>
        <v>46761</v>
      </c>
      <c r="E25" s="284">
        <f t="shared" si="0"/>
        <v>345.19999999999709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940</v>
      </c>
      <c r="D26" s="296">
        <f>+'Dramakan hosqer'!D38</f>
        <v>1208</v>
      </c>
      <c r="E26" s="296">
        <f t="shared" si="0"/>
        <v>268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841</v>
      </c>
      <c r="E27" s="296">
        <f t="shared" si="0"/>
        <v>841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17075.54</v>
      </c>
      <c r="D29" s="284">
        <f>+'Dramakan hosqer'!D41</f>
        <v>15936.1</v>
      </c>
      <c r="E29" s="284">
        <f t="shared" si="0"/>
        <v>-1139.4400000000005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2314.9</v>
      </c>
      <c r="D30" s="284">
        <f>+'Dramakan hosqer'!D42</f>
        <v>1875.3</v>
      </c>
      <c r="E30" s="284">
        <f t="shared" si="0"/>
        <v>-439.60000000000014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51.75" customHeight="1">
      <c r="A31" s="61">
        <v>4</v>
      </c>
      <c r="B31" s="285" t="s">
        <v>14</v>
      </c>
      <c r="C31" s="283">
        <v>1773.2</v>
      </c>
      <c r="D31" s="284">
        <f>+'Dramakan hosqer'!D43</f>
        <v>2134.1999999999998</v>
      </c>
      <c r="E31" s="284">
        <f t="shared" si="0"/>
        <v>360.99999999999977</v>
      </c>
      <c r="F31" s="497" t="s">
        <v>303</v>
      </c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487.94</v>
      </c>
      <c r="D32" s="284">
        <f>+'Dramakan hosqer'!D44</f>
        <v>889.9</v>
      </c>
      <c r="E32" s="284">
        <f t="shared" si="0"/>
        <v>401.96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57.6</v>
      </c>
      <c r="D33" s="284">
        <f>+'Dramakan hosqer'!D45</f>
        <v>57.6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40</v>
      </c>
      <c r="D34" s="284">
        <f>+'Dramakan hosqer'!D46</f>
        <v>40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149.4</v>
      </c>
      <c r="D35" s="284">
        <f>SUM(D36:D38)</f>
        <v>155</v>
      </c>
      <c r="E35" s="284">
        <f t="shared" si="0"/>
        <v>5.5999999999999943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62.4</v>
      </c>
      <c r="D36" s="296">
        <f>+'Dramakan hosqer'!D48</f>
        <v>62.4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15</v>
      </c>
      <c r="D37" s="296">
        <f>+'Dramakan hosqer'!D49</f>
        <v>20.6</v>
      </c>
      <c r="E37" s="296">
        <f t="shared" si="0"/>
        <v>5.6000000000000014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72</v>
      </c>
      <c r="D38" s="296">
        <f>+'Dramakan hosqer'!D50</f>
        <v>72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882</v>
      </c>
      <c r="D40" s="284">
        <f>+'Dramakan hosqer'!D52</f>
        <v>550.4</v>
      </c>
      <c r="E40" s="284">
        <f t="shared" si="0"/>
        <v>-331.6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168</v>
      </c>
      <c r="D41" s="284">
        <f>+'Dramakan hosqer'!D53</f>
        <v>122.2</v>
      </c>
      <c r="E41" s="284">
        <f t="shared" si="0"/>
        <v>-45.8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76</v>
      </c>
      <c r="C42" s="283">
        <v>168</v>
      </c>
      <c r="D42" s="284">
        <f>+'Dramakan hosqer'!D54</f>
        <v>0</v>
      </c>
      <c r="E42" s="284">
        <f t="shared" si="0"/>
        <v>-168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350</v>
      </c>
      <c r="D43" s="284">
        <f>+'Dramakan hosqer'!D55</f>
        <v>63.3</v>
      </c>
      <c r="E43" s="284">
        <f t="shared" si="0"/>
        <v>-286.7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120</v>
      </c>
      <c r="D44" s="284">
        <f>+'Dramakan hosqer'!D56</f>
        <v>0</v>
      </c>
      <c r="E44" s="284">
        <f t="shared" si="0"/>
        <v>-120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180</v>
      </c>
      <c r="D45" s="284">
        <f>+'Dramakan hosqer'!D57</f>
        <v>180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15</v>
      </c>
      <c r="B46" s="285" t="s">
        <v>26</v>
      </c>
      <c r="C46" s="283">
        <v>120</v>
      </c>
      <c r="D46" s="284">
        <f>+'Dramakan hosqer'!D58</f>
        <v>120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16</v>
      </c>
      <c r="B47" s="285" t="s">
        <v>27</v>
      </c>
      <c r="C47" s="283">
        <v>122.1</v>
      </c>
      <c r="D47" s="284">
        <f>+'Dramakan hosqer'!D59</f>
        <v>161.1</v>
      </c>
      <c r="E47" s="284">
        <f t="shared" si="0"/>
        <v>39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17</v>
      </c>
      <c r="B50" s="285" t="s">
        <v>47</v>
      </c>
      <c r="C50" s="283">
        <v>105</v>
      </c>
      <c r="D50" s="284">
        <f>+'Dramakan hosqer'!D62</f>
        <v>84</v>
      </c>
      <c r="E50" s="284">
        <f t="shared" si="0"/>
        <v>-21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85" t="s">
        <v>77</v>
      </c>
      <c r="C51" s="283">
        <v>75</v>
      </c>
      <c r="D51" s="284">
        <f>+'Dramakan hosqer'!D63</f>
        <v>40</v>
      </c>
      <c r="E51" s="284">
        <f t="shared" si="0"/>
        <v>-35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19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20</v>
      </c>
      <c r="B53" s="285" t="s">
        <v>48</v>
      </c>
      <c r="C53" s="283">
        <v>6</v>
      </c>
      <c r="D53" s="284">
        <f>+'Dramakan hosqer'!D65</f>
        <v>6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21</v>
      </c>
      <c r="B54" s="285" t="s">
        <v>124</v>
      </c>
      <c r="C54" s="283">
        <v>20</v>
      </c>
      <c r="D54" s="284">
        <f>+'Dramakan hosqer'!D66</f>
        <v>5</v>
      </c>
      <c r="E54" s="284">
        <f t="shared" si="0"/>
        <v>-15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22</v>
      </c>
      <c r="B56" s="285" t="s">
        <v>66</v>
      </c>
      <c r="C56" s="283">
        <v>45</v>
      </c>
      <c r="D56" s="284">
        <f>+'Dramakan hosqer'!D68</f>
        <v>41.6</v>
      </c>
      <c r="E56" s="284">
        <f t="shared" si="0"/>
        <v>-3.3999999999999986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24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23</v>
      </c>
      <c r="B65" s="291" t="s">
        <v>39</v>
      </c>
      <c r="C65" s="283">
        <v>1137</v>
      </c>
      <c r="D65" s="284">
        <f>+'Dramakan hosqer'!D77</f>
        <v>1137.0419999999997</v>
      </c>
      <c r="E65" s="284">
        <f t="shared" si="0"/>
        <v>4.1999999999688953E-2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430</v>
      </c>
      <c r="D67" s="292">
        <f>+D68+D75</f>
        <v>430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430</v>
      </c>
      <c r="D68" s="284">
        <f>SUM(D69:D74)</f>
        <v>430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>
        <v>250</v>
      </c>
      <c r="D70" s="284">
        <f>+'Dramakan hosqer'!D82</f>
        <v>250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4" t="s">
        <v>90</v>
      </c>
      <c r="C71" s="283">
        <v>180</v>
      </c>
      <c r="D71" s="284">
        <f>+'Dramakan hosqer'!D83</f>
        <v>180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0</v>
      </c>
      <c r="E79" s="292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0</v>
      </c>
      <c r="E80" s="283">
        <f>D80-C80</f>
        <v>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1.9999999974970706E-2</v>
      </c>
      <c r="D82" s="292">
        <f>D6+D7-D23</f>
        <v>2346.9579999999696</v>
      </c>
      <c r="E82" s="292">
        <f t="shared" si="2"/>
        <v>2346.9379999999946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8" t="str">
        <f>+'Ekamut-caxs'!C81</f>
        <v>Գ.ԱՍԱՏՐՅԱՆ</v>
      </c>
      <c r="E84" s="525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7" t="s">
        <v>97</v>
      </c>
      <c r="E85" s="527"/>
      <c r="F85" s="350"/>
    </row>
    <row r="86" spans="1:20" s="19" customFormat="1" ht="22.5" customHeight="1">
      <c r="A86" s="20"/>
      <c r="B86" s="39" t="s">
        <v>6</v>
      </c>
      <c r="C86" s="20"/>
      <c r="D86" s="525" t="str">
        <f>+'Ekamut-caxs'!C83</f>
        <v>Ս.ԴԱՆԻԵԼՅԱՆ</v>
      </c>
      <c r="E86" s="525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7" t="s">
        <v>97</v>
      </c>
      <c r="E87" s="527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E32" sqref="E32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2" style="19" customWidth="1"/>
    <col min="7" max="22" width="9.140625" style="19"/>
    <col min="23" max="16384" width="9.140625" style="1"/>
  </cols>
  <sheetData>
    <row r="1" spans="1:22" s="205" customFormat="1" ht="22.5" customHeight="1">
      <c r="A1" s="533" t="s">
        <v>71</v>
      </c>
      <c r="B1" s="533"/>
      <c r="C1" s="533"/>
      <c r="D1" s="533"/>
      <c r="E1" s="533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4" t="str">
        <f>+'Ekamut-caxs'!A14:D14</f>
        <v xml:space="preserve">«Երևանի հ․146 մսուր-մանկապարտեզ» ՀՈԱԿ-ի </v>
      </c>
      <c r="B2" s="535"/>
      <c r="C2" s="535"/>
      <c r="D2" s="535"/>
      <c r="E2" s="535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6" t="s">
        <v>160</v>
      </c>
      <c r="B3" s="536"/>
      <c r="C3" s="536"/>
      <c r="D3" s="536"/>
      <c r="E3" s="53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7" t="s">
        <v>255</v>
      </c>
      <c r="B4" s="537"/>
      <c r="C4" s="537"/>
      <c r="D4" s="537"/>
      <c r="E4" s="537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8" t="s">
        <v>165</v>
      </c>
      <c r="B7" s="539"/>
      <c r="C7" s="539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179.7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>
        <v>179.7</v>
      </c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179.7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8" t="s">
        <v>190</v>
      </c>
      <c r="B35" s="539"/>
      <c r="C35" s="539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350.2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234.3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76.379000000000005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>
        <v>40</v>
      </c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>
        <v>5.0629999999999997</v>
      </c>
      <c r="E41" s="31"/>
    </row>
    <row r="42" spans="1:22" ht="33.75" customHeight="1">
      <c r="A42" s="220">
        <v>1.7</v>
      </c>
      <c r="B42" s="222"/>
      <c r="C42" s="220" t="s">
        <v>297</v>
      </c>
      <c r="D42" s="31">
        <v>6</v>
      </c>
      <c r="E42" s="31"/>
    </row>
    <row r="43" spans="1:22" ht="23.25" customHeight="1">
      <c r="A43" s="220">
        <v>1.8</v>
      </c>
      <c r="B43" s="222"/>
      <c r="C43" s="224" t="s">
        <v>199</v>
      </c>
      <c r="D43" s="31">
        <v>10.7</v>
      </c>
      <c r="E43" s="31"/>
    </row>
    <row r="44" spans="1:22" ht="43.5" customHeight="1">
      <c r="A44" s="220">
        <v>1.9</v>
      </c>
      <c r="B44" s="222"/>
      <c r="C44" s="224" t="s">
        <v>296</v>
      </c>
      <c r="D44" s="31">
        <v>325.2</v>
      </c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>
        <v>84.6</v>
      </c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>
        <v>1.6</v>
      </c>
      <c r="E52" s="31"/>
    </row>
    <row r="53" spans="1:22" ht="24" customHeight="1">
      <c r="A53" s="220">
        <v>2.8</v>
      </c>
      <c r="B53" s="222"/>
      <c r="C53" s="224" t="s">
        <v>184</v>
      </c>
      <c r="D53" s="31">
        <v>3</v>
      </c>
      <c r="E53" s="31"/>
    </row>
    <row r="54" spans="1:22" ht="33" customHeight="1">
      <c r="A54" s="220"/>
      <c r="B54" s="217" t="s">
        <v>191</v>
      </c>
      <c r="C54" s="30"/>
      <c r="D54" s="218">
        <f>SUM(D55:D58)</f>
        <v>1297.3</v>
      </c>
      <c r="E54" s="31"/>
      <c r="F54" s="341">
        <f>SUM(D36:D53)</f>
        <v>1137.0419999999999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>
        <v>1297.3</v>
      </c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2434.3419999999996</v>
      </c>
      <c r="E59" s="237"/>
      <c r="F59" s="443">
        <f>+D59-D55</f>
        <v>1137.0419999999997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v>1285.9000000000001</v>
      </c>
      <c r="D62" s="529" t="s">
        <v>193</v>
      </c>
      <c r="E62" s="530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1" t="str">
        <f>+'Ekamut-caxs'!C81</f>
        <v>Գ.ԱՍԱՏՐՅԱՆ</v>
      </c>
      <c r="E64" s="531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2" t="s">
        <v>97</v>
      </c>
      <c r="E65" s="532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1" t="str">
        <f>+'Ekamut-caxs'!C83</f>
        <v>Ս.ԴԱՆԻԵԼՅԱՆ</v>
      </c>
      <c r="E66" s="531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2" t="s">
        <v>97</v>
      </c>
      <c r="E67" s="532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106" zoomScaleSheetLayoutView="106" workbookViewId="0">
      <selection activeCell="E32" sqref="E32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6" t="s">
        <v>71</v>
      </c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  <c r="M1" s="546"/>
      <c r="N1" s="546"/>
    </row>
    <row r="2" spans="1:15" s="21" customFormat="1" ht="25.5" customHeight="1">
      <c r="A2" s="503" t="str">
        <f>+'Ekamut-caxs'!A14</f>
        <v xml:space="preserve">«Երևանի հ․146 մսուր-մանկապարտեզ» ՀՈԱԿ-ի 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</row>
    <row r="3" spans="1:15" ht="25.5" customHeight="1">
      <c r="A3" s="534" t="s">
        <v>259</v>
      </c>
      <c r="B3" s="534"/>
      <c r="C3" s="534"/>
      <c r="D3" s="534"/>
      <c r="E3" s="534"/>
      <c r="F3" s="534"/>
      <c r="G3" s="534"/>
      <c r="H3" s="534"/>
      <c r="I3" s="534"/>
      <c r="J3" s="534"/>
      <c r="K3" s="534"/>
      <c r="L3" s="534"/>
      <c r="M3" s="534"/>
      <c r="N3" s="534"/>
    </row>
    <row r="4" spans="1:15" ht="21" customHeight="1" thickBot="1">
      <c r="N4" s="351" t="s">
        <v>0</v>
      </c>
    </row>
    <row r="5" spans="1:15" ht="33.75" customHeight="1">
      <c r="A5" s="552" t="s">
        <v>156</v>
      </c>
      <c r="B5" s="554" t="s">
        <v>72</v>
      </c>
      <c r="C5" s="556" t="s">
        <v>229</v>
      </c>
      <c r="D5" s="547" t="s">
        <v>211</v>
      </c>
      <c r="E5" s="548"/>
      <c r="F5" s="548"/>
      <c r="G5" s="548"/>
      <c r="H5" s="548"/>
      <c r="I5" s="548"/>
      <c r="J5" s="548"/>
      <c r="K5" s="548"/>
      <c r="L5" s="548"/>
      <c r="M5" s="549"/>
      <c r="N5" s="550" t="s">
        <v>159</v>
      </c>
    </row>
    <row r="6" spans="1:15" ht="79.5" customHeight="1">
      <c r="A6" s="553"/>
      <c r="B6" s="555"/>
      <c r="C6" s="557"/>
      <c r="D6" s="352" t="s">
        <v>226</v>
      </c>
      <c r="E6" s="353" t="s">
        <v>234</v>
      </c>
      <c r="F6" s="353" t="s">
        <v>235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289</v>
      </c>
      <c r="L6" s="354" t="s">
        <v>196</v>
      </c>
      <c r="M6" s="355" t="s">
        <v>212</v>
      </c>
      <c r="N6" s="551"/>
    </row>
    <row r="7" spans="1:15" ht="27.75" customHeight="1">
      <c r="A7" s="352">
        <v>1</v>
      </c>
      <c r="B7" s="356" t="s">
        <v>220</v>
      </c>
      <c r="C7" s="357">
        <v>39069.4</v>
      </c>
      <c r="D7" s="358">
        <v>7119.6</v>
      </c>
      <c r="E7" s="359"/>
      <c r="F7" s="359"/>
      <c r="G7" s="359">
        <v>108.7</v>
      </c>
      <c r="H7" s="359">
        <v>179.3</v>
      </c>
      <c r="I7" s="359"/>
      <c r="J7" s="359">
        <v>248</v>
      </c>
      <c r="K7" s="359"/>
      <c r="L7" s="359"/>
      <c r="M7" s="360"/>
      <c r="N7" s="361">
        <f>ROUND(SUM(C7:M7),1)</f>
        <v>46725</v>
      </c>
    </row>
    <row r="8" spans="1:15" ht="28.5" customHeight="1">
      <c r="A8" s="352">
        <v>1.1000000000000001</v>
      </c>
      <c r="B8" s="362" t="s">
        <v>121</v>
      </c>
      <c r="C8" s="363">
        <v>960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841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68" t="s">
        <v>289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30</v>
      </c>
      <c r="D11" s="358">
        <v>6</v>
      </c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36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46761</v>
      </c>
    </row>
    <row r="13" spans="1:15" s="377" customFormat="1" ht="34.5" customHeight="1">
      <c r="B13" s="378">
        <f>3559.795*2</f>
        <v>7119.59</v>
      </c>
      <c r="C13" s="498">
        <f>+D7-B13</f>
        <v>1.0000000000218279E-2</v>
      </c>
      <c r="D13" s="379"/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42"/>
      <c r="M14" s="542"/>
      <c r="N14" s="388"/>
    </row>
    <row r="15" spans="1:15" s="377" customFormat="1" ht="69" customHeight="1">
      <c r="B15" s="543" t="s">
        <v>217</v>
      </c>
      <c r="C15" s="545"/>
      <c r="D15" s="544"/>
      <c r="G15" s="246"/>
      <c r="H15" s="246"/>
      <c r="I15" s="543" t="s">
        <v>216</v>
      </c>
      <c r="J15" s="544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236</v>
      </c>
      <c r="D16" s="390" t="s">
        <v>237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67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40" t="str">
        <f>+'Ekamut-caxs'!C81</f>
        <v>Գ.ԱՍԱՏՐՅԱՆ</v>
      </c>
      <c r="I20" s="540"/>
      <c r="J20" s="540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41" t="s">
        <v>97</v>
      </c>
      <c r="I21" s="541"/>
      <c r="J21" s="541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40" t="str">
        <f>+'Ekamut-caxs'!C83</f>
        <v>Ս.ԴԱՆԻԵԼՅԱՆ</v>
      </c>
      <c r="I22" s="540"/>
      <c r="J22" s="540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41" t="s">
        <v>97</v>
      </c>
      <c r="I23" s="541"/>
      <c r="J23" s="541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E32" sqref="E32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5" width="13.42578125" style="141" customWidth="1"/>
    <col min="16" max="16384" width="9.140625" style="141"/>
  </cols>
  <sheetData>
    <row r="1" spans="1:15" s="140" customFormat="1" ht="18.75" customHeight="1">
      <c r="A1" s="561" t="s">
        <v>71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</row>
    <row r="2" spans="1:15" s="140" customFormat="1" ht="21.75" customHeight="1">
      <c r="A2" s="560" t="str">
        <f>+'Ekamut-caxs'!A14:D14</f>
        <v xml:space="preserve">«Երևանի հ․146 մսուր-մանկապարտեզ» ՀՈԱԿ-ի 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</row>
    <row r="3" spans="1:15" s="140" customFormat="1" ht="21" customHeight="1">
      <c r="A3" s="560" t="s">
        <v>98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</row>
    <row r="4" spans="1:15" ht="21" customHeight="1" thickBot="1"/>
    <row r="5" spans="1:15" s="147" customFormat="1" ht="24.75" customHeight="1">
      <c r="A5" s="563" t="s">
        <v>119</v>
      </c>
      <c r="B5" s="565" t="s">
        <v>99</v>
      </c>
      <c r="C5" s="567" t="s">
        <v>100</v>
      </c>
      <c r="D5" s="568"/>
      <c r="E5" s="568"/>
      <c r="F5" s="569"/>
      <c r="G5" s="559" t="s">
        <v>101</v>
      </c>
      <c r="H5" s="559"/>
      <c r="I5" s="559"/>
      <c r="J5" s="559"/>
      <c r="K5" s="559" t="s">
        <v>147</v>
      </c>
      <c r="L5" s="559"/>
      <c r="M5" s="559"/>
      <c r="N5" s="559"/>
      <c r="O5" s="559"/>
    </row>
    <row r="6" spans="1:15" s="149" customFormat="1" ht="51" customHeight="1">
      <c r="A6" s="564"/>
      <c r="B6" s="566"/>
      <c r="C6" s="439" t="s">
        <v>242</v>
      </c>
      <c r="D6" s="440" t="s">
        <v>243</v>
      </c>
      <c r="E6" s="440" t="s">
        <v>272</v>
      </c>
      <c r="F6" s="441" t="s">
        <v>273</v>
      </c>
      <c r="G6" s="440" t="s">
        <v>244</v>
      </c>
      <c r="H6" s="442" t="s">
        <v>243</v>
      </c>
      <c r="I6" s="440" t="s">
        <v>274</v>
      </c>
      <c r="J6" s="442" t="s">
        <v>273</v>
      </c>
      <c r="K6" s="440" t="s">
        <v>242</v>
      </c>
      <c r="L6" s="440" t="s">
        <v>272</v>
      </c>
      <c r="M6" s="442" t="s">
        <v>292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75">
        <v>3832</v>
      </c>
      <c r="F7" s="480">
        <v>550658.4</v>
      </c>
      <c r="G7" s="280" t="s">
        <v>228</v>
      </c>
      <c r="H7" s="266" t="s">
        <v>228</v>
      </c>
      <c r="I7" s="475">
        <v>3724</v>
      </c>
      <c r="J7" s="477">
        <v>194669</v>
      </c>
      <c r="K7" s="319" t="s">
        <v>228</v>
      </c>
      <c r="L7" s="475">
        <v>355</v>
      </c>
      <c r="M7" s="444">
        <f>+L7*200.47</f>
        <v>71166.850000000006</v>
      </c>
      <c r="N7" s="445">
        <f>+L7*7.94904</f>
        <v>2821.9092000000001</v>
      </c>
      <c r="O7" s="335">
        <f>+N7+M7</f>
        <v>73988.7592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75">
        <v>2606</v>
      </c>
      <c r="F8" s="480">
        <v>374482.2</v>
      </c>
      <c r="G8" s="280" t="s">
        <v>228</v>
      </c>
      <c r="H8" s="266" t="s">
        <v>228</v>
      </c>
      <c r="I8" s="475">
        <v>4023</v>
      </c>
      <c r="J8" s="477">
        <v>210753</v>
      </c>
      <c r="K8" s="319" t="s">
        <v>228</v>
      </c>
      <c r="L8" s="475">
        <v>324</v>
      </c>
      <c r="M8" s="444">
        <f t="shared" ref="M8:M18" si="0">+L8*200.47</f>
        <v>64952.28</v>
      </c>
      <c r="N8" s="445">
        <f t="shared" ref="N8:N18" si="1">+L8*7.94904</f>
        <v>2575.4889600000001</v>
      </c>
      <c r="O8" s="335">
        <f t="shared" ref="O8:O18" si="2">+N8+M8</f>
        <v>67527.768960000001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75">
        <v>1026</v>
      </c>
      <c r="F9" s="480">
        <v>147436.20000000001</v>
      </c>
      <c r="G9" s="280" t="s">
        <v>228</v>
      </c>
      <c r="H9" s="266" t="s">
        <v>228</v>
      </c>
      <c r="I9" s="475">
        <v>4043</v>
      </c>
      <c r="J9" s="477">
        <v>212152</v>
      </c>
      <c r="K9" s="319" t="s">
        <v>228</v>
      </c>
      <c r="L9" s="475">
        <v>377</v>
      </c>
      <c r="M9" s="444">
        <f t="shared" si="0"/>
        <v>75577.19</v>
      </c>
      <c r="N9" s="445">
        <f t="shared" si="1"/>
        <v>2996.7880800000003</v>
      </c>
      <c r="O9" s="335">
        <f t="shared" si="2"/>
        <v>78573.978080000001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75">
        <v>224</v>
      </c>
      <c r="F10" s="480">
        <v>32188.799999999999</v>
      </c>
      <c r="G10" s="280" t="s">
        <v>228</v>
      </c>
      <c r="H10" s="270" t="s">
        <v>228</v>
      </c>
      <c r="I10" s="475">
        <v>3195</v>
      </c>
      <c r="J10" s="477">
        <v>168716</v>
      </c>
      <c r="K10" s="319" t="s">
        <v>228</v>
      </c>
      <c r="L10" s="475">
        <v>452</v>
      </c>
      <c r="M10" s="444">
        <f t="shared" si="0"/>
        <v>90612.44</v>
      </c>
      <c r="N10" s="445">
        <f t="shared" si="1"/>
        <v>3592.9660800000001</v>
      </c>
      <c r="O10" s="335">
        <f t="shared" si="2"/>
        <v>94205.406080000001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75">
        <v>3</v>
      </c>
      <c r="F11" s="480">
        <v>431.1</v>
      </c>
      <c r="G11" s="280" t="s">
        <v>228</v>
      </c>
      <c r="H11" s="270" t="s">
        <v>228</v>
      </c>
      <c r="I11" s="475">
        <v>3045</v>
      </c>
      <c r="J11" s="477">
        <v>160945</v>
      </c>
      <c r="K11" s="319" t="s">
        <v>228</v>
      </c>
      <c r="L11" s="475">
        <v>452</v>
      </c>
      <c r="M11" s="444">
        <f t="shared" si="0"/>
        <v>90612.44</v>
      </c>
      <c r="N11" s="445">
        <f t="shared" si="1"/>
        <v>3592.9660800000001</v>
      </c>
      <c r="O11" s="335">
        <f t="shared" si="2"/>
        <v>94205.406080000001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75">
        <v>4</v>
      </c>
      <c r="F12" s="480">
        <v>574.79999999999995</v>
      </c>
      <c r="G12" s="280" t="s">
        <v>228</v>
      </c>
      <c r="H12" s="270" t="s">
        <v>228</v>
      </c>
      <c r="I12" s="475">
        <v>2789</v>
      </c>
      <c r="J12" s="477">
        <v>147534</v>
      </c>
      <c r="K12" s="319" t="s">
        <v>228</v>
      </c>
      <c r="L12" s="475">
        <v>329</v>
      </c>
      <c r="M12" s="444">
        <f t="shared" si="0"/>
        <v>65954.63</v>
      </c>
      <c r="N12" s="445">
        <f t="shared" si="1"/>
        <v>2615.23416</v>
      </c>
      <c r="O12" s="335">
        <f t="shared" si="2"/>
        <v>68569.864159999997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75"/>
      <c r="F13" s="480"/>
      <c r="G13" s="280" t="s">
        <v>228</v>
      </c>
      <c r="H13" s="270" t="s">
        <v>228</v>
      </c>
      <c r="I13" s="475">
        <v>2402</v>
      </c>
      <c r="J13" s="477">
        <v>126634</v>
      </c>
      <c r="K13" s="319" t="s">
        <v>228</v>
      </c>
      <c r="L13" s="475">
        <v>345</v>
      </c>
      <c r="M13" s="444">
        <f t="shared" si="0"/>
        <v>69162.149999999994</v>
      </c>
      <c r="N13" s="445">
        <f t="shared" si="1"/>
        <v>2742.4187999999999</v>
      </c>
      <c r="O13" s="335">
        <f t="shared" si="2"/>
        <v>71904.568799999994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75"/>
      <c r="F14" s="480"/>
      <c r="G14" s="280" t="s">
        <v>228</v>
      </c>
      <c r="H14" s="270" t="s">
        <v>228</v>
      </c>
      <c r="I14" s="475">
        <v>2339</v>
      </c>
      <c r="J14" s="477">
        <v>123421</v>
      </c>
      <c r="K14" s="319" t="s">
        <v>228</v>
      </c>
      <c r="L14" s="475">
        <v>447</v>
      </c>
      <c r="M14" s="444">
        <f t="shared" si="0"/>
        <v>89610.09</v>
      </c>
      <c r="N14" s="445">
        <f t="shared" si="1"/>
        <v>3553.2208799999999</v>
      </c>
      <c r="O14" s="335">
        <f t="shared" si="2"/>
        <v>93163.31087999999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75"/>
      <c r="F15" s="480"/>
      <c r="G15" s="280" t="s">
        <v>228</v>
      </c>
      <c r="H15" s="270" t="s">
        <v>228</v>
      </c>
      <c r="I15" s="475">
        <v>2652</v>
      </c>
      <c r="J15" s="477">
        <v>139912</v>
      </c>
      <c r="K15" s="319" t="s">
        <v>228</v>
      </c>
      <c r="L15" s="475">
        <v>357</v>
      </c>
      <c r="M15" s="444">
        <f t="shared" si="0"/>
        <v>71567.789999999994</v>
      </c>
      <c r="N15" s="445">
        <f t="shared" si="1"/>
        <v>2837.80728</v>
      </c>
      <c r="O15" s="335">
        <f t="shared" si="2"/>
        <v>74405.597279999987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75"/>
      <c r="F16" s="480"/>
      <c r="G16" s="279" t="s">
        <v>228</v>
      </c>
      <c r="H16" s="270" t="s">
        <v>228</v>
      </c>
      <c r="I16" s="475">
        <v>3600</v>
      </c>
      <c r="J16" s="477">
        <v>189547</v>
      </c>
      <c r="K16" s="319" t="s">
        <v>228</v>
      </c>
      <c r="L16" s="475">
        <v>322</v>
      </c>
      <c r="M16" s="444">
        <f t="shared" si="0"/>
        <v>64551.34</v>
      </c>
      <c r="N16" s="445">
        <f t="shared" si="1"/>
        <v>2559.5908800000002</v>
      </c>
      <c r="O16" s="335">
        <f t="shared" si="2"/>
        <v>67110.93088</v>
      </c>
    </row>
    <row r="17" spans="1:15" ht="19.5" customHeight="1">
      <c r="A17" s="142">
        <v>11</v>
      </c>
      <c r="B17" s="196" t="s">
        <v>112</v>
      </c>
      <c r="C17" s="481">
        <v>1523</v>
      </c>
      <c r="D17" s="482">
        <v>218855.1</v>
      </c>
      <c r="E17" s="277">
        <f>+MAX(C17,E9)</f>
        <v>1523</v>
      </c>
      <c r="F17" s="268">
        <f>+E17*143.7</f>
        <v>218855.09999999998</v>
      </c>
      <c r="G17" s="478">
        <v>4128</v>
      </c>
      <c r="H17" s="479">
        <v>217063</v>
      </c>
      <c r="I17" s="277">
        <f>+MAX(G17,I7)</f>
        <v>4128</v>
      </c>
      <c r="J17" s="269">
        <f>+I17*53.48</f>
        <v>220765.43999999997</v>
      </c>
      <c r="K17" s="476">
        <v>74</v>
      </c>
      <c r="L17" s="277">
        <f>+MAX(K17,L8)</f>
        <v>324</v>
      </c>
      <c r="M17" s="444">
        <f t="shared" si="0"/>
        <v>64952.28</v>
      </c>
      <c r="N17" s="445">
        <f t="shared" si="1"/>
        <v>2575.4889600000001</v>
      </c>
      <c r="O17" s="335">
        <f t="shared" si="2"/>
        <v>67527.768960000001</v>
      </c>
    </row>
    <row r="18" spans="1:15" ht="19.5" customHeight="1">
      <c r="A18" s="142">
        <v>12</v>
      </c>
      <c r="B18" s="196" t="s">
        <v>113</v>
      </c>
      <c r="C18" s="481">
        <v>2437</v>
      </c>
      <c r="D18" s="482">
        <v>350196.9</v>
      </c>
      <c r="E18" s="277">
        <f>+MAX(C18,E7)</f>
        <v>3832</v>
      </c>
      <c r="F18" s="268">
        <f>+E18*143.7</f>
        <v>550658.39999999991</v>
      </c>
      <c r="G18" s="478">
        <v>4471</v>
      </c>
      <c r="H18" s="479">
        <v>234307</v>
      </c>
      <c r="I18" s="277">
        <f>+MAX(G18,I7)</f>
        <v>4471</v>
      </c>
      <c r="J18" s="269">
        <f>+I18*53.48</f>
        <v>239109.08</v>
      </c>
      <c r="K18" s="476">
        <v>73</v>
      </c>
      <c r="L18" s="277">
        <f>+MAX(K18,L7)</f>
        <v>355</v>
      </c>
      <c r="M18" s="444">
        <f t="shared" si="0"/>
        <v>71166.850000000006</v>
      </c>
      <c r="N18" s="445">
        <f t="shared" si="1"/>
        <v>2821.9092000000001</v>
      </c>
      <c r="O18" s="335">
        <f t="shared" si="2"/>
        <v>73988.7592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3960</v>
      </c>
      <c r="D19" s="271">
        <f>SUM(D7:D18)</f>
        <v>569052</v>
      </c>
      <c r="E19" s="278">
        <f t="shared" si="3"/>
        <v>13050</v>
      </c>
      <c r="F19" s="272">
        <f>SUM(F7:F18)</f>
        <v>1875285</v>
      </c>
      <c r="G19" s="281">
        <f>SUM(G7:G18)</f>
        <v>8599</v>
      </c>
      <c r="H19" s="271">
        <f>SUM(H7:H18)</f>
        <v>451370</v>
      </c>
      <c r="I19" s="278">
        <f>SUM(I7:I18)</f>
        <v>40411</v>
      </c>
      <c r="J19" s="273">
        <f>SUM(J7:J18)</f>
        <v>2134157.52</v>
      </c>
      <c r="K19" s="276">
        <f t="shared" si="3"/>
        <v>147</v>
      </c>
      <c r="L19" s="278">
        <f>SUM(L7:L18)</f>
        <v>4439</v>
      </c>
      <c r="M19" s="273">
        <f>SUM(M7:M18)</f>
        <v>889886.33</v>
      </c>
      <c r="N19" s="446">
        <f>SUM(N7:N18)</f>
        <v>35285.788560000001</v>
      </c>
      <c r="O19" s="273">
        <f>SUM(O7:O18)</f>
        <v>925172.11855999997</v>
      </c>
    </row>
    <row r="20" spans="1:15" ht="21.75" customHeight="1">
      <c r="B20" s="150"/>
      <c r="C20" s="250"/>
      <c r="D20" s="183"/>
      <c r="E20" s="250"/>
      <c r="F20" s="183">
        <f>ROUND(F19/1000,1)</f>
        <v>1875.3</v>
      </c>
      <c r="G20" s="250"/>
      <c r="H20" s="183"/>
      <c r="I20" s="250"/>
      <c r="J20" s="183">
        <f>ROUND(J19/1000,1)</f>
        <v>2134.1999999999998</v>
      </c>
      <c r="K20" s="250"/>
      <c r="L20" s="250"/>
      <c r="M20" s="183">
        <f>ROUND(M19/1000,1)</f>
        <v>889.9</v>
      </c>
      <c r="N20" s="183">
        <f t="shared" ref="N20:O20" si="4">ROUND(N19/1000,1)</f>
        <v>35.299999999999997</v>
      </c>
      <c r="O20" s="183">
        <f t="shared" si="4"/>
        <v>925.2</v>
      </c>
    </row>
    <row r="21" spans="1:15" ht="33.75" customHeight="1" thickBot="1">
      <c r="B21" s="562" t="s">
        <v>207</v>
      </c>
      <c r="C21" s="562"/>
      <c r="D21" s="562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9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3"/>
      <c r="C23" s="482"/>
      <c r="D23" s="335" t="s">
        <v>228</v>
      </c>
      <c r="E23" s="335" t="s">
        <v>228</v>
      </c>
      <c r="F23" s="480"/>
      <c r="G23" s="487"/>
      <c r="H23" s="335" t="s">
        <v>228</v>
      </c>
      <c r="I23" s="335" t="s">
        <v>228</v>
      </c>
      <c r="J23" s="489"/>
      <c r="K23" s="487"/>
      <c r="L23" s="335" t="s">
        <v>228</v>
      </c>
      <c r="M23" s="490"/>
      <c r="N23" s="186" t="s">
        <v>228</v>
      </c>
      <c r="O23" s="471" t="s">
        <v>228</v>
      </c>
    </row>
    <row r="24" spans="1:15" ht="23.25" customHeight="1">
      <c r="A24" s="186">
        <v>2</v>
      </c>
      <c r="B24" s="483"/>
      <c r="C24" s="482"/>
      <c r="D24" s="335" t="s">
        <v>228</v>
      </c>
      <c r="E24" s="335" t="s">
        <v>228</v>
      </c>
      <c r="F24" s="480"/>
      <c r="G24" s="487"/>
      <c r="H24" s="335" t="s">
        <v>228</v>
      </c>
      <c r="I24" s="335" t="s">
        <v>228</v>
      </c>
      <c r="J24" s="489"/>
      <c r="K24" s="487"/>
      <c r="L24" s="335" t="s">
        <v>228</v>
      </c>
      <c r="M24" s="490"/>
      <c r="N24" s="186" t="s">
        <v>228</v>
      </c>
      <c r="O24" s="471" t="s">
        <v>228</v>
      </c>
    </row>
    <row r="25" spans="1:15" s="149" customFormat="1" ht="23.25" customHeight="1">
      <c r="A25" s="142">
        <v>3</v>
      </c>
      <c r="B25" s="484"/>
      <c r="C25" s="485"/>
      <c r="D25" s="336" t="s">
        <v>228</v>
      </c>
      <c r="E25" s="336" t="s">
        <v>228</v>
      </c>
      <c r="F25" s="486"/>
      <c r="G25" s="488"/>
      <c r="H25" s="336" t="s">
        <v>228</v>
      </c>
      <c r="I25" s="336" t="s">
        <v>228</v>
      </c>
      <c r="J25" s="486"/>
      <c r="K25" s="488"/>
      <c r="L25" s="336" t="s">
        <v>228</v>
      </c>
      <c r="M25" s="491"/>
      <c r="N25" s="472" t="s">
        <v>228</v>
      </c>
      <c r="O25" s="473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70">
        <f>SUM(M23:M25)</f>
        <v>0</v>
      </c>
      <c r="N26" s="187" t="s">
        <v>228</v>
      </c>
      <c r="O26" s="474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1875.3</v>
      </c>
      <c r="G27" s="334" t="s">
        <v>228</v>
      </c>
      <c r="H27" s="271" t="s">
        <v>228</v>
      </c>
      <c r="I27" s="271" t="s">
        <v>228</v>
      </c>
      <c r="J27" s="272">
        <f>J20-J26</f>
        <v>2134.1999999999998</v>
      </c>
      <c r="K27" s="334" t="s">
        <v>228</v>
      </c>
      <c r="L27" s="271" t="s">
        <v>228</v>
      </c>
      <c r="M27" s="273">
        <f>M20-M26</f>
        <v>889.9</v>
      </c>
      <c r="N27" s="188" t="s">
        <v>228</v>
      </c>
      <c r="O27" s="272">
        <f>+O20-M26</f>
        <v>925.2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0" t="s">
        <v>2</v>
      </c>
      <c r="D30" s="560"/>
      <c r="E30" s="151"/>
      <c r="F30" s="151"/>
      <c r="G30" s="570"/>
      <c r="H30" s="570"/>
      <c r="I30" s="263"/>
      <c r="J30" s="572" t="str">
        <f>+'Ekamut-caxs'!C81</f>
        <v>Գ.ԱՍԱՏՐՅԱՆ</v>
      </c>
      <c r="K30" s="572"/>
      <c r="M30" s="144"/>
    </row>
    <row r="31" spans="1:15" s="140" customFormat="1">
      <c r="C31" s="146"/>
      <c r="D31" s="146"/>
      <c r="E31" s="145"/>
      <c r="F31" s="145"/>
      <c r="G31" s="571" t="s">
        <v>96</v>
      </c>
      <c r="H31" s="571"/>
      <c r="I31" s="264"/>
      <c r="J31" s="571" t="s">
        <v>114</v>
      </c>
      <c r="K31" s="571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72"/>
      <c r="H32" s="572"/>
      <c r="I32" s="153"/>
      <c r="J32" s="572" t="str">
        <f>+'Ekamut-caxs'!C83</f>
        <v>Ս.ԴԱՆԻԵԼՅԱՆ</v>
      </c>
      <c r="K32" s="572"/>
    </row>
    <row r="33" spans="3:13" s="140" customFormat="1">
      <c r="C33" s="143"/>
      <c r="D33" s="143"/>
      <c r="G33" s="571" t="s">
        <v>96</v>
      </c>
      <c r="H33" s="571"/>
      <c r="I33" s="264"/>
      <c r="J33" s="571" t="s">
        <v>114</v>
      </c>
      <c r="K33" s="571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293</v>
      </c>
      <c r="I35" s="437" t="s">
        <v>117</v>
      </c>
      <c r="J35" s="438" t="s">
        <v>245</v>
      </c>
      <c r="K35" s="423"/>
      <c r="L35" s="438" t="s">
        <v>246</v>
      </c>
      <c r="M35" s="438" t="s">
        <v>247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266</v>
      </c>
      <c r="I36" s="558" t="s">
        <v>268</v>
      </c>
      <c r="J36" s="558"/>
      <c r="K36" s="423"/>
      <c r="L36" s="558" t="s">
        <v>269</v>
      </c>
      <c r="M36" s="558"/>
    </row>
    <row r="37" spans="3:13">
      <c r="C37" s="436"/>
      <c r="D37" s="436"/>
      <c r="E37" s="558" t="s">
        <v>267</v>
      </c>
      <c r="F37" s="558"/>
      <c r="I37" s="558"/>
      <c r="J37" s="558"/>
      <c r="K37" s="423"/>
      <c r="L37" s="558"/>
      <c r="M37" s="558"/>
    </row>
    <row r="38" spans="3:13">
      <c r="C38" s="436"/>
      <c r="D38" s="436"/>
      <c r="E38" s="558"/>
      <c r="F38" s="558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E32" sqref="E32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3" t="s">
        <v>71</v>
      </c>
      <c r="B1" s="533"/>
      <c r="C1" s="533"/>
      <c r="D1" s="533"/>
      <c r="E1" s="533"/>
    </row>
    <row r="2" spans="1:13" ht="23.25" customHeight="1">
      <c r="A2" s="536" t="str">
        <f>+'Ekamut-caxs'!A14:D14</f>
        <v xml:space="preserve">«Երևանի հ․146 մսուր-մանկապարտեզ» ՀՈԱԿ-ի </v>
      </c>
      <c r="B2" s="536"/>
      <c r="C2" s="536"/>
      <c r="D2" s="536"/>
      <c r="E2" s="536"/>
    </row>
    <row r="3" spans="1:13" ht="28.5" customHeight="1">
      <c r="A3" s="536" t="s">
        <v>287</v>
      </c>
      <c r="B3" s="536"/>
      <c r="C3" s="536"/>
      <c r="D3" s="536"/>
      <c r="E3" s="536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305</v>
      </c>
      <c r="D6" s="320" t="s">
        <v>294</v>
      </c>
      <c r="E6" s="320" t="s">
        <v>285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304</v>
      </c>
      <c r="C8" s="256">
        <v>59375.6</v>
      </c>
      <c r="D8" s="256">
        <v>1815.7</v>
      </c>
      <c r="E8" s="256">
        <v>12199.4</v>
      </c>
      <c r="F8" s="448" t="s">
        <v>281</v>
      </c>
      <c r="G8" s="458" t="s">
        <v>277</v>
      </c>
      <c r="H8" s="452" t="s">
        <v>202</v>
      </c>
      <c r="I8" s="450" t="s">
        <v>278</v>
      </c>
      <c r="J8" s="452" t="s">
        <v>202</v>
      </c>
      <c r="K8" s="454" t="s">
        <v>279</v>
      </c>
      <c r="L8" s="455" t="s">
        <v>203</v>
      </c>
      <c r="M8" s="456" t="s">
        <v>280</v>
      </c>
    </row>
    <row r="9" spans="1:13" s="326" customFormat="1" ht="25.5" customHeight="1">
      <c r="A9" s="323">
        <v>2</v>
      </c>
      <c r="B9" s="324" t="s">
        <v>307</v>
      </c>
      <c r="C9" s="459"/>
      <c r="D9" s="459">
        <v>185</v>
      </c>
      <c r="E9" s="325">
        <f>+M9</f>
        <v>1911.8</v>
      </c>
      <c r="F9" s="449">
        <v>11</v>
      </c>
      <c r="G9" s="499">
        <v>158</v>
      </c>
      <c r="H9" s="453" t="s">
        <v>202</v>
      </c>
      <c r="I9" s="500">
        <v>22</v>
      </c>
      <c r="J9" s="453" t="s">
        <v>202</v>
      </c>
      <c r="K9" s="500">
        <v>550</v>
      </c>
      <c r="L9" s="455" t="s">
        <v>203</v>
      </c>
      <c r="M9" s="501">
        <f>+(G9*I9*K9)/1000</f>
        <v>1911.8</v>
      </c>
    </row>
    <row r="10" spans="1:13" s="326" customFormat="1" ht="25.5" customHeight="1" thickBot="1">
      <c r="A10" s="323">
        <v>3</v>
      </c>
      <c r="B10" s="324" t="s">
        <v>218</v>
      </c>
      <c r="C10" s="459">
        <f>+G10*30+1000</f>
        <v>5740</v>
      </c>
      <c r="D10" s="459">
        <v>185</v>
      </c>
      <c r="E10" s="325">
        <f>+M10</f>
        <v>1824.9</v>
      </c>
      <c r="F10" s="449">
        <v>12</v>
      </c>
      <c r="G10" s="460">
        <v>158</v>
      </c>
      <c r="H10" s="453" t="s">
        <v>202</v>
      </c>
      <c r="I10" s="451">
        <v>21</v>
      </c>
      <c r="J10" s="453" t="s">
        <v>202</v>
      </c>
      <c r="K10" s="451">
        <v>550</v>
      </c>
      <c r="L10" s="455" t="s">
        <v>203</v>
      </c>
      <c r="M10" s="457">
        <f>+(G10*I10*K10)/1000</f>
        <v>1824.9</v>
      </c>
    </row>
    <row r="11" spans="1:13" s="180" customFormat="1" ht="31.5" customHeight="1">
      <c r="A11" s="239"/>
      <c r="B11" s="321" t="s">
        <v>219</v>
      </c>
      <c r="C11" s="322">
        <f>ROUND(SUM(C8:C10),1)</f>
        <v>65115.6</v>
      </c>
      <c r="D11" s="322">
        <f>ROUND(SUM(D8:D10),1)</f>
        <v>2185.6999999999998</v>
      </c>
      <c r="E11" s="322">
        <f>ROUND(SUM(E8:E10),1)</f>
        <v>15936.1</v>
      </c>
    </row>
    <row r="13" spans="1:13" ht="51" customHeight="1">
      <c r="B13" s="575" t="s">
        <v>221</v>
      </c>
      <c r="C13" s="575"/>
      <c r="D13" s="575"/>
      <c r="E13" s="575"/>
    </row>
    <row r="18" spans="2:5" ht="20.25" customHeight="1">
      <c r="B18" s="139" t="s">
        <v>2</v>
      </c>
      <c r="C18" s="139"/>
      <c r="D18" s="576" t="str">
        <f>+'Ekamut-caxs'!C81</f>
        <v>Գ.ԱՍԱՏՐՅԱՆ</v>
      </c>
      <c r="E18" s="576"/>
    </row>
    <row r="19" spans="2:5" ht="18.75" customHeight="1">
      <c r="B19" s="139" t="s">
        <v>4</v>
      </c>
      <c r="D19" s="573" t="s">
        <v>5</v>
      </c>
      <c r="E19" s="573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4" t="str">
        <f>+'Ekamut-caxs'!C83</f>
        <v>Ս.ԴԱՆԻԵԼՅԱՆ</v>
      </c>
      <c r="E21" s="574"/>
    </row>
    <row r="22" spans="2:5" ht="23.25" customHeight="1">
      <c r="D22" s="573" t="s">
        <v>5</v>
      </c>
      <c r="E22" s="573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workbookViewId="0">
      <selection activeCell="E32" sqref="E32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8" t="s">
        <v>71</v>
      </c>
      <c r="B1" s="578"/>
      <c r="C1" s="578"/>
      <c r="D1" s="578"/>
    </row>
    <row r="2" spans="1:4" ht="26.25" customHeight="1">
      <c r="A2" s="579" t="str">
        <f>+'Ekamut-caxs'!A14:D14</f>
        <v xml:space="preserve">«Երևանի հ․146 մսուր-մանկապարտեզ» ՀՈԱԿ-ի </v>
      </c>
      <c r="B2" s="579"/>
      <c r="C2" s="579"/>
      <c r="D2" s="579"/>
    </row>
    <row r="3" spans="1:4" ht="27" customHeight="1">
      <c r="A3" s="579" t="s">
        <v>271</v>
      </c>
      <c r="B3" s="579"/>
      <c r="C3" s="579"/>
      <c r="D3" s="579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2</v>
      </c>
      <c r="D11" s="170">
        <f>SUM(D12:D14)</f>
        <v>62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31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31</v>
      </c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2</v>
      </c>
      <c r="D15" s="170">
        <f>SUM(D16:D18)</f>
        <v>63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32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31</v>
      </c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2</v>
      </c>
      <c r="D19" s="170">
        <f>SUM(D20:D22)</f>
        <v>66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33</v>
      </c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6</v>
      </c>
      <c r="D23" s="170">
        <f>D7+D11+D15+D19</f>
        <v>191</v>
      </c>
    </row>
    <row r="24" spans="1:4" ht="48.75" customHeight="1"/>
    <row r="25" spans="1:4" ht="18">
      <c r="B25" s="178" t="s">
        <v>2</v>
      </c>
      <c r="C25" s="580" t="str">
        <f>+'Ekamut-caxs'!C81</f>
        <v>Գ.ԱՍԱՏՐՅԱՆ</v>
      </c>
      <c r="D25" s="580"/>
    </row>
    <row r="26" spans="1:4" ht="15.75" customHeight="1">
      <c r="B26" s="179" t="s">
        <v>4</v>
      </c>
      <c r="C26" s="577" t="s">
        <v>5</v>
      </c>
      <c r="D26" s="577"/>
    </row>
    <row r="27" spans="1:4" ht="27" customHeight="1">
      <c r="B27" s="172" t="s">
        <v>6</v>
      </c>
      <c r="C27" s="580" t="str">
        <f>+'Ekamut-caxs'!C83</f>
        <v>Ս.ԴԱՆԻԵԼՅԱՆ</v>
      </c>
      <c r="D27" s="580"/>
    </row>
    <row r="28" spans="1:4">
      <c r="C28" s="577" t="s">
        <v>5</v>
      </c>
      <c r="D28" s="577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https://mul2.yerevan.am/tasks/1236395/oneclick/0473d5392d310de1f98f29bdf6764c21125c8310dc8ef3c27e67b0fea4fc086f.xlsx?token=1c76d9cb63c4bc89f6124b98ddefbbcd</cp:keywords>
  <cp:lastModifiedBy>Lusine Petrosyan</cp:lastModifiedBy>
  <cp:lastPrinted>2023-12-25T09:27:06Z</cp:lastPrinted>
  <dcterms:created xsi:type="dcterms:W3CDTF">1996-10-14T23:33:28Z</dcterms:created>
  <dcterms:modified xsi:type="dcterms:W3CDTF">2023-12-28T07:37:12Z</dcterms:modified>
</cp:coreProperties>
</file>