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C0CFA22-7F68-4F6A-9438-48DAC8C8E39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 s="1"/>
  <c r="B13" i="11" l="1"/>
  <c r="D7" i="11" l="1"/>
  <c r="E18" i="12" l="1"/>
  <c r="E17" i="12"/>
  <c r="F17" i="12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1" i="12" l="1"/>
  <c r="O16" i="12"/>
  <c r="O15" i="12"/>
  <c r="O13" i="12"/>
  <c r="O12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9" i="19" l="1"/>
  <c r="A67" i="7"/>
  <c r="D61" i="9"/>
  <c r="D60" i="9"/>
  <c r="D59" i="9"/>
  <c r="D32" i="7"/>
  <c r="D20" i="7" s="1"/>
  <c r="D62" i="7"/>
  <c r="D65" i="7"/>
  <c r="D53" i="10" s="1"/>
  <c r="D66" i="7"/>
  <c r="D68" i="7"/>
  <c r="D69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<sst xmlns="http://schemas.openxmlformats.org/spreadsheetml/2006/main" count="767" uniqueCount="304">
  <si>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</si>
  <si>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</si>
  <si>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</si>
  <si>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</si>
  <si>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</si>
  <si>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</si>
  <si>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</si>
  <si>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</si>
  <si>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</si>
  <si>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</si>
  <si>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</si>
  <si>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</si>
  <si>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</si>
  <si>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</si>
  <si>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</si>
  <si>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</si>
  <si>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</si>
  <si>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</si>
  <si>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</si>
  <si>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</si>
  <si>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</si>
  <si>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</si>
  <si>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</si>
  <si>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</si>
  <si>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</si>
  <si>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</si>
  <si>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</si>
  <si>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</si>
  <si>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</si>
  <si>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</si>
  <si>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</si>
  <si>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</si>
  <si>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</si>
  <si>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</si>
  <si>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</si>
  <si>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</si>
  <si>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</si>
  <si>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</si>
  <si>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</si>
  <si>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</si>
  <si>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</si>
  <si>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</si>
  <si>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</si>
  <si>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</si>
  <si>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</si>
  <si>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</si>
  <si>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</si>
  <si>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</si>
  <si>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</si>
  <si>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</si>
  <si>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</si>
  <si>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</si>
  <si>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</si>
  <si>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</si>
  <si>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</si>
  <si>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</si>
  <si>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</si>
  <si>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</si>
  <si>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</si>
  <si>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</si>
  <si>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</si>
  <si>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</si>
  <si>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</si>
  <si>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</si>
  <si>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</si>
  <si>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</si>
  <si>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</si>
  <si>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</si>
  <si>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</si>
  <si>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</si>
  <si>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</si>
  <si>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</si>
  <si>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</si>
  <si>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</si>
  <si>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</si>
  <si>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</si>
  <si>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</si>
  <si>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</si>
  <si>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</si>
  <si>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</si>
  <si>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</si>
  <si>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</si>
  <si>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</si>
  <si>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</si>
  <si>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</si>
  <si>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</si>
  <si>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</si>
  <si>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</si>
  <si>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</si>
  <si>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</si>
  <si>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</si>
  <si>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</si>
  <si>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</si>
  <si>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</si>
  <si>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</si>
  <si>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</si>
  <si>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</si>
  <si>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</si>
  <si>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</si>
  <si>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</si>
  <si>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</si>
  <si>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</si>
  <si>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</si>
  <si>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</si>
  <si>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</si>
  <si>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</si>
  <si>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</si>
  <si>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</si>
  <si>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</si>
  <si>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</si>
  <si>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</si>
  <si>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</si>
  <si>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</si>
  <si>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</si>
  <si>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</si>
  <si>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</si>
  <si>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</si>
  <si>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</si>
  <si>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</si>
  <si>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</si>
  <si>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</si>
  <si>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</si>
  <si>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</si>
  <si>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</si>
  <si>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</si>
  <si>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</si>
  <si>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</si>
  <si>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</si>
  <si>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</si>
  <si>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</si>
  <si>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</si>
  <si>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</si>
  <si>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</si>
  <si>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</si>
  <si>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</si>
  <si>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</si>
  <si>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</si>
  <si>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</si>
  <si>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</si>
  <si>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</si>
  <si>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</si>
  <si>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</si>
  <si>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</si>
  <si>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</si>
  <si>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</si>
  <si>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</si>
  <si>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</si>
  <si>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</si>
  <si>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</si>
  <si>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</si>
  <si>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</si>
  <si>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</si>
  <si>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</si>
  <si>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</si>
  <si>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</si>
  <si>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</si>
  <si>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</si>
  <si>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</si>
  <si>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</si>
  <si>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</si>
  <si>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</si>
  <si>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</si>
  <si>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</si>
  <si>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</si>
  <si>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</si>
  <si>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</si>
  <si>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</si>
  <si>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</si>
  <si>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</si>
  <si>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</si>
  <si>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</si>
  <si>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</si>
  <si>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</si>
  <si>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</si>
  <si>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</si>
  <si>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</si>
  <si>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</si>
  <si>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</si>
  <si>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</si>
  <si>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</si>
  <si>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</si>
  <si>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</si>
  <si>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</si>
  <si>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</si>
  <si>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</si>
  <si>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</si>
  <si>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</si>
  <si>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</si>
  <si>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</si>
  <si>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</si>
  <si>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</si>
  <si>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</si>
  <si>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</si>
  <si>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</si>
  <si>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</si>
  <si>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</si>
  <si>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</si>
  <si>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</si>
  <si>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</si>
  <si>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</si>
  <si>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</si>
  <si>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</si>
  <si>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</si>
  <si>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</si>
  <si>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</si>
  <si>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</si>
  <si>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</si>
  <si>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</si>
  <si>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</si>
  <si>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</si>
  <si>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</si>
  <si>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</si>
  <si>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</si>
  <si>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</si>
  <si>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</si>
  <si>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</si>
  <si>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</si>
  <si>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</si>
  <si>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</si>
  <si>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</si>
  <si>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</si>
  <si>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</si>
  <si>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</si>
  <si>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</si>
  <si>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</si>
  <si>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</si>
  <si>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</si>
  <si>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</si>
  <si>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</si>
  <si>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</si>
  <si>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</si>
  <si>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</si>
  <si>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</si>
  <si>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</si>
  <si>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</si>
  <si>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</si>
  <si>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</si>
  <si>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</si>
  <si>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</si>
  <si>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</si>
  <si>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</si>
  <si>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</si>
  <si>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</si>
  <si>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</si>
  <si>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</si>
  <si>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</si>
  <si>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</si>
  <si>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</si>
  <si>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</si>
  <si>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</si>
  <si>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</si>
  <si>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</si>
  <si>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</si>
  <si>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</si>
  <si>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</si>
  <si>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</si>
  <si>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</si>
  <si>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</si>
  <si>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</si>
  <si>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</si>
  <si>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</si>
  <si>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</si>
  <si>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</si>
  <si>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</si>
  <si>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</si>
  <si>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</si>
  <si>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</si>
  <si>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</si>
  <si>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</si>
  <si>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</si>
  <si>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</si>
  <si>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</si>
  <si>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</si>
  <si>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</si>
  <si>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</si>
  <si>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</si>
  <si>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</si>
  <si>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</si>
  <si>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</si>
  <si>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</si>
  <si>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</si>
  <si>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</si>
  <si>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</si>
  <si>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</si>
  <si>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</si>
  <si>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</si>
  <si>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</si>
  <si>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</si>
  <si>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</si>
  <si>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</si>
  <si>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</si>
  <si>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</si>
  <si>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</si>
  <si>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</si>
  <si>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</si>
  <si>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Ա. Բոգաչենկո</t>
  </si>
  <si>
    <t xml:space="preserve">«Երևանի հ․145 մսուր-մանկապարտեզ» ՀՈԱԿ-ի </t>
  </si>
  <si>
    <t>Ռ. Հակոբյան</t>
  </si>
  <si>
    <t>Կրակմարիչի լիցքավորում</t>
  </si>
  <si>
    <t>Քաղաքապետարանից ստացած</t>
  </si>
  <si>
    <t>Անհատույց ստացված ակտիվների գծով (արագամաշ առարկաներ)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</si>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</sst>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NQA5ACAAQQBNAAAAAAAAAAAAAAAAAAAAAAAAAAAAAAAAAAAAAAAAAAAAAAAAAAAAAAAAAAAAAAAAAAAAAAAAAAAAAAAAAAAAAAAAAAAAAAAAAAAAAAAAAAAAAAAAAAAAAADnBwwABAAcAAsAO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U5NTlaMCMGCSqGSIb3DQEJBDEWBBSteFRtG/cdVja17fHl77eXVCXNETArBgsqhkiG9w0BCRACDDEcMBowGDAWBBRE5xMFRVajmd/v2Zzf5CvSbEm8HjANBgkqhkiG9w0BAQEFAASCAQB3vmzhfZQ34SjphmaPDn4TuNX9I1bS/XUn0fxBQx+DI4dFOfUSwDUTFqZSloB67YpBFEOrh5ucPPMtgrCuLOeyxLWGjVa6RmEDtGpgm/pJNB4Ig9zYiufRdu+W+tY3XLoSXeZGY2KNkXBKzMwfvVEFd5lsbtCrpiyYyP3LRsPzKAbTx4/D1RTn+tTksVXgT0QxnTh82l2AkKkNiKMQMFe9acIraFgkz7z+8/QImBsVry801vKtYEEUwmJiiLAD0XxCoRZkblfgXZvRXA6H4PDFJSdICn5Iz/jc59cKu7PwUWOqjs/wuBc2NZIsRkKDiCK5x7Eq8n4P98GjRQKNLFZ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wACAAUABNAAAAAAAAAAAAAAAAAAAAAAAAAAAAAAAAAAAAAAAAAAAAAAAAAAAAAAAAAAAAAAAAAAAAAAAAAAAAAAAAAAAAAAAAAAAAAAAAAAAAAAAAAAAAAAAAAAAAAADnBwwABAAcAAwAA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wMDNaMCMGCSqGSIb3DQEJBDEWBBSXfFx0hHvtjeIMOosLMFZiaQr7VjArBgsqhkiG9w0BCRACDDEcMBowGDAWBBRE5xMFRVajmd/v2Zzf5CvSbEm8HjANBgkqhkiG9w0BAQEFAASCAQC+IwBkVnRDtdaMnGIQpgDpEoGiUOezZ7ETgs6prH0z+RyWMO/s+lcIXv2WJl+7+MbqEUut7gp8dSNipLbP3o4tXcNZeqBqP6i1pjubEuvfsknaaMW3852Ig/y3ZnoaTVp494Y2R48yf34Aa5pLEe0Gu1EdSpP47n+b76xeY/+T28GeeAbpzx5cN2Jsn37TU3hA6aGSVMaEWeoWyTZccaXm4J31K3Je6OMDapNV37MK2TB/ixgFwtr3HwokQATJ0zlHmwXtCKCG/4ya086BQVt+r0bVQtjMi2rbQ2kJSss50w9CdMwErwB+7VKiRmrPIbSj57pBPurz70GOCfYrWM4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CAA9845-A635-758D-C5C3-11E7109915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D8B847D-F4C7-F6AC-7B97-82D04D5723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7.140625" style="7" customWidth="1"/>
    <col min="3" max="3" width="37.5703125" style="7" customWidth="1"/>
    <col min="4" max="4" width="24.425781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425781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425781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42578125" style="7" hidden="1" customWidth="1"/>
    <col min="19" max="19" width="9.42578125" style="7" hidden="1" customWidth="1"/>
    <col min="20" max="16384" width="9.140625" style="7"/>
  </cols>
  <sheetData>
    <row r="1" spans="1:11">
      <c r="D1" s="42" t="s">
        <v>205</v>
      </c>
      <c r="E1" s="107">
        <v>277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277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296</v>
      </c>
      <c r="B14" s="499"/>
      <c r="C14" s="499"/>
      <c r="D14" s="499"/>
      <c r="E14" s="420"/>
    </row>
    <row r="15" spans="1:11" ht="18.75" customHeight="1">
      <c r="A15" s="500" t="s">
        <v>251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</row>
    <row r="18" spans="1:14">
      <c r="A18" s="117">
        <v>1</v>
      </c>
      <c r="B18" s="22" t="s">
        <v>120</v>
      </c>
      <c r="C18" s="22"/>
      <c r="D18" s="253">
        <v>72240</v>
      </c>
      <c r="E18" s="251"/>
    </row>
    <row r="19" spans="1:14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idden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20.25">
      <c r="A22" s="117">
        <f>+A19+1</f>
        <v>3</v>
      </c>
      <c r="B22" s="21" t="s">
        <v>265</v>
      </c>
      <c r="C22" s="21"/>
      <c r="D22" s="253">
        <f>+D23+D24</f>
        <v>121.6</v>
      </c>
      <c r="E22" s="251"/>
      <c r="F22" s="465" t="s">
        <v>283</v>
      </c>
    </row>
    <row r="23" spans="1:14" hidden="1">
      <c r="A23" s="116">
        <f>+A22+0.1</f>
        <v>3.1</v>
      </c>
      <c r="B23" s="20" t="s">
        <v>262</v>
      </c>
      <c r="C23" s="20"/>
      <c r="D23" s="252"/>
      <c r="E23" s="251"/>
    </row>
    <row r="24" spans="1:14">
      <c r="A24" s="116">
        <f>+A23+0.1</f>
        <v>3.2</v>
      </c>
      <c r="B24" s="20" t="s">
        <v>263</v>
      </c>
      <c r="C24" s="20"/>
      <c r="D24" s="252">
        <v>121.6</v>
      </c>
      <c r="E24" s="251"/>
    </row>
    <row r="25" spans="1:14">
      <c r="A25" s="117">
        <v>4</v>
      </c>
      <c r="B25" s="22" t="s">
        <v>270</v>
      </c>
      <c r="C25" s="22"/>
      <c r="D25" s="251">
        <f>+Komunal!N20</f>
        <v>7.1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2678.2999999999997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2470.1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8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75079.000000000015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50885.3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841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hosqer'!D92-1417.4</f>
        <v>15434.700000000003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1657.1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2011.4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187.4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57.6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50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132.6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3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878.5</v>
      </c>
      <c r="E53" s="251"/>
      <c r="F53" s="6" t="s">
        <v>224</v>
      </c>
      <c r="K53" s="304">
        <v>7</v>
      </c>
      <c r="L53" s="89" t="s">
        <v>202</v>
      </c>
      <c r="M53" s="306">
        <v>147</v>
      </c>
      <c r="N53" s="89" t="s">
        <v>203</v>
      </c>
      <c r="O53" s="305">
        <f>+K53*M53/12*2</f>
        <v>171.5</v>
      </c>
      <c r="P53" s="43" t="s">
        <v>223</v>
      </c>
      <c r="Q53" s="342">
        <v>707</v>
      </c>
      <c r="R53" s="7" t="s">
        <v>203</v>
      </c>
      <c r="S53" s="340">
        <f>+O53+Q53</f>
        <v>878.5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150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50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288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25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186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100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163.1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19</v>
      </c>
      <c r="B63" s="21" t="s">
        <v>47</v>
      </c>
      <c r="C63" s="21"/>
      <c r="D63" s="251"/>
      <c r="E63" s="251"/>
    </row>
    <row r="64" spans="1:19" ht="18.75" customHeight="1">
      <c r="A64" s="117">
        <v>17</v>
      </c>
      <c r="B64" s="21" t="s">
        <v>77</v>
      </c>
      <c r="C64" s="21"/>
      <c r="D64" s="251">
        <v>36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20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22</v>
      </c>
      <c r="B69" s="21" t="s">
        <v>66</v>
      </c>
      <c r="C69" s="21"/>
      <c r="D69" s="251"/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customHeight="1">
      <c r="A71" s="117">
        <v>20</v>
      </c>
      <c r="B71" s="21" t="s">
        <v>300</v>
      </c>
      <c r="C71" s="21"/>
      <c r="D71" s="251">
        <v>208.2</v>
      </c>
      <c r="E71" s="251"/>
    </row>
    <row r="72" spans="1:14" ht="18.75" hidden="1" customHeight="1">
      <c r="A72" s="117">
        <f t="shared" si="2"/>
        <v>21</v>
      </c>
      <c r="B72" s="21"/>
      <c r="C72" s="21"/>
      <c r="D72" s="251"/>
      <c r="E72" s="251"/>
    </row>
    <row r="73" spans="1:14" ht="18.75" hidden="1" customHeight="1">
      <c r="A73" s="117">
        <f t="shared" si="2"/>
        <v>22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2470.1</v>
      </c>
      <c r="E74" s="251"/>
    </row>
    <row r="75" spans="1:14" s="3" customFormat="1" ht="18.75" customHeight="1">
      <c r="A75" s="161">
        <f>+A74+0.1</f>
        <v>21.1</v>
      </c>
      <c r="B75" s="20" t="s">
        <v>80</v>
      </c>
      <c r="C75" s="20"/>
      <c r="D75" s="252">
        <v>2470.1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22</v>
      </c>
      <c r="B76" s="21" t="s">
        <v>81</v>
      </c>
      <c r="C76" s="21"/>
      <c r="D76" s="251">
        <v>10</v>
      </c>
      <c r="E76" s="251"/>
    </row>
    <row r="77" spans="1:14" s="17" customFormat="1" ht="20.25" hidden="1" customHeight="1">
      <c r="A77" s="117">
        <f>+A76+1</f>
        <v>23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75079.000000000015</v>
      </c>
      <c r="E78" s="464" t="s">
        <v>249</v>
      </c>
      <c r="F78" s="310">
        <f>+D35-D78</f>
        <v>0</v>
      </c>
    </row>
    <row r="79" spans="1:14" ht="34.5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295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8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2.71093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9" width="1.570312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278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278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6" t="s">
        <v>43</v>
      </c>
      <c r="B13" s="506"/>
      <c r="C13" s="506"/>
      <c r="D13" s="506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հ․145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284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7" t="s">
        <v>33</v>
      </c>
      <c r="C18" s="508"/>
      <c r="D18" s="88" t="s">
        <v>45</v>
      </c>
      <c r="E18" s="424"/>
      <c r="F18" s="303">
        <f>D19-D77</f>
        <v>2770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92">
        <f>+'Dramakani ham.'!D6</f>
        <v>3569.6</v>
      </c>
      <c r="E19" s="425"/>
      <c r="F19" s="504" t="s">
        <v>230</v>
      </c>
      <c r="G19" s="505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92">
        <f>SUM(D21:D22,D25,D28:D34)</f>
        <v>72393.600000000006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1" t="s">
        <v>120</v>
      </c>
      <c r="C21" s="512"/>
      <c r="D21" s="284">
        <f>+'Ekamut-caxs'!D18</f>
        <v>72240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0.25" customHeight="1">
      <c r="A22" s="61">
        <f>+'Ekamut-caxs'!A19</f>
        <v>2</v>
      </c>
      <c r="B22" s="511" t="str">
        <f>+'Ekamut-caxs'!B19</f>
        <v>Այլ նպաստներ բյուջեից, որից՝</v>
      </c>
      <c r="C22" s="512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0.25" customHeight="1">
      <c r="A23" s="27">
        <f>+'Ekamut-caxs'!A20</f>
        <v>2.1</v>
      </c>
      <c r="B23" s="515" t="s">
        <v>261</v>
      </c>
      <c r="C23" s="516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2.75" hidden="1" customHeight="1">
      <c r="A24" s="27">
        <f>+'Ekamut-caxs'!A21</f>
        <v>2.2000000000000002</v>
      </c>
      <c r="B24" s="515" t="s">
        <v>264</v>
      </c>
      <c r="C24" s="516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.75" customHeight="1">
      <c r="A25" s="61">
        <f>+'Ekamut-caxs'!A22</f>
        <v>3</v>
      </c>
      <c r="B25" s="511" t="str">
        <f>+'Ekamut-caxs'!B22</f>
        <v>Դրամաշնորհներ բյուջեից, որից՝</v>
      </c>
      <c r="C25" s="512"/>
      <c r="D25" s="283">
        <f>+'Ekamut-caxs'!D22</f>
        <v>121.6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2.75" hidden="1" customHeight="1">
      <c r="A26" s="27">
        <f>+'Ekamut-caxs'!A23</f>
        <v>3.1</v>
      </c>
      <c r="B26" s="515" t="s">
        <v>262</v>
      </c>
      <c r="C26" s="516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customHeight="1">
      <c r="A27" s="27">
        <f>+'Ekamut-caxs'!A24</f>
        <v>3.2</v>
      </c>
      <c r="B27" s="515" t="s">
        <v>263</v>
      </c>
      <c r="C27" s="516"/>
      <c r="D27" s="258">
        <f>+'Ekamut-caxs'!D24</f>
        <v>121.6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1" t="str">
        <f>+'Ekamut-caxs'!B26</f>
        <v xml:space="preserve">Վճարովի ծառայություններից </v>
      </c>
      <c r="C28" s="512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1" t="str">
        <f>+'Ekamut-caxs'!B27</f>
        <v>Վարձակալությունից</v>
      </c>
      <c r="C29" s="512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1" t="str">
        <f>+'Ekamut-caxs'!B28</f>
        <v>Սպասարկման և կոմունալ համավճարներից</v>
      </c>
      <c r="C30" s="512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2.75" hidden="1" customHeight="1">
      <c r="A31" s="61">
        <f t="shared" ref="A31:A34" si="0">+A30+1</f>
        <v>7</v>
      </c>
      <c r="B31" s="511" t="s">
        <v>35</v>
      </c>
      <c r="C31" s="512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2</v>
      </c>
      <c r="B32" s="511" t="s">
        <v>10</v>
      </c>
      <c r="C32" s="512"/>
      <c r="D32" s="284">
        <f>+'Ekamut-caxs'!D32</f>
        <v>8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2.75" hidden="1" customHeight="1">
      <c r="A33" s="61">
        <f t="shared" si="0"/>
        <v>3</v>
      </c>
      <c r="B33" s="513"/>
      <c r="C33" s="514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2.75" hidden="1" customHeight="1">
      <c r="A34" s="61">
        <f t="shared" si="0"/>
        <v>4</v>
      </c>
      <c r="B34" s="513"/>
      <c r="C34" s="514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92">
        <f>D36+D79+D91</f>
        <v>75963.200000000026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92">
        <f>SUM(D37,D41:D47,D51:D73,D77:D78)</f>
        <v>73193.10000000002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3" t="str">
        <f>+'Ekamut-caxs'!B38</f>
        <v>Աշխատավարձի գծով, որից՝</v>
      </c>
      <c r="C37" s="514"/>
      <c r="D37" s="284">
        <f>+'Ekamut-caxs'!D38</f>
        <v>50885.3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5" t="s">
        <v>121</v>
      </c>
      <c r="C38" s="516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5" t="s">
        <v>13</v>
      </c>
      <c r="C39" s="516"/>
      <c r="D39" s="296">
        <f>+'Ekamut-caxs'!D40</f>
        <v>841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5" t="str">
        <f>+'Ekamut-caxs'!B41</f>
        <v>կամավոր ատեստ. գծով լրավճար</v>
      </c>
      <c r="C40" s="516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3" t="s">
        <v>16</v>
      </c>
      <c r="C41" s="514"/>
      <c r="D41" s="283">
        <f>+'Ekamut-caxs'!D42</f>
        <v>15434.700000000003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3" t="s">
        <v>15</v>
      </c>
      <c r="C42" s="514"/>
      <c r="D42" s="283">
        <f>+'Ekamut-caxs'!D43</f>
        <v>1657.1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3" t="s">
        <v>14</v>
      </c>
      <c r="C43" s="514"/>
      <c r="D43" s="283">
        <f>+'Ekamut-caxs'!D44</f>
        <v>2011.4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3" t="s">
        <v>17</v>
      </c>
      <c r="C44" s="514"/>
      <c r="D44" s="283">
        <f>+Komunal!M27</f>
        <v>180.2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3" t="s">
        <v>18</v>
      </c>
      <c r="C45" s="514"/>
      <c r="D45" s="284">
        <f>+'Ekamut-caxs'!D46</f>
        <v>57.6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3" t="s">
        <v>19</v>
      </c>
      <c r="C46" s="514"/>
      <c r="D46" s="284">
        <f>+'Ekamut-caxs'!D47</f>
        <v>50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3" t="s">
        <v>20</v>
      </c>
      <c r="C47" s="514"/>
      <c r="D47" s="284">
        <f>SUM(D48:D50)</f>
        <v>132.6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5" t="s">
        <v>21</v>
      </c>
      <c r="C48" s="516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5" t="s">
        <v>22</v>
      </c>
      <c r="C49" s="516"/>
      <c r="D49" s="296">
        <f>+'Ekamut-caxs'!D50</f>
        <v>3</v>
      </c>
      <c r="E49" s="427"/>
    </row>
    <row r="50" spans="1:13" ht="18" customHeight="1">
      <c r="A50" s="27">
        <f>+A49+0.1</f>
        <v>8.2999999999999989</v>
      </c>
      <c r="B50" s="515" t="s">
        <v>23</v>
      </c>
      <c r="C50" s="516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13" t="s">
        <v>24</v>
      </c>
      <c r="C51" s="514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3" t="s">
        <v>31</v>
      </c>
      <c r="C52" s="514"/>
      <c r="D52" s="283">
        <f>+'Ekamut-caxs'!D53</f>
        <v>878.5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3" t="s">
        <v>25</v>
      </c>
      <c r="C53" s="514"/>
      <c r="D53" s="283">
        <f>+'Ekamut-caxs'!D54</f>
        <v>150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3" t="s">
        <v>76</v>
      </c>
      <c r="C54" s="514"/>
      <c r="D54" s="283">
        <f>+'Ekamut-caxs'!D55</f>
        <v>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3" t="s">
        <v>50</v>
      </c>
      <c r="C55" s="514"/>
      <c r="D55" s="284">
        <f>+'Ekamut-caxs'!D56</f>
        <v>288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3" t="s">
        <v>122</v>
      </c>
      <c r="C56" s="514"/>
      <c r="D56" s="284">
        <f>+'Ekamut-caxs'!D57</f>
        <v>25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3" t="s">
        <v>123</v>
      </c>
      <c r="C57" s="514"/>
      <c r="D57" s="284">
        <f>+'Ekamut-caxs'!D58</f>
        <v>186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3" t="s">
        <v>26</v>
      </c>
      <c r="C58" s="514"/>
      <c r="D58" s="284">
        <f>+'Ekamut-caxs'!D59</f>
        <v>100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3" t="s">
        <v>27</v>
      </c>
      <c r="C59" s="514"/>
      <c r="D59" s="284">
        <f>+'Ekamut-caxs'!D60</f>
        <v>163.1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3" t="s">
        <v>69</v>
      </c>
      <c r="C60" s="514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3" t="s">
        <v>56</v>
      </c>
      <c r="C61" s="514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19</v>
      </c>
      <c r="B62" s="513" t="s">
        <v>47</v>
      </c>
      <c r="C62" s="514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13" t="s">
        <v>77</v>
      </c>
      <c r="C63" s="514"/>
      <c r="D63" s="284">
        <f>+'Ekamut-caxs'!D64</f>
        <v>36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13" t="s">
        <v>78</v>
      </c>
      <c r="C64" s="514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13" t="s">
        <v>48</v>
      </c>
      <c r="C65" s="514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13" t="s">
        <v>124</v>
      </c>
      <c r="C66" s="514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13" t="s">
        <v>49</v>
      </c>
      <c r="C67" s="514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22</v>
      </c>
      <c r="B68" s="513" t="s">
        <v>66</v>
      </c>
      <c r="C68" s="514"/>
      <c r="D68" s="284">
        <f>+'Ekamut-caxs'!D69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3" t="s">
        <v>79</v>
      </c>
      <c r="C69" s="514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20</v>
      </c>
      <c r="B70" s="513" t="str">
        <f>+'Ekamut-caxs'!B71</f>
        <v>Անհատույց ստացված ակտիվների գծով (արագամաշ առարկաներ)</v>
      </c>
      <c r="C70" s="514"/>
      <c r="D70" s="283"/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3">
        <f>+'Ekamut-caxs'!B72</f>
        <v>0</v>
      </c>
      <c r="C71" s="514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3">
        <f>+'Ekamut-caxs'!B73</f>
        <v>0</v>
      </c>
      <c r="C72" s="514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21</v>
      </c>
      <c r="B73" s="513" t="s">
        <v>37</v>
      </c>
      <c r="C73" s="514"/>
      <c r="D73" s="284">
        <f>SUM(D74:D76)</f>
        <v>10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21.1</v>
      </c>
      <c r="B74" s="515" t="s">
        <v>38</v>
      </c>
      <c r="C74" s="516"/>
      <c r="D74" s="258"/>
      <c r="E74" s="430"/>
    </row>
    <row r="75" spans="1:13" ht="19.5" hidden="1" customHeight="1">
      <c r="A75" s="14">
        <f>+A74+0.1</f>
        <v>21.200000000000003</v>
      </c>
      <c r="B75" s="515" t="s">
        <v>51</v>
      </c>
      <c r="C75" s="516"/>
      <c r="D75" s="258"/>
      <c r="E75" s="430"/>
    </row>
    <row r="76" spans="1:13" ht="19.5" customHeight="1">
      <c r="A76" s="14">
        <f>+A75+0.1</f>
        <v>21.300000000000004</v>
      </c>
      <c r="B76" s="515" t="s">
        <v>86</v>
      </c>
      <c r="C76" s="516"/>
      <c r="D76" s="258">
        <f>+'Ekamut-caxs'!D76</f>
        <v>10</v>
      </c>
      <c r="E76" s="430"/>
    </row>
    <row r="77" spans="1:13" s="97" customFormat="1" ht="17.25" customHeight="1">
      <c r="A77" s="71">
        <v>22</v>
      </c>
      <c r="B77" s="513" t="s">
        <v>39</v>
      </c>
      <c r="C77" s="514"/>
      <c r="D77" s="284">
        <f>+'Deb. ev kreditor'!D59-'Deb. ev kreditor'!D55</f>
        <v>799.59999999999991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3" t="s">
        <v>87</v>
      </c>
      <c r="C78" s="514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7" t="s">
        <v>62</v>
      </c>
      <c r="C79" s="518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3" t="s">
        <v>92</v>
      </c>
      <c r="C80" s="514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3" t="s">
        <v>88</v>
      </c>
      <c r="C81" s="514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3" t="s">
        <v>89</v>
      </c>
      <c r="C82" s="514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3" t="s">
        <v>90</v>
      </c>
      <c r="C83" s="514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3" t="s">
        <v>67</v>
      </c>
      <c r="C84" s="514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3" t="s">
        <v>68</v>
      </c>
      <c r="C85" s="514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3"/>
      <c r="C86" s="514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3" t="s">
        <v>93</v>
      </c>
      <c r="C87" s="514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3" t="s">
        <v>64</v>
      </c>
      <c r="C88" s="514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3" t="s">
        <v>63</v>
      </c>
      <c r="C89" s="514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3" t="s">
        <v>52</v>
      </c>
      <c r="C90" s="514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9" t="s">
        <v>155</v>
      </c>
      <c r="C91" s="510"/>
      <c r="D91" s="292">
        <f>SUM(D92:D93)</f>
        <v>2770.1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3" t="s">
        <v>16</v>
      </c>
      <c r="C92" s="514"/>
      <c r="D92" s="283">
        <v>2770.1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3"/>
      <c r="C93" s="514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9" t="s">
        <v>41</v>
      </c>
      <c r="C94" s="510"/>
      <c r="D94" s="292">
        <f>D19+D20-D35</f>
        <v>0</v>
      </c>
      <c r="E94" s="466" t="s">
        <v>249</v>
      </c>
      <c r="F94" s="504" t="s">
        <v>206</v>
      </c>
      <c r="G94" s="505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Ռ. Հակոբյան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 Բոգաչենկո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1" zoomScaleSheetLayoutView="100" workbookViewId="0">
      <selection activeCell="D7" sqref="D7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հ․145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257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80718.100000000006</v>
      </c>
      <c r="D6" s="311">
        <f>SUM(D7:D8,D11,D14:D18,D21)</f>
        <v>75079.000000000015</v>
      </c>
      <c r="E6" s="311">
        <f t="shared" ref="E6:E66" si="0">D6-C6</f>
        <v>-5639.0999999999913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78240</v>
      </c>
      <c r="D7" s="298">
        <f>+'Ekamut-caxs'!D18</f>
        <v>72240</v>
      </c>
      <c r="E7" s="298">
        <f t="shared" si="0"/>
        <v>-6000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121.6</v>
      </c>
      <c r="E11" s="298">
        <f t="shared" si="0"/>
        <v>121.6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121.6</v>
      </c>
      <c r="E13" s="298">
        <f t="shared" si="0"/>
        <v>121.6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2</v>
      </c>
      <c r="B14" s="285" t="s">
        <v>270</v>
      </c>
      <c r="C14" s="463"/>
      <c r="D14" s="298">
        <f>+'Ekamut-caxs'!D25</f>
        <v>7.1</v>
      </c>
      <c r="E14" s="298">
        <f t="shared" si="0"/>
        <v>7.1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3</v>
      </c>
      <c r="B18" s="300" t="s">
        <v>127</v>
      </c>
      <c r="C18" s="301">
        <f>SUM(C19:C20)</f>
        <v>2470.1</v>
      </c>
      <c r="D18" s="301">
        <f>SUM(D19:D20)</f>
        <v>2678.2999999999997</v>
      </c>
      <c r="E18" s="298">
        <f t="shared" si="0"/>
        <v>208.19999999999982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3.1</v>
      </c>
      <c r="B19" s="32" t="s">
        <v>74</v>
      </c>
      <c r="C19" s="254">
        <v>2470.1</v>
      </c>
      <c r="D19" s="255">
        <f>+'Ekamut-caxs'!D30</f>
        <v>2470.1</v>
      </c>
      <c r="E19" s="255">
        <f t="shared" si="0"/>
        <v>0</v>
      </c>
      <c r="F19" s="256"/>
    </row>
    <row r="20" spans="1:18" ht="18.75" customHeight="1">
      <c r="A20" s="27">
        <v>3.2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4</v>
      </c>
      <c r="B21" s="287" t="s">
        <v>10</v>
      </c>
      <c r="C21" s="299">
        <v>8</v>
      </c>
      <c r="D21" s="298">
        <f>+'Ekamut-caxs'!D32</f>
        <v>8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80718.100000000035</v>
      </c>
      <c r="D25" s="312">
        <f>SUM(D26,D30:D36,D40:D62,D64:D65)</f>
        <v>75079.000000000015</v>
      </c>
      <c r="E25" s="311">
        <f t="shared" si="0"/>
        <v>-5639.1000000000204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50985.8</v>
      </c>
      <c r="D26" s="301">
        <f>+'Ekamut-caxs'!D38</f>
        <v>50885.3</v>
      </c>
      <c r="E26" s="298">
        <f t="shared" si="0"/>
        <v>-100.5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2">
        <f>+'Ekamut-caxs'!D40</f>
        <v>841</v>
      </c>
      <c r="E28" s="255">
        <f>D28-C28</f>
        <v>841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19792</v>
      </c>
      <c r="D30" s="301">
        <f>+'Ekamut-caxs'!D42</f>
        <v>15434.700000000003</v>
      </c>
      <c r="E30" s="298">
        <f t="shared" si="0"/>
        <v>-4357.2999999999975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2242.6</v>
      </c>
      <c r="D31" s="301">
        <f>+'Ekamut-caxs'!D43</f>
        <v>1657.1</v>
      </c>
      <c r="E31" s="298">
        <f t="shared" si="0"/>
        <v>-585.5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2168.6999999999998</v>
      </c>
      <c r="D32" s="301">
        <f>+'Ekamut-caxs'!D44</f>
        <v>2011.4</v>
      </c>
      <c r="E32" s="298">
        <f t="shared" si="0"/>
        <v>-157.29999999999973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177.6</v>
      </c>
      <c r="D33" s="301">
        <f>+'Ekamut-caxs'!D45</f>
        <v>187.4</v>
      </c>
      <c r="E33" s="298">
        <f t="shared" si="0"/>
        <v>9.8000000000000114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57.6</v>
      </c>
      <c r="D34" s="301">
        <f>+'Ekamut-caxs'!D46</f>
        <v>57.6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50</v>
      </c>
      <c r="D35" s="301">
        <f>+'Ekamut-caxs'!D47</f>
        <v>50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132.6</v>
      </c>
      <c r="D36" s="301">
        <f>SUM(D37:D39)</f>
        <v>132.6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</v>
      </c>
      <c r="D38" s="302">
        <f>+'Ekamut-caxs'!D50</f>
        <v>3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1029</v>
      </c>
      <c r="D41" s="301">
        <f>+'Ekamut-caxs'!D53</f>
        <v>878.5</v>
      </c>
      <c r="E41" s="298">
        <f t="shared" si="0"/>
        <v>-150.5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150</v>
      </c>
      <c r="D42" s="301">
        <f>+'Ekamut-caxs'!D54</f>
        <v>150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100</v>
      </c>
      <c r="D43" s="301">
        <f>+'Ekamut-caxs'!D55</f>
        <v>50</v>
      </c>
      <c r="E43" s="298">
        <f t="shared" si="0"/>
        <v>-50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200</v>
      </c>
      <c r="D44" s="301">
        <f>+'Ekamut-caxs'!D56</f>
        <v>288</v>
      </c>
      <c r="E44" s="298">
        <f t="shared" si="0"/>
        <v>88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25</v>
      </c>
      <c r="D45" s="301">
        <f>+'Ekamut-caxs'!D57</f>
        <v>25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186</v>
      </c>
      <c r="D46" s="301">
        <f>+'Ekamut-caxs'!D58</f>
        <v>186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500</v>
      </c>
      <c r="D47" s="301">
        <f>+'Ekamut-caxs'!D59</f>
        <v>100</v>
      </c>
      <c r="E47" s="298">
        <f t="shared" si="0"/>
        <v>-400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163.1</v>
      </c>
      <c r="D48" s="301">
        <f>+'Ekamut-caxs'!D60</f>
        <v>163.1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35</v>
      </c>
      <c r="D52" s="301">
        <f>+'Ekamut-caxs'!D64</f>
        <v>36</v>
      </c>
      <c r="E52" s="298">
        <f t="shared" si="0"/>
        <v>1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10</v>
      </c>
      <c r="D55" s="301">
        <f>+'Ekamut-caxs'!D67</f>
        <v>0</v>
      </c>
      <c r="E55" s="298">
        <f t="shared" si="1"/>
        <v>-10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22</v>
      </c>
      <c r="B59" s="285" t="s">
        <v>158</v>
      </c>
      <c r="C59" s="297"/>
      <c r="D59" s="301">
        <f>+'Ekamut-caxs'!D71</f>
        <v>208.2</v>
      </c>
      <c r="E59" s="298">
        <f t="shared" si="1"/>
        <v>208.2</v>
      </c>
      <c r="F59" s="513" t="s">
        <v>299</v>
      </c>
      <c r="G59" s="514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88" t="s">
        <v>298</v>
      </c>
      <c r="C60" s="297">
        <v>30</v>
      </c>
      <c r="D60" s="299">
        <f>+'Ekamut-caxs'!D72</f>
        <v>0</v>
      </c>
      <c r="E60" s="297">
        <f>D60-C60</f>
        <v>-30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2470.1</v>
      </c>
      <c r="D62" s="301">
        <f>+'Ekamut-caxs'!D74</f>
        <v>2470.1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2470.1</v>
      </c>
      <c r="D63" s="302">
        <f>+'Ekamut-caxs'!D75</f>
        <v>2470.1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25</v>
      </c>
      <c r="B64" s="300" t="s">
        <v>81</v>
      </c>
      <c r="C64" s="297">
        <v>10</v>
      </c>
      <c r="D64" s="301">
        <f>+'Ekamut-caxs'!D76</f>
        <v>10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Ռ. Հակոբյան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Ա. Բոգաչենկո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71:E71"/>
    <mergeCell ref="D68:E68"/>
    <mergeCell ref="D69:E69"/>
    <mergeCell ref="D70:E70"/>
    <mergeCell ref="A3:F3"/>
    <mergeCell ref="F59:G59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2" zoomScaleSheetLayoutView="100" workbookViewId="0">
      <selection activeCell="D7" sqref="D7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5703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հ․145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258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3569.6</v>
      </c>
      <c r="D6" s="257">
        <f>+C6</f>
        <v>3569.6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78248</v>
      </c>
      <c r="D7" s="292">
        <f>SUM(D8:D9,D12,D15:D22)</f>
        <v>72393.600000000006</v>
      </c>
      <c r="E7" s="292">
        <f>D7-C7</f>
        <v>-5854.3999999999942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97">
        <v>78240</v>
      </c>
      <c r="D8" s="284">
        <f>+'Dramakan hosqer'!D21</f>
        <v>72240</v>
      </c>
      <c r="E8" s="284">
        <f>D8-C8</f>
        <v>-6000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121.6</v>
      </c>
      <c r="E12" s="284">
        <f t="shared" si="1"/>
        <v>121.6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263</v>
      </c>
      <c r="C14" s="258"/>
      <c r="D14" s="284">
        <f>+'Dramakan hosqer'!D27</f>
        <v>121.6</v>
      </c>
      <c r="E14" s="284">
        <f t="shared" si="1"/>
        <v>121.6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2</v>
      </c>
      <c r="B19" s="282" t="s">
        <v>10</v>
      </c>
      <c r="C19" s="283">
        <v>8</v>
      </c>
      <c r="D19" s="284">
        <f>+'Dramakan hosqer'!D32</f>
        <v>8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79657.500000000029</v>
      </c>
      <c r="D23" s="292">
        <f>+D24+D67+D79</f>
        <v>75963.200000000026</v>
      </c>
      <c r="E23" s="292">
        <f t="shared" si="0"/>
        <v>-3694.3000000000029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79047.600000000035</v>
      </c>
      <c r="D24" s="292">
        <f>SUM(D25,D29:D35,D39:D61,D65:D66)</f>
        <v>73193.10000000002</v>
      </c>
      <c r="E24" s="292">
        <f t="shared" si="0"/>
        <v>-5854.5000000000146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99">
        <v>50985.8</v>
      </c>
      <c r="D25" s="284">
        <f>+'Dramakan hosqer'!D37</f>
        <v>50885.3</v>
      </c>
      <c r="E25" s="284">
        <f t="shared" si="0"/>
        <v>-100.5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4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4"/>
      <c r="D27" s="296">
        <f>+'Dramakan hosqer'!D39</f>
        <v>841</v>
      </c>
      <c r="E27" s="296">
        <f t="shared" si="0"/>
        <v>841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4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99">
        <v>19792</v>
      </c>
      <c r="D29" s="284">
        <f>+'Dramakan hosqer'!D41</f>
        <v>15434.700000000003</v>
      </c>
      <c r="E29" s="284">
        <f t="shared" si="0"/>
        <v>-4357.2999999999975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99">
        <v>2242.6</v>
      </c>
      <c r="D30" s="284">
        <f>+'Dramakan hosqer'!D42</f>
        <v>1657.1</v>
      </c>
      <c r="E30" s="284">
        <f t="shared" si="0"/>
        <v>-585.5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99">
        <v>2168.6999999999998</v>
      </c>
      <c r="D31" s="284">
        <f>+'Dramakan hosqer'!D43</f>
        <v>2011.4</v>
      </c>
      <c r="E31" s="284">
        <f t="shared" si="0"/>
        <v>-157.29999999999973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99">
        <v>177.6</v>
      </c>
      <c r="D32" s="284">
        <f>+'Dramakan hosqer'!D44</f>
        <v>180.2</v>
      </c>
      <c r="E32" s="284">
        <f t="shared" si="0"/>
        <v>2.5999999999999943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99">
        <v>57.6</v>
      </c>
      <c r="D33" s="284">
        <f>+'Dramakan hosqer'!D45</f>
        <v>57.6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99">
        <v>50</v>
      </c>
      <c r="D34" s="284">
        <f>+'Dramakan hosqer'!D46</f>
        <v>50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132.6</v>
      </c>
      <c r="D35" s="284">
        <f>SUM(D36:D38)</f>
        <v>132.6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4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4">
        <v>3</v>
      </c>
      <c r="D37" s="296">
        <f>+'Dramakan hosqer'!D49</f>
        <v>3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4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99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99">
        <v>1029</v>
      </c>
      <c r="D40" s="284">
        <f>+'Dramakan hosqer'!D52</f>
        <v>878.5</v>
      </c>
      <c r="E40" s="284">
        <f t="shared" si="0"/>
        <v>-150.5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99">
        <v>150</v>
      </c>
      <c r="D41" s="284">
        <f>+'Dramakan hosqer'!D53</f>
        <v>150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99">
        <v>100</v>
      </c>
      <c r="D42" s="284">
        <f>+'Dramakan hosqer'!D54</f>
        <v>50</v>
      </c>
      <c r="E42" s="284">
        <f t="shared" si="0"/>
        <v>-50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99">
        <v>200</v>
      </c>
      <c r="D43" s="284">
        <f>+'Dramakan hosqer'!D55</f>
        <v>288</v>
      </c>
      <c r="E43" s="284">
        <f t="shared" si="0"/>
        <v>88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99">
        <v>25</v>
      </c>
      <c r="D44" s="284">
        <f>+'Dramakan hosqer'!D56</f>
        <v>25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99">
        <v>186</v>
      </c>
      <c r="D45" s="284">
        <f>+'Dramakan hosqer'!D57</f>
        <v>186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97">
        <v>500</v>
      </c>
      <c r="D46" s="284">
        <f>+'Dramakan hosqer'!D58</f>
        <v>100</v>
      </c>
      <c r="E46" s="284">
        <f t="shared" si="0"/>
        <v>-400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97">
        <v>163.1</v>
      </c>
      <c r="D47" s="284">
        <f>+'Dramakan hosqer'!D59</f>
        <v>163.1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16</v>
      </c>
      <c r="B48" s="285" t="s">
        <v>69</v>
      </c>
      <c r="C48" s="297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17</v>
      </c>
      <c r="B49" s="285" t="s">
        <v>56</v>
      </c>
      <c r="C49" s="297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99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99">
        <v>35</v>
      </c>
      <c r="D51" s="284">
        <f>+'Dramakan hosqer'!D63</f>
        <v>36</v>
      </c>
      <c r="E51" s="284">
        <f t="shared" si="0"/>
        <v>1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97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97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97">
        <v>10</v>
      </c>
      <c r="D54" s="284">
        <f>+'Dramakan hosqer'!D66</f>
        <v>0</v>
      </c>
      <c r="E54" s="284">
        <f t="shared" si="0"/>
        <v>-10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22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513" t="s">
        <v>299</v>
      </c>
      <c r="G58" s="514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8" t="s">
        <v>298</v>
      </c>
      <c r="C59" s="297">
        <v>30</v>
      </c>
      <c r="D59" s="283">
        <f>+'Dramakan hosqer'!D71</f>
        <v>0</v>
      </c>
      <c r="E59" s="283">
        <f>D59-C59</f>
        <v>-30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91" t="s">
        <v>37</v>
      </c>
      <c r="C61" s="284">
        <f>SUM(C62:C64)</f>
        <v>10</v>
      </c>
      <c r="D61" s="284">
        <f>SUM(D62:D64)</f>
        <v>10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24.1</v>
      </c>
      <c r="B64" s="166" t="s">
        <v>86</v>
      </c>
      <c r="C64" s="258">
        <v>10</v>
      </c>
      <c r="D64" s="296">
        <f>+'Dramakan hosqer'!D76</f>
        <v>10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91" t="s">
        <v>39</v>
      </c>
      <c r="C65" s="283">
        <v>799.6</v>
      </c>
      <c r="D65" s="284">
        <f>+'Dramakan hosqer'!D77</f>
        <v>799.59999999999991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609.9</v>
      </c>
      <c r="D79" s="292">
        <f>SUM(D80:D81)</f>
        <v>2770.1</v>
      </c>
      <c r="E79" s="292">
        <f t="shared" si="2"/>
        <v>2160.1999999999998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609.9</v>
      </c>
      <c r="D80" s="284">
        <f>+'Dramakan hosqer'!D92</f>
        <v>2770.1</v>
      </c>
      <c r="E80" s="283">
        <f>D80-C80</f>
        <v>2160.1999999999998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2160.0999999999767</v>
      </c>
      <c r="D82" s="292">
        <f>D6+D7-D23</f>
        <v>0</v>
      </c>
      <c r="E82" s="292">
        <f t="shared" si="2"/>
        <v>-2160.0999999999767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Ռ. Հակոբյան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Ա. Բոգաչենկո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87:E87"/>
    <mergeCell ref="D84:E84"/>
    <mergeCell ref="D85:E85"/>
    <mergeCell ref="D86:E86"/>
    <mergeCell ref="A3:F3"/>
    <mergeCell ref="F58:G58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D7" sqref="D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5703125" style="1" customWidth="1"/>
    <col min="4" max="4" width="13.570312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5" t="s">
        <v>71</v>
      </c>
      <c r="B1" s="525"/>
      <c r="C1" s="525"/>
      <c r="D1" s="525"/>
      <c r="E1" s="52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6" t="str">
        <f>+'Ekamut-caxs'!A14:D14</f>
        <v xml:space="preserve">«Երևանի հ․145 մսուր-մանկապարտեզ» ՀՈԱԿ-ի </v>
      </c>
      <c r="B2" s="527"/>
      <c r="C2" s="527"/>
      <c r="D2" s="527"/>
      <c r="E2" s="5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8" t="s">
        <v>160</v>
      </c>
      <c r="B3" s="528"/>
      <c r="C3" s="528"/>
      <c r="D3" s="528"/>
      <c r="E3" s="52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9" t="s">
        <v>255</v>
      </c>
      <c r="B4" s="529"/>
      <c r="C4" s="529"/>
      <c r="D4" s="529"/>
      <c r="E4" s="52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0" t="s">
        <v>165</v>
      </c>
      <c r="B7" s="531"/>
      <c r="C7" s="53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137.5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59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19.5</v>
      </c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59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137.5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0" t="s">
        <v>190</v>
      </c>
      <c r="B35" s="531"/>
      <c r="C35" s="53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398.9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336.9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21.5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11</v>
      </c>
      <c r="E41" s="31"/>
    </row>
    <row r="42" spans="1:22" ht="33.75" customHeight="1">
      <c r="A42" s="220">
        <v>1.7</v>
      </c>
      <c r="B42" s="222"/>
      <c r="C42" s="220" t="s">
        <v>200</v>
      </c>
      <c r="D42" s="31">
        <v>19.8</v>
      </c>
      <c r="E42" s="31"/>
    </row>
    <row r="43" spans="1:22" ht="23.25" customHeight="1">
      <c r="A43" s="220">
        <v>1.8</v>
      </c>
      <c r="B43" s="222"/>
      <c r="C43" s="224" t="s">
        <v>199</v>
      </c>
      <c r="D43" s="31">
        <v>7.3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>
        <v>2.7</v>
      </c>
      <c r="E52" s="31"/>
    </row>
    <row r="53" spans="1:22" ht="24" customHeight="1">
      <c r="A53" s="220">
        <v>2.8</v>
      </c>
      <c r="B53" s="222"/>
      <c r="C53" s="224" t="s">
        <v>184</v>
      </c>
      <c r="D53" s="31">
        <v>1.5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799.59999999999991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799.59999999999991</v>
      </c>
      <c r="E59" s="237"/>
      <c r="F59" s="443">
        <f>+D59-D55</f>
        <v>799.59999999999991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3569.6</v>
      </c>
      <c r="D62" s="532" t="s">
        <v>193</v>
      </c>
      <c r="E62" s="533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4" t="str">
        <f>+'Ekamut-caxs'!C80</f>
        <v>Ռ. Հակոբյան</v>
      </c>
      <c r="E64" s="53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5" t="s">
        <v>97</v>
      </c>
      <c r="E65" s="53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4" t="str">
        <f>+'Ekamut-caxs'!C82</f>
        <v>Ա. Բոգաչենկո</v>
      </c>
      <c r="E66" s="53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5" t="s">
        <v>97</v>
      </c>
      <c r="E67" s="53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42578125" style="19" customWidth="1"/>
    <col min="7" max="8" width="12.42578125" style="19" customWidth="1"/>
    <col min="9" max="9" width="16.5703125" style="19" customWidth="1"/>
    <col min="10" max="11" width="15.42578125" style="19" customWidth="1"/>
    <col min="12" max="12" width="13.425781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5703125" style="19" customWidth="1"/>
    <col min="267" max="267" width="14.570312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5703125" style="19" customWidth="1"/>
    <col min="523" max="523" width="14.570312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5703125" style="19" customWidth="1"/>
    <col min="779" max="779" width="14.570312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5703125" style="19" customWidth="1"/>
    <col min="1035" max="1035" width="14.570312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5703125" style="19" customWidth="1"/>
    <col min="1291" max="1291" width="14.570312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5703125" style="19" customWidth="1"/>
    <col min="1547" max="1547" width="14.570312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5703125" style="19" customWidth="1"/>
    <col min="1803" max="1803" width="14.570312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5703125" style="19" customWidth="1"/>
    <col min="2059" max="2059" width="14.570312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5703125" style="19" customWidth="1"/>
    <col min="2315" max="2315" width="14.570312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5703125" style="19" customWidth="1"/>
    <col min="2571" max="2571" width="14.570312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5703125" style="19" customWidth="1"/>
    <col min="2827" max="2827" width="14.570312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5703125" style="19" customWidth="1"/>
    <col min="3083" max="3083" width="14.570312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5703125" style="19" customWidth="1"/>
    <col min="3339" max="3339" width="14.570312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5703125" style="19" customWidth="1"/>
    <col min="3595" max="3595" width="14.570312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5703125" style="19" customWidth="1"/>
    <col min="3851" max="3851" width="14.570312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5703125" style="19" customWidth="1"/>
    <col min="4107" max="4107" width="14.570312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5703125" style="19" customWidth="1"/>
    <col min="4363" max="4363" width="14.570312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5703125" style="19" customWidth="1"/>
    <col min="4619" max="4619" width="14.570312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5703125" style="19" customWidth="1"/>
    <col min="4875" max="4875" width="14.570312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5703125" style="19" customWidth="1"/>
    <col min="5131" max="5131" width="14.570312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5703125" style="19" customWidth="1"/>
    <col min="5387" max="5387" width="14.570312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5703125" style="19" customWidth="1"/>
    <col min="5643" max="5643" width="14.570312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5703125" style="19" customWidth="1"/>
    <col min="5899" max="5899" width="14.570312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5703125" style="19" customWidth="1"/>
    <col min="6155" max="6155" width="14.570312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5703125" style="19" customWidth="1"/>
    <col min="6411" max="6411" width="14.570312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5703125" style="19" customWidth="1"/>
    <col min="6667" max="6667" width="14.570312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5703125" style="19" customWidth="1"/>
    <col min="6923" max="6923" width="14.570312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5703125" style="19" customWidth="1"/>
    <col min="7179" max="7179" width="14.570312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5703125" style="19" customWidth="1"/>
    <col min="7435" max="7435" width="14.570312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5703125" style="19" customWidth="1"/>
    <col min="7691" max="7691" width="14.570312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5703125" style="19" customWidth="1"/>
    <col min="7947" max="7947" width="14.570312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5703125" style="19" customWidth="1"/>
    <col min="8203" max="8203" width="14.570312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5703125" style="19" customWidth="1"/>
    <col min="8459" max="8459" width="14.570312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5703125" style="19" customWidth="1"/>
    <col min="8715" max="8715" width="14.570312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5703125" style="19" customWidth="1"/>
    <col min="8971" max="8971" width="14.570312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5703125" style="19" customWidth="1"/>
    <col min="9227" max="9227" width="14.570312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5703125" style="19" customWidth="1"/>
    <col min="9483" max="9483" width="14.570312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5703125" style="19" customWidth="1"/>
    <col min="9739" max="9739" width="14.570312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5703125" style="19" customWidth="1"/>
    <col min="9995" max="9995" width="14.570312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5703125" style="19" customWidth="1"/>
    <col min="10251" max="10251" width="14.570312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5703125" style="19" customWidth="1"/>
    <col min="10507" max="10507" width="14.570312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5703125" style="19" customWidth="1"/>
    <col min="10763" max="10763" width="14.570312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5703125" style="19" customWidth="1"/>
    <col min="11019" max="11019" width="14.570312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5703125" style="19" customWidth="1"/>
    <col min="11275" max="11275" width="14.570312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5703125" style="19" customWidth="1"/>
    <col min="11531" max="11531" width="14.570312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5703125" style="19" customWidth="1"/>
    <col min="11787" max="11787" width="14.570312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5703125" style="19" customWidth="1"/>
    <col min="12043" max="12043" width="14.570312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5703125" style="19" customWidth="1"/>
    <col min="12299" max="12299" width="14.570312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5703125" style="19" customWidth="1"/>
    <col min="12555" max="12555" width="14.570312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5703125" style="19" customWidth="1"/>
    <col min="12811" max="12811" width="14.570312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5703125" style="19" customWidth="1"/>
    <col min="13067" max="13067" width="14.570312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5703125" style="19" customWidth="1"/>
    <col min="13323" max="13323" width="14.570312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5703125" style="19" customWidth="1"/>
    <col min="13579" max="13579" width="14.570312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5703125" style="19" customWidth="1"/>
    <col min="13835" max="13835" width="14.570312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5703125" style="19" customWidth="1"/>
    <col min="14091" max="14091" width="14.570312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5703125" style="19" customWidth="1"/>
    <col min="14347" max="14347" width="14.570312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5703125" style="19" customWidth="1"/>
    <col min="14603" max="14603" width="14.570312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5703125" style="19" customWidth="1"/>
    <col min="14859" max="14859" width="14.570312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5703125" style="19" customWidth="1"/>
    <col min="15115" max="15115" width="14.570312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5703125" style="19" customWidth="1"/>
    <col min="15371" max="15371" width="14.570312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5703125" style="19" customWidth="1"/>
    <col min="15627" max="15627" width="14.570312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5703125" style="19" customWidth="1"/>
    <col min="15883" max="15883" width="14.570312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9" t="s">
        <v>71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</row>
    <row r="2" spans="1:15" s="21" customFormat="1" ht="25.5" customHeight="1">
      <c r="A2" s="499" t="str">
        <f>+'Ekamut-caxs'!A14</f>
        <v xml:space="preserve">«Երևանի հ․145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26" t="s">
        <v>259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</row>
    <row r="4" spans="1:15" ht="21" customHeight="1" thickBot="1">
      <c r="N4" s="351" t="s">
        <v>0</v>
      </c>
    </row>
    <row r="5" spans="1:15" ht="33.75" customHeight="1">
      <c r="A5" s="545" t="s">
        <v>156</v>
      </c>
      <c r="B5" s="547" t="s">
        <v>72</v>
      </c>
      <c r="C5" s="549" t="s">
        <v>229</v>
      </c>
      <c r="D5" s="540" t="s">
        <v>211</v>
      </c>
      <c r="E5" s="541"/>
      <c r="F5" s="541"/>
      <c r="G5" s="541"/>
      <c r="H5" s="541"/>
      <c r="I5" s="541"/>
      <c r="J5" s="541"/>
      <c r="K5" s="541"/>
      <c r="L5" s="541"/>
      <c r="M5" s="542"/>
      <c r="N5" s="543" t="s">
        <v>159</v>
      </c>
    </row>
    <row r="6" spans="1:15" ht="79.5" customHeight="1">
      <c r="A6" s="546"/>
      <c r="B6" s="548"/>
      <c r="C6" s="550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4"/>
    </row>
    <row r="7" spans="1:15" ht="27.75" customHeight="1">
      <c r="A7" s="352">
        <v>1</v>
      </c>
      <c r="B7" s="356" t="s">
        <v>220</v>
      </c>
      <c r="C7" s="357">
        <v>42168.5</v>
      </c>
      <c r="D7" s="358">
        <f>D13*2/1000</f>
        <v>7987.48</v>
      </c>
      <c r="E7" s="359">
        <v>0</v>
      </c>
      <c r="F7" s="359">
        <v>0</v>
      </c>
      <c r="G7" s="359">
        <v>108.7</v>
      </c>
      <c r="H7" s="359">
        <v>455</v>
      </c>
      <c r="I7" s="359">
        <v>156.6</v>
      </c>
      <c r="J7" s="359">
        <v>0</v>
      </c>
      <c r="K7" s="359">
        <v>0</v>
      </c>
      <c r="L7" s="359">
        <v>0</v>
      </c>
      <c r="M7" s="360"/>
      <c r="N7" s="361">
        <f>ROUND(SUM(C7:M7),1)</f>
        <v>50876.3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841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9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9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50885.3</v>
      </c>
    </row>
    <row r="13" spans="1:15" s="377" customFormat="1" ht="34.5" customHeight="1">
      <c r="B13" s="378">
        <f>3993.74*2</f>
        <v>7987.48</v>
      </c>
      <c r="C13" s="123"/>
      <c r="D13" s="379">
        <v>3993740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3"/>
      <c r="M14" s="553"/>
      <c r="N14" s="388"/>
    </row>
    <row r="15" spans="1:15" s="377" customFormat="1" ht="69" customHeight="1">
      <c r="B15" s="536" t="s">
        <v>217</v>
      </c>
      <c r="C15" s="537"/>
      <c r="D15" s="538"/>
      <c r="G15" s="246"/>
      <c r="H15" s="246"/>
      <c r="I15" s="536" t="s">
        <v>216</v>
      </c>
      <c r="J15" s="538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1" t="str">
        <f>+'Ekamut-caxs'!C80</f>
        <v>Ռ. Հակոբյան</v>
      </c>
      <c r="I20" s="551"/>
      <c r="J20" s="551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2" t="s">
        <v>97</v>
      </c>
      <c r="I21" s="552"/>
      <c r="J21" s="552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1" t="str">
        <f>+'Ekamut-caxs'!C82</f>
        <v>Ա. Բոգաչենկո</v>
      </c>
      <c r="I22" s="551"/>
      <c r="J22" s="551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2" t="s">
        <v>97</v>
      </c>
      <c r="I23" s="552"/>
      <c r="J23" s="552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SheetLayoutView="100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42578125" style="141" customWidth="1"/>
    <col min="7" max="7" width="11.42578125" style="141" customWidth="1"/>
    <col min="8" max="8" width="13.425781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42578125" style="141" customWidth="1"/>
    <col min="15" max="15" width="11.5703125" style="14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հ․145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3394</v>
      </c>
      <c r="F7" s="480">
        <v>487718</v>
      </c>
      <c r="G7" s="280" t="s">
        <v>228</v>
      </c>
      <c r="H7" s="266" t="s">
        <v>228</v>
      </c>
      <c r="I7" s="475">
        <v>4916</v>
      </c>
      <c r="J7" s="477">
        <v>249710</v>
      </c>
      <c r="K7" s="319" t="s">
        <v>228</v>
      </c>
      <c r="L7" s="475">
        <v>24</v>
      </c>
      <c r="M7" s="444">
        <f>+L7*200.47</f>
        <v>4811.28</v>
      </c>
      <c r="N7" s="445">
        <f>+L7*7.94904</f>
        <v>190.77696</v>
      </c>
      <c r="O7" s="335">
        <f>+N7+M7</f>
        <v>5002.0569599999999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2913</v>
      </c>
      <c r="F8" s="480">
        <v>418598</v>
      </c>
      <c r="G8" s="280" t="s">
        <v>228</v>
      </c>
      <c r="H8" s="266" t="s">
        <v>228</v>
      </c>
      <c r="I8" s="475">
        <v>3949</v>
      </c>
      <c r="J8" s="477">
        <v>201691</v>
      </c>
      <c r="K8" s="319" t="s">
        <v>228</v>
      </c>
      <c r="L8" s="475">
        <v>59</v>
      </c>
      <c r="M8" s="444">
        <f t="shared" ref="M8:M18" si="0">+L8*200.47</f>
        <v>11827.73</v>
      </c>
      <c r="N8" s="445">
        <f t="shared" ref="N8:N18" si="1">+L8*7.94904</f>
        <v>468.99336</v>
      </c>
      <c r="O8" s="335">
        <f t="shared" ref="O8:O18" si="2">+N8+M8</f>
        <v>12296.72336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685</v>
      </c>
      <c r="F9" s="480">
        <v>98434</v>
      </c>
      <c r="G9" s="280" t="s">
        <v>228</v>
      </c>
      <c r="H9" s="266" t="s">
        <v>228</v>
      </c>
      <c r="I9" s="475">
        <v>2997</v>
      </c>
      <c r="J9" s="477">
        <v>155143</v>
      </c>
      <c r="K9" s="319" t="s">
        <v>228</v>
      </c>
      <c r="L9" s="475">
        <v>78</v>
      </c>
      <c r="M9" s="444">
        <f t="shared" si="0"/>
        <v>15636.66</v>
      </c>
      <c r="N9" s="445">
        <f t="shared" si="1"/>
        <v>620.02512000000002</v>
      </c>
      <c r="O9" s="335">
        <f t="shared" si="2"/>
        <v>16256.68512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7</v>
      </c>
      <c r="F10" s="480">
        <v>1006</v>
      </c>
      <c r="G10" s="280" t="s">
        <v>228</v>
      </c>
      <c r="H10" s="270" t="s">
        <v>228</v>
      </c>
      <c r="I10" s="475">
        <v>2246</v>
      </c>
      <c r="J10" s="477">
        <v>116814</v>
      </c>
      <c r="K10" s="319" t="s">
        <v>228</v>
      </c>
      <c r="L10" s="475">
        <v>72</v>
      </c>
      <c r="M10" s="444">
        <f t="shared" si="0"/>
        <v>14433.84</v>
      </c>
      <c r="N10" s="445">
        <f t="shared" si="1"/>
        <v>572.33087999999998</v>
      </c>
      <c r="O10" s="335">
        <f t="shared" si="2"/>
        <v>15006.17088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/>
      <c r="F11" s="480"/>
      <c r="G11" s="280" t="s">
        <v>228</v>
      </c>
      <c r="H11" s="270" t="s">
        <v>228</v>
      </c>
      <c r="I11" s="475">
        <v>1731</v>
      </c>
      <c r="J11" s="477">
        <v>90476</v>
      </c>
      <c r="K11" s="319" t="s">
        <v>228</v>
      </c>
      <c r="L11" s="475">
        <v>103</v>
      </c>
      <c r="M11" s="444">
        <f t="shared" si="0"/>
        <v>20648.41</v>
      </c>
      <c r="N11" s="445">
        <f t="shared" si="1"/>
        <v>818.75112000000001</v>
      </c>
      <c r="O11" s="335">
        <f t="shared" si="2"/>
        <v>21467.161120000001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/>
      <c r="F12" s="480"/>
      <c r="G12" s="280" t="s">
        <v>228</v>
      </c>
      <c r="H12" s="270" t="s">
        <v>228</v>
      </c>
      <c r="I12" s="475">
        <v>2029</v>
      </c>
      <c r="J12" s="477">
        <v>106224</v>
      </c>
      <c r="K12" s="319" t="s">
        <v>228</v>
      </c>
      <c r="L12" s="475">
        <v>65</v>
      </c>
      <c r="M12" s="444">
        <f t="shared" si="0"/>
        <v>13030.55</v>
      </c>
      <c r="N12" s="445">
        <f t="shared" si="1"/>
        <v>516.68759999999997</v>
      </c>
      <c r="O12" s="335">
        <f t="shared" si="2"/>
        <v>13547.237599999999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/>
      <c r="F13" s="480"/>
      <c r="G13" s="280" t="s">
        <v>228</v>
      </c>
      <c r="H13" s="270" t="s">
        <v>228</v>
      </c>
      <c r="I13" s="475">
        <v>2119</v>
      </c>
      <c r="J13" s="477">
        <v>109975</v>
      </c>
      <c r="K13" s="319" t="s">
        <v>228</v>
      </c>
      <c r="L13" s="475">
        <v>96</v>
      </c>
      <c r="M13" s="444">
        <f t="shared" si="0"/>
        <v>19245.12</v>
      </c>
      <c r="N13" s="445">
        <f t="shared" si="1"/>
        <v>763.10784000000001</v>
      </c>
      <c r="O13" s="335">
        <f t="shared" si="2"/>
        <v>20008.22784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/>
      <c r="F14" s="480"/>
      <c r="G14" s="280" t="s">
        <v>228</v>
      </c>
      <c r="H14" s="270" t="s">
        <v>228</v>
      </c>
      <c r="I14" s="475">
        <v>2443</v>
      </c>
      <c r="J14" s="477">
        <v>162222</v>
      </c>
      <c r="K14" s="319" t="s">
        <v>228</v>
      </c>
      <c r="L14" s="475">
        <v>78</v>
      </c>
      <c r="M14" s="444">
        <f t="shared" si="0"/>
        <v>15636.66</v>
      </c>
      <c r="N14" s="445">
        <f t="shared" si="1"/>
        <v>620.02512000000002</v>
      </c>
      <c r="O14" s="335">
        <f t="shared" si="2"/>
        <v>16256.68512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39</v>
      </c>
      <c r="F15" s="480">
        <v>5604</v>
      </c>
      <c r="G15" s="280" t="s">
        <v>228</v>
      </c>
      <c r="H15" s="270" t="s">
        <v>228</v>
      </c>
      <c r="I15" s="475">
        <v>1680</v>
      </c>
      <c r="J15" s="477">
        <v>87580</v>
      </c>
      <c r="K15" s="319" t="s">
        <v>228</v>
      </c>
      <c r="L15" s="475">
        <v>74</v>
      </c>
      <c r="M15" s="444">
        <f t="shared" si="0"/>
        <v>14834.78</v>
      </c>
      <c r="N15" s="445">
        <f t="shared" si="1"/>
        <v>588.22896000000003</v>
      </c>
      <c r="O15" s="335">
        <f t="shared" si="2"/>
        <v>15423.008960000001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/>
      <c r="F16" s="480"/>
      <c r="G16" s="279" t="s">
        <v>228</v>
      </c>
      <c r="H16" s="270" t="s">
        <v>228</v>
      </c>
      <c r="I16" s="475">
        <v>1882</v>
      </c>
      <c r="J16" s="477">
        <v>97896</v>
      </c>
      <c r="K16" s="319" t="s">
        <v>228</v>
      </c>
      <c r="L16" s="475">
        <v>71</v>
      </c>
      <c r="M16" s="444">
        <f t="shared" si="0"/>
        <v>14233.37</v>
      </c>
      <c r="N16" s="445">
        <f t="shared" si="1"/>
        <v>564.38184000000001</v>
      </c>
      <c r="O16" s="335">
        <f t="shared" si="2"/>
        <v>14797.751840000001</v>
      </c>
    </row>
    <row r="17" spans="1:15" ht="19.5" customHeight="1">
      <c r="A17" s="142">
        <v>11</v>
      </c>
      <c r="B17" s="196" t="s">
        <v>112</v>
      </c>
      <c r="C17" s="481">
        <v>1100</v>
      </c>
      <c r="D17" s="482">
        <v>158070</v>
      </c>
      <c r="E17" s="277">
        <f>+MAX(C17,E9)</f>
        <v>1100</v>
      </c>
      <c r="F17" s="268">
        <f>+E17*143.7</f>
        <v>158070</v>
      </c>
      <c r="G17" s="478">
        <v>5252</v>
      </c>
      <c r="H17" s="479">
        <v>269046</v>
      </c>
      <c r="I17" s="277">
        <f>+MAX(G17,I7)</f>
        <v>5252</v>
      </c>
      <c r="J17" s="269">
        <f>+I17*53.48</f>
        <v>280876.95999999996</v>
      </c>
      <c r="K17" s="476">
        <v>72</v>
      </c>
      <c r="L17" s="277">
        <f>+MAX(K17,L8)</f>
        <v>72</v>
      </c>
      <c r="M17" s="444">
        <f t="shared" si="0"/>
        <v>14433.84</v>
      </c>
      <c r="N17" s="445">
        <f t="shared" si="1"/>
        <v>572.33087999999998</v>
      </c>
      <c r="O17" s="335">
        <f t="shared" si="2"/>
        <v>15006.17088</v>
      </c>
    </row>
    <row r="18" spans="1:15" ht="19.5" customHeight="1">
      <c r="A18" s="142">
        <v>12</v>
      </c>
      <c r="B18" s="196" t="s">
        <v>113</v>
      </c>
      <c r="C18" s="481">
        <v>2776</v>
      </c>
      <c r="D18" s="482">
        <v>398911</v>
      </c>
      <c r="E18" s="277">
        <f>+MAX(C18,E7)</f>
        <v>3394</v>
      </c>
      <c r="F18" s="268">
        <f>+E18*143.7</f>
        <v>487717.8</v>
      </c>
      <c r="G18" s="478">
        <v>6597</v>
      </c>
      <c r="H18" s="479">
        <v>336903</v>
      </c>
      <c r="I18" s="277">
        <f>+MAX(G18,I7)</f>
        <v>6597</v>
      </c>
      <c r="J18" s="269">
        <f>+I18*53.48</f>
        <v>352807.56</v>
      </c>
      <c r="K18" s="476">
        <v>107</v>
      </c>
      <c r="L18" s="277">
        <f>+MAX(K18,L7)</f>
        <v>107</v>
      </c>
      <c r="M18" s="444">
        <f t="shared" si="0"/>
        <v>21450.29</v>
      </c>
      <c r="N18" s="445">
        <f t="shared" si="1"/>
        <v>850.54728</v>
      </c>
      <c r="O18" s="335">
        <f t="shared" si="2"/>
        <v>22300.83728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3876</v>
      </c>
      <c r="D19" s="271">
        <f>SUM(D7:D18)</f>
        <v>556981</v>
      </c>
      <c r="E19" s="278">
        <f t="shared" si="3"/>
        <v>11532</v>
      </c>
      <c r="F19" s="272">
        <f>SUM(F7:F18)</f>
        <v>1657147.8</v>
      </c>
      <c r="G19" s="281">
        <f>SUM(G7:G18)</f>
        <v>11849</v>
      </c>
      <c r="H19" s="271">
        <f>SUM(H7:H18)</f>
        <v>605949</v>
      </c>
      <c r="I19" s="278">
        <f>SUM(I7:I18)</f>
        <v>37841</v>
      </c>
      <c r="J19" s="273">
        <f>SUM(J7:J18)</f>
        <v>2011415.52</v>
      </c>
      <c r="K19" s="276">
        <f t="shared" si="3"/>
        <v>179</v>
      </c>
      <c r="L19" s="278">
        <f>SUM(L7:L18)</f>
        <v>899</v>
      </c>
      <c r="M19" s="273">
        <f>SUM(M7:M18)</f>
        <v>180222.53</v>
      </c>
      <c r="N19" s="446">
        <f>SUM(N7:N18)</f>
        <v>7146.18696</v>
      </c>
      <c r="O19" s="273">
        <f>SUM(O7:O18)</f>
        <v>187368.71695999999</v>
      </c>
    </row>
    <row r="20" spans="1:15" ht="21.75" customHeight="1">
      <c r="B20" s="150"/>
      <c r="C20" s="250"/>
      <c r="D20" s="183"/>
      <c r="E20" s="250"/>
      <c r="F20" s="183">
        <f>ROUND(F19/1000,1)</f>
        <v>1657.1</v>
      </c>
      <c r="G20" s="250"/>
      <c r="H20" s="183"/>
      <c r="I20" s="250"/>
      <c r="J20" s="183">
        <f>ROUND(J19/1000,1)</f>
        <v>2011.4</v>
      </c>
      <c r="K20" s="250"/>
      <c r="L20" s="250"/>
      <c r="M20" s="183">
        <f>ROUND(M19/1000,1)</f>
        <v>180.2</v>
      </c>
      <c r="N20" s="183">
        <f t="shared" ref="N20:O20" si="4">ROUND(N19/1000,1)</f>
        <v>7.1</v>
      </c>
      <c r="O20" s="183">
        <f t="shared" si="4"/>
        <v>187.4</v>
      </c>
    </row>
    <row r="21" spans="1:15" ht="33.75" customHeight="1" thickBot="1">
      <c r="B21" s="560" t="s">
        <v>207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1657.1</v>
      </c>
      <c r="G27" s="334" t="s">
        <v>228</v>
      </c>
      <c r="H27" s="271" t="s">
        <v>228</v>
      </c>
      <c r="I27" s="271" t="s">
        <v>228</v>
      </c>
      <c r="J27" s="272">
        <f>J20-J26</f>
        <v>2011.4</v>
      </c>
      <c r="K27" s="334" t="s">
        <v>228</v>
      </c>
      <c r="L27" s="271" t="s">
        <v>228</v>
      </c>
      <c r="M27" s="273">
        <f>M20-M26</f>
        <v>180.2</v>
      </c>
      <c r="N27" s="188" t="s">
        <v>228</v>
      </c>
      <c r="O27" s="272">
        <f>+O20-M26</f>
        <v>187.4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54" t="str">
        <f>+'Ekamut-caxs'!C80</f>
        <v>Ռ. Հակոբյան</v>
      </c>
      <c r="K30" s="554"/>
      <c r="M30" s="144"/>
    </row>
    <row r="31" spans="1:15" s="140" customFormat="1">
      <c r="C31" s="146"/>
      <c r="D31" s="146"/>
      <c r="E31" s="145"/>
      <c r="F31" s="145"/>
      <c r="G31" s="555" t="s">
        <v>96</v>
      </c>
      <c r="H31" s="555"/>
      <c r="I31" s="264"/>
      <c r="J31" s="555" t="s">
        <v>114</v>
      </c>
      <c r="K31" s="555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4"/>
      <c r="H32" s="554"/>
      <c r="I32" s="153"/>
      <c r="J32" s="554" t="str">
        <f>+'Ekamut-caxs'!C82</f>
        <v>Ա. Բոգաչենկո</v>
      </c>
      <c r="K32" s="554"/>
    </row>
    <row r="33" spans="3:13" s="140" customFormat="1">
      <c r="C33" s="143"/>
      <c r="D33" s="143"/>
      <c r="G33" s="555" t="s">
        <v>96</v>
      </c>
      <c r="H33" s="555"/>
      <c r="I33" s="264"/>
      <c r="J33" s="555" t="s">
        <v>114</v>
      </c>
      <c r="K33" s="555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6" t="s">
        <v>268</v>
      </c>
      <c r="J36" s="556"/>
      <c r="K36" s="423"/>
      <c r="L36" s="556" t="s">
        <v>269</v>
      </c>
      <c r="M36" s="556"/>
    </row>
    <row r="37" spans="3:13">
      <c r="C37" s="436"/>
      <c r="D37" s="436"/>
      <c r="E37" s="556" t="s">
        <v>267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570312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425781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425781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425781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425781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425781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425781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425781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425781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425781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425781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425781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425781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425781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425781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425781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425781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425781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425781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425781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425781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425781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425781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425781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425781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425781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425781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425781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425781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425781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425781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425781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425781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425781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425781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425781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425781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425781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425781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425781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425781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425781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425781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425781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425781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425781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425781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425781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425781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425781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425781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425781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425781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425781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425781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425781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425781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425781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425781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425781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425781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425781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425781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425781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425781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5" t="s">
        <v>71</v>
      </c>
      <c r="B1" s="525"/>
      <c r="C1" s="525"/>
      <c r="D1" s="525"/>
      <c r="E1" s="525"/>
    </row>
    <row r="2" spans="1:13" ht="23.25" customHeight="1">
      <c r="A2" s="528" t="str">
        <f>+'Ekamut-caxs'!A14:D14</f>
        <v xml:space="preserve">«Երևանի հ․145 մսուր-մանկապարտեզ» ՀՈԱԿ-ի </v>
      </c>
      <c r="B2" s="528"/>
      <c r="C2" s="528"/>
      <c r="D2" s="528"/>
      <c r="E2" s="528"/>
    </row>
    <row r="3" spans="1:13" ht="28.5" customHeight="1">
      <c r="A3" s="528" t="s">
        <v>287</v>
      </c>
      <c r="B3" s="528"/>
      <c r="C3" s="528"/>
      <c r="D3" s="528"/>
      <c r="E3" s="52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302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301</v>
      </c>
      <c r="C8" s="256">
        <v>65218.2</v>
      </c>
      <c r="D8" s="256">
        <v>0</v>
      </c>
      <c r="E8" s="256">
        <v>15602.8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303</v>
      </c>
      <c r="C9" s="459"/>
      <c r="D9" s="459">
        <v>0</v>
      </c>
      <c r="E9" s="325">
        <f>+M9</f>
        <v>2032.8</v>
      </c>
      <c r="F9" s="449">
        <v>11</v>
      </c>
      <c r="G9" s="495">
        <v>168</v>
      </c>
      <c r="H9" s="453" t="s">
        <v>202</v>
      </c>
      <c r="I9" s="496">
        <v>22</v>
      </c>
      <c r="J9" s="453" t="s">
        <v>202</v>
      </c>
      <c r="K9" s="496">
        <v>550</v>
      </c>
      <c r="L9" s="455" t="s">
        <v>203</v>
      </c>
      <c r="M9" s="497">
        <f>+(G9*I9*K9)/1000</f>
        <v>2032.8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+G10*30+1000+246.4+2032.8</f>
        <v>8439.1999999999989</v>
      </c>
      <c r="D10" s="459">
        <v>0</v>
      </c>
      <c r="E10" s="325">
        <f>+M10</f>
        <v>1986.6</v>
      </c>
      <c r="F10" s="449">
        <v>12</v>
      </c>
      <c r="G10" s="460">
        <v>172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1986.6</v>
      </c>
    </row>
    <row r="11" spans="1:13" s="180" customFormat="1" ht="31.5" customHeight="1">
      <c r="A11" s="239"/>
      <c r="B11" s="321" t="s">
        <v>219</v>
      </c>
      <c r="C11" s="322">
        <f>ROUND(SUM(C8:C10),1)</f>
        <v>73657.399999999994</v>
      </c>
      <c r="D11" s="322">
        <f>ROUND(SUM(D8:D10),1)</f>
        <v>0</v>
      </c>
      <c r="E11" s="322">
        <f>ROUND(SUM(E8:E10),1)</f>
        <v>19622.2</v>
      </c>
    </row>
    <row r="13" spans="1:13" ht="51" customHeight="1">
      <c r="B13" s="571" t="s">
        <v>221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Ռ. Հակոբյան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Ա. Բոգաչենկո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7" workbookViewId="0">
      <selection activeCell="D7" sqref="D7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հ․145 մսուր-մանկապարտեզ» ՀՈԱԿ-ի </v>
      </c>
      <c r="B2" s="575"/>
      <c r="C2" s="575"/>
      <c r="D2" s="575"/>
    </row>
    <row r="3" spans="1:4" ht="27" customHeight="1">
      <c r="A3" s="575" t="s">
        <v>271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206</v>
      </c>
    </row>
    <row r="24" spans="1:4" ht="48.75" customHeight="1"/>
    <row r="25" spans="1:4" ht="18">
      <c r="B25" s="178" t="s">
        <v>2</v>
      </c>
      <c r="C25" s="576" t="str">
        <f>+'Ekamut-caxs'!C80</f>
        <v>Ռ. Հակոբյան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Ա. Բոգաչենկո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https://mul2.yerevan.am/tasks/1236395/oneclick/1d5ec6b4309451b24aa8fbd6bcc5920596d03601661de4cd3828ec4049ee6641.xlsx?token=7ab3dde719127c68635971d5487fa56c</cp:keywords>
  <cp:lastModifiedBy>Lusine Petrosyan</cp:lastModifiedBy>
  <cp:lastPrinted>2023-12-25T09:22:26Z</cp:lastPrinted>
  <dcterms:created xsi:type="dcterms:W3CDTF">1996-10-14T23:33:28Z</dcterms:created>
  <dcterms:modified xsi:type="dcterms:W3CDTF">2023-12-28T08:01:09Z</dcterms:modified>
</cp:coreProperties>
</file>