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E68D5D6-D6C5-427A-97C2-3B15E9D064D1}" xr6:coauthVersionLast="47" xr6:coauthVersionMax="47" xr10:uidLastSave="{00000000-0000-0000-0000-000000000000}"/>
  <bookViews>
    <workbookView xWindow="-120" yWindow="-120" windowWidth="29040" windowHeight="15720" tabRatio="95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M9" i="21" l="1"/>
  <c r="E9" i="21"/>
  <c r="B13" i="11" l="1"/>
  <c r="C10" i="21"/>
  <c r="I16" i="12" l="1"/>
  <c r="I15" i="12"/>
  <c r="I14" i="12"/>
  <c r="I13" i="12"/>
  <c r="I12" i="12"/>
  <c r="I11" i="12"/>
  <c r="I10" i="12"/>
  <c r="I9" i="12"/>
  <c r="I8" i="12"/>
  <c r="I7" i="12"/>
  <c r="G18" i="12"/>
  <c r="G17" i="12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3" i="12"/>
  <c r="O12" i="12"/>
  <c r="O11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65" i="19"/>
  <c r="A2" i="11"/>
  <c r="D62" i="19" l="1"/>
  <c r="D30" i="7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<sst xmlns="http://schemas.openxmlformats.org/spreadsheetml/2006/main" count="767" uniqueCount="305">
  <si>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</si>
  <si>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</si>
  <si>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</si>
  <si>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</si>
  <si>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</si>
  <si>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</si>
  <si>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</si>
  <si>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</si>
  <si>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</si>
  <si>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</si>
  <si>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</si>
  <si>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</si>
  <si>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</si>
  <si>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</si>
  <si>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</si>
  <si>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</si>
  <si>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</si>
  <si>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</si>
  <si>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</si>
  <si>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</si>
  <si>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</si>
  <si>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</si>
  <si>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</si>
  <si>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</si>
  <si>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</si>
  <si>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</si>
  <si>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</si>
  <si>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</si>
  <si>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</si>
  <si>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</si>
  <si>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</si>
  <si>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</si>
  <si>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</si>
  <si>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</si>
  <si>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</si>
  <si>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</si>
  <si>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</si>
  <si>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</si>
  <si>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</si>
  <si>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</si>
  <si>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</si>
  <si>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</si>
  <si>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</si>
  <si>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</si>
  <si>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</si>
  <si>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</si>
  <si>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</si>
  <si>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</si>
  <si>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</si>
  <si>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</si>
  <si>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</si>
  <si>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</si>
  <si>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</si>
  <si>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</si>
  <si>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</si>
  <si>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</si>
  <si>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</si>
  <si>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</si>
  <si>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</si>
  <si>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</si>
  <si>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</si>
  <si>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</si>
  <si>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</si>
  <si>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</si>
  <si>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</si>
  <si>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</si>
  <si>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</si>
  <si>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</si>
  <si>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</si>
  <si>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</si>
  <si>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</si>
  <si>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</si>
  <si>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</si>
  <si>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</si>
  <si>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</si>
  <si>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</si>
  <si>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</si>
  <si>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</si>
  <si>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</si>
  <si>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</si>
  <si>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</si>
  <si>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</si>
  <si>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</si>
  <si>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</si>
  <si>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</si>
  <si>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</si>
  <si>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</si>
  <si>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</si>
  <si>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</si>
  <si>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</si>
  <si>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</si>
  <si>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</si>
  <si>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</si>
  <si>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</si>
  <si>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</si>
  <si>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</si>
  <si>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</si>
  <si>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</si>
  <si>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</si>
  <si>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</si>
  <si>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</si>
  <si>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</si>
  <si>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</si>
  <si>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</si>
  <si>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</si>
  <si>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</si>
  <si>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</si>
  <si>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</si>
  <si>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</si>
  <si>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</si>
  <si>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</si>
  <si>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</si>
  <si>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</si>
  <si>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</si>
  <si>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</si>
  <si>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</si>
  <si>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</si>
  <si>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</si>
  <si>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</si>
  <si>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</si>
  <si>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</si>
  <si>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</si>
  <si>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</si>
  <si>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</si>
  <si>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</si>
  <si>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</si>
  <si>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</si>
  <si>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</si>
  <si>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</si>
  <si>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</si>
  <si>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</si>
  <si>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</si>
  <si>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</si>
  <si>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</si>
  <si>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</si>
  <si>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</si>
  <si>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</si>
  <si>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</si>
  <si>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</si>
  <si>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</si>
  <si>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</si>
  <si>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</si>
  <si>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</si>
  <si>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</si>
  <si>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</si>
  <si>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</si>
  <si>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</si>
  <si>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</si>
  <si>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</si>
  <si>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</si>
  <si>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</si>
  <si>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</si>
  <si>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</si>
  <si>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</si>
  <si>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</si>
  <si>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</si>
  <si>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</si>
  <si>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</si>
  <si>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</si>
  <si>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</si>
  <si>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</si>
  <si>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</si>
  <si>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</si>
  <si>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</si>
  <si>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</si>
  <si>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</si>
  <si>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</si>
  <si>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</si>
  <si>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</si>
  <si>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</si>
  <si>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</si>
  <si>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</si>
  <si>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</si>
  <si>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</si>
  <si>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</si>
  <si>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</si>
  <si>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</si>
  <si>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</si>
  <si>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</si>
  <si>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</si>
  <si>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</si>
  <si>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</si>
  <si>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</si>
  <si>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</si>
  <si>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</si>
  <si>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</si>
  <si>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</si>
  <si>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</si>
  <si>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</si>
  <si>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</si>
  <si>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</si>
  <si>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</si>
  <si>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</si>
  <si>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</si>
  <si>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</si>
  <si>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</si>
  <si>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</si>
  <si>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</si>
  <si>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</si>
  <si>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</si>
  <si>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</si>
  <si>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</si>
  <si>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</si>
  <si>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</si>
  <si>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</si>
  <si>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</si>
  <si>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</si>
  <si>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</si>
  <si>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</si>
  <si>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</si>
  <si>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</si>
  <si>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</si>
  <si>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</si>
  <si>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</si>
  <si>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</si>
  <si>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</si>
  <si>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</si>
  <si>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</si>
  <si>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</si>
  <si>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</si>
  <si>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</si>
  <si>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</si>
  <si>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</si>
  <si>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</si>
  <si>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</si>
  <si>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</si>
  <si>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</si>
  <si>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</si>
  <si>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</si>
  <si>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</si>
  <si>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</si>
  <si>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</si>
  <si>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</si>
  <si>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</si>
  <si>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</si>
  <si>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</si>
  <si>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</si>
  <si>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</si>
  <si>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</si>
  <si>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</si>
  <si>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</si>
  <si>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</si>
  <si>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</si>
  <si>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</si>
  <si>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</si>
  <si>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</si>
  <si>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</si>
  <si>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</si>
  <si>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</si>
  <si>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</si>
  <si>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</si>
  <si>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</si>
  <si>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</si>
  <si>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</si>
  <si>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</si>
  <si>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</si>
  <si>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</si>
  <si>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</si>
  <si>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</si>
  <si>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</si>
  <si>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</si>
  <si>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</si>
  <si>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</si>
  <si>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</si>
  <si>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</si>
  <si>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</si>
  <si>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</si>
  <si>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</si>
  <si>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</si>
  <si>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</si>
  <si>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</si>
  <si>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</si>
  <si>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</si>
  <si>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</si>
  <si>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</si>
  <si>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</si>
  <si>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</si>
  <si>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</si>
  <si>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</si>
  <si>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</si>
  <si>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</si>
  <si>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</si>
  <si>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</si>
  <si>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</si>
  <si>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</si>
  <si>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</si>
  <si>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</si>
  <si>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</si>
  <si>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</si>
  <si>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</si>
  <si>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</si>
  <si>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</si>
  <si>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</si>
  <si>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</si>
  <si>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</si>
  <si>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հ․144 մսուր-մանկապարտեզ» ՀՈԱԿ-ի </t>
  </si>
  <si>
    <t xml:space="preserve">Նարինե Ավետիսյան </t>
  </si>
  <si>
    <t>Գոհար Մնացականյան</t>
  </si>
  <si>
    <t>դեռատիզացիա</t>
  </si>
  <si>
    <t>Քաղաքապետարանից ստացված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</si>
  <si>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</si>
  <si>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</si>
  <si>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</si>
  <si>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Դուրսգրման ենթակա գույքի գնահատման գծով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</si>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</sst>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5" fillId="0" borderId="20" xfId="0" applyFont="1" applyBorder="1" applyAlignment="1">
      <alignment horizontal="center"/>
    </xf>
    <xf numFmtId="0" fontId="65" fillId="0" borderId="10" xfId="0" applyFont="1" applyBorder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0" borderId="46" xfId="0" applyFont="1" applyBorder="1" applyAlignment="1">
      <alignment horizontal="center"/>
    </xf>
    <xf numFmtId="0" fontId="65" fillId="24" borderId="22" xfId="0" applyFont="1" applyFill="1" applyBorder="1" applyAlignment="1">
      <alignment horizont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wACAAUABNAAAAAAAAAAAAAAAAAAAAAAAAAAAAAAAAAAAAAAAAAAAAAAAAAAAAAAAAAAAAAAAAAAAAAAAAAAAAAAAAAAAAAAAAAAAAAAAAAAAAAAAAAAAAAAAAAAAAAADnBwwABAAcAAwAA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wMjNaMCMGCSqGSIb3DQEJBDEWBBTcDhdtVV72bv7jPH4QFB1iaW/gijArBgsqhkiG9w0BCRACDDEcMBowGDAWBBRE5xMFRVajmd/v2Zzf5CvSbEm8HjANBgkqhkiG9w0BAQEFAASCAQCLptdmOunDQ9z7oCiy3xTqumI9IojlivKbHXGeK+A4h5FMm61aOpbeag6Rz9iPqIu19xpYu7sJpqdn+iBVkFE63N3GApZJXSd6AtAFHk8jo2BALZ7siy4qX5gEA8zryz8GUQgJbr30vwlz39OM0keK3vVOXpNnYW8fPjKkG6I7WUgyM9L15/XNrIROFIqFDGeUZ+WYFjbFbOIerbWp7btBpFAdcIo5c7m9S1IsWtgL08cMLuu9C0tj90hNX8rSLGKyfeo9nOmnEjLZW6yo77XgRgUL5vGtqoxlTHbH7v0OylyxK7v1lLeQcimmod3yPfaQi7ATdBhRCwdBThV7qyk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wACAAUABNAAAAAAAAAAAAAAAAAAAAAAAAAAAAAAAAAAAAAAAAAAAAAAAAAAAAAAAAAAAAAAAAAAAAAAAAAAAAAAAAAAAAAAAAAAAAAAAAAAAAAAAAAAAAAAAAAAAAAADnBwwABAAcAAwAA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wMTlaMCMGCSqGSIb3DQEJBDEWBBS/qCZrnLxplK3ZE2qNCV3PLBNEKTArBgsqhkiG9w0BCRACDDEcMBowGDAWBBRE5xMFRVajmd/v2Zzf5CvSbEm8HjANBgkqhkiG9w0BAQEFAASCAQDPKwRjlDFI/jKyn8D0BgN/nZ0dEs/xE2ceh+k4u4MVLWqKl384/dzHaixVkVyGUUBlrNYPjd8fq+lLsiQeu7ub4/E19OkJxcjmKa0zHNedTp5Qp3z89lOhs/A0y7YcM2Komzvr/Q+eV+NoYFe70PhXIZ33AZCJ9LAcflDXGqI5FFNI2wfCRvzAIILBNqM/CxKbGTp1ge44JzqpYpPB6MTNHGXW/j/ilLe6J7+wusdL8F//yrfEN0zkE+QHaugLUIPcNbdeWcSzr/2j7shZfBAyOc//4lFFmaBX5BSKjE9Mpy7MsJQlajYd6On7j3hjd7fGo5ZHHUTdfraA2b1z5N/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06FC069-B82B-BAA7-D228-9341DFDA8A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C0FB2FB-FA6F-1E49-7938-44AB151000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275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275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295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73552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3674.7</v>
      </c>
      <c r="E22" s="251"/>
      <c r="F22" s="465" t="s">
        <v>283</v>
      </c>
    </row>
    <row r="23" spans="1:14">
      <c r="A23" s="116">
        <f>+A22+0.1</f>
        <v>3.1</v>
      </c>
      <c r="B23" s="20" t="s">
        <v>262</v>
      </c>
      <c r="C23" s="20"/>
      <c r="D23" s="252">
        <v>3294.2</v>
      </c>
      <c r="E23" s="251"/>
    </row>
    <row r="24" spans="1:14">
      <c r="A24" s="116">
        <f>+A23+0.1</f>
        <v>3.2</v>
      </c>
      <c r="B24" s="20" t="s">
        <v>263</v>
      </c>
      <c r="C24" s="20"/>
      <c r="D24" s="252">
        <v>380.5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14.5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773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2609.2999999999997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2401.1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80685.899999999994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9" t="s">
        <v>149</v>
      </c>
      <c r="C37" s="489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>
      <c r="A38" s="117">
        <v>1</v>
      </c>
      <c r="B38" s="21" t="s">
        <v>12</v>
      </c>
      <c r="C38" s="21"/>
      <c r="D38" s="253">
        <f>+Ashkhatavardz!N12</f>
        <v>51996.2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6.5" customHeight="1">
      <c r="A39" s="161">
        <v>1.1000000000000001</v>
      </c>
      <c r="B39" s="20" t="s">
        <v>121</v>
      </c>
      <c r="C39" s="20"/>
      <c r="D39" s="265">
        <f>+Ashkhatavardz!C8+Ashkhatavardz!J7</f>
        <v>386.5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18807.2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1667.2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2393.1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379.9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76.099999999999994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5</v>
      </c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721.5</v>
      </c>
      <c r="E53" s="251"/>
      <c r="F53" s="6" t="s">
        <v>224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223</v>
      </c>
      <c r="Q53" s="342">
        <v>550</v>
      </c>
      <c r="R53" s="7" t="s">
        <v>203</v>
      </c>
      <c r="S53" s="340">
        <f>+O53+Q53</f>
        <v>721.5</v>
      </c>
    </row>
    <row r="54" spans="1:19" ht="18" customHeight="1">
      <c r="A54" s="117">
        <f t="shared" ref="A54:A74" si="2">+A53+1</f>
        <v>11</v>
      </c>
      <c r="B54" s="21" t="s">
        <v>25</v>
      </c>
      <c r="C54" s="21"/>
      <c r="D54" s="251">
        <v>300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250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250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190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200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216.4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19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9</v>
      </c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14" ht="18.75" customHeight="1">
      <c r="A69" s="117">
        <v>23</v>
      </c>
      <c r="B69" s="21" t="s">
        <v>66</v>
      </c>
      <c r="C69" s="21"/>
      <c r="D69" s="251">
        <f>+D20</f>
        <v>62.4</v>
      </c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customHeight="1">
      <c r="A71" s="117">
        <v>24</v>
      </c>
      <c r="B71" s="21" t="s">
        <v>303</v>
      </c>
      <c r="C71" s="21"/>
      <c r="D71" s="251">
        <v>50</v>
      </c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customHeight="1">
      <c r="A73" s="117">
        <v>25</v>
      </c>
      <c r="B73" s="21" t="s">
        <v>302</v>
      </c>
      <c r="C73" s="21"/>
      <c r="D73" s="251">
        <v>208.2</v>
      </c>
      <c r="E73" s="251"/>
      <c r="F73" s="57" t="s">
        <v>125</v>
      </c>
    </row>
    <row r="74" spans="1:14" ht="18.75" customHeight="1">
      <c r="A74" s="117">
        <f t="shared" si="2"/>
        <v>26</v>
      </c>
      <c r="B74" s="21" t="s">
        <v>28</v>
      </c>
      <c r="C74" s="21"/>
      <c r="D74" s="251">
        <v>2401.1</v>
      </c>
      <c r="E74" s="251"/>
    </row>
    <row r="75" spans="1:14" s="3" customFormat="1" ht="18.75" customHeight="1">
      <c r="A75" s="161">
        <f>+A74+0.1</f>
        <v>26.1</v>
      </c>
      <c r="B75" s="20" t="s">
        <v>80</v>
      </c>
      <c r="C75" s="20"/>
      <c r="D75" s="252">
        <v>2401.1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27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28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0" t="s">
        <v>32</v>
      </c>
      <c r="C78" s="490"/>
      <c r="D78" s="313">
        <f>SUM(D38,D42:D48,D52:D74,D76:D77)</f>
        <v>80685.899999999994</v>
      </c>
      <c r="E78" s="464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8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276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276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հ․144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303">
        <f>+D19-D77</f>
        <v>2266.7999999999997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ham.'!D6</f>
        <v>2941.2</v>
      </c>
      <c r="E19" s="425"/>
      <c r="F19" s="513" t="s">
        <v>230</v>
      </c>
      <c r="G19" s="514"/>
      <c r="H19" s="308"/>
      <c r="I19" s="308"/>
      <c r="J19" s="307">
        <v>36.799999999999997</v>
      </c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78062.099999999991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73552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261</v>
      </c>
      <c r="C23" s="510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264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3674.7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262</v>
      </c>
      <c r="C26" s="510"/>
      <c r="D26" s="258">
        <f>+'Ekamut-caxs'!D23</f>
        <v>3294.2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263</v>
      </c>
      <c r="C27" s="510"/>
      <c r="D27" s="258">
        <f>+'Ekamut-caxs'!D24</f>
        <v>380.5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773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5"/>
      <c r="C34" s="50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79702.2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78736.599999999991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51996.2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386.5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783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18807.2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1667.2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2393.1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365.5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76.099999999999994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139.6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72</v>
      </c>
      <c r="E50" s="427"/>
    </row>
    <row r="51" spans="1:13" s="97" customFormat="1" ht="18" customHeight="1">
      <c r="A51" s="61">
        <f>+'Ekamut-caxs'!A52</f>
        <v>9</v>
      </c>
      <c r="B51" s="505" t="s">
        <v>24</v>
      </c>
      <c r="C51" s="506"/>
      <c r="D51" s="284">
        <f>+'Ekamut-caxs'!D52</f>
        <v>5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5" t="s">
        <v>31</v>
      </c>
      <c r="C52" s="506"/>
      <c r="D52" s="283">
        <f>+'Ekamut-caxs'!D53</f>
        <v>721.5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5" t="s">
        <v>25</v>
      </c>
      <c r="C53" s="506"/>
      <c r="D53" s="283">
        <f>+'Ekamut-caxs'!D54</f>
        <v>300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5" t="s">
        <v>76</v>
      </c>
      <c r="C54" s="506"/>
      <c r="D54" s="283">
        <f>+'Ekamut-caxs'!D55</f>
        <v>250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5" t="s">
        <v>50</v>
      </c>
      <c r="C55" s="506"/>
      <c r="D55" s="284">
        <f>+'Ekamut-caxs'!D56</f>
        <v>250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5" t="s">
        <v>122</v>
      </c>
      <c r="C56" s="506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05" t="s">
        <v>123</v>
      </c>
      <c r="C57" s="506"/>
      <c r="D57" s="284">
        <f>+'Ekamut-caxs'!D58</f>
        <v>190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05" t="s">
        <v>26</v>
      </c>
      <c r="C58" s="506"/>
      <c r="D58" s="284">
        <f>+'Ekamut-caxs'!D59</f>
        <v>200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05" t="s">
        <v>27</v>
      </c>
      <c r="C59" s="506"/>
      <c r="D59" s="284">
        <f>+'Ekamut-caxs'!D60</f>
        <v>216.4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05" t="s">
        <v>77</v>
      </c>
      <c r="C63" s="506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05" t="s">
        <v>124</v>
      </c>
      <c r="C66" s="506"/>
      <c r="D66" s="284">
        <f>+'Ekamut-caxs'!D67</f>
        <v>9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505" t="s">
        <v>66</v>
      </c>
      <c r="C68" s="506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24</v>
      </c>
      <c r="B70" s="505" t="str">
        <f>+'Ekamut-caxs'!B71</f>
        <v>Դուրսգրման ենթակա գույքի գնահատման գծով</v>
      </c>
      <c r="C70" s="506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 t="str">
        <f>+'Ekamut-caxs'!B73</f>
        <v>Անհատույց ստացված ակտիվների գծով (արագամաշ առարկաներ)</v>
      </c>
      <c r="C72" s="506"/>
      <c r="D72" s="283"/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 customHeight="1">
      <c r="A77" s="71">
        <v>25</v>
      </c>
      <c r="B77" s="505" t="s">
        <v>39</v>
      </c>
      <c r="C77" s="506"/>
      <c r="D77" s="284">
        <f>+'Deb. ev kreditor'!D59-'Deb. ev kreditor'!D55</f>
        <v>674.40000000000009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1" t="s">
        <v>62</v>
      </c>
      <c r="C79" s="512"/>
      <c r="D79" s="292">
        <f>D80+D87</f>
        <v>310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5" t="s">
        <v>92</v>
      </c>
      <c r="C80" s="506"/>
      <c r="D80" s="284">
        <f>SUM(D81:D86)</f>
        <v>310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5" t="s">
        <v>88</v>
      </c>
      <c r="C81" s="506"/>
      <c r="D81" s="283">
        <v>150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05" t="s">
        <v>89</v>
      </c>
      <c r="C82" s="506"/>
      <c r="D82" s="283">
        <v>160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7" t="s">
        <v>155</v>
      </c>
      <c r="C91" s="508"/>
      <c r="D91" s="292">
        <f>SUM(D92:D93)</f>
        <v>655.6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5" t="s">
        <v>16</v>
      </c>
      <c r="C92" s="506"/>
      <c r="D92" s="283">
        <v>655.6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1301.0999999999913</v>
      </c>
      <c r="E94" s="466" t="s">
        <v>249</v>
      </c>
      <c r="F94" s="513" t="s">
        <v>206</v>
      </c>
      <c r="G94" s="514"/>
      <c r="H94" s="308"/>
      <c r="I94" s="308"/>
      <c r="J94" s="307">
        <v>36.799999999999997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 xml:space="preserve">Նարինե Ավետիսյան 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Գոհար Մնացականյան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8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E60" sqref="E6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հ․144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83732.600000000006</v>
      </c>
      <c r="D6" s="311">
        <f>SUM(D7:D18,D21:D24)</f>
        <v>84422.999999999985</v>
      </c>
      <c r="E6" s="311">
        <f t="shared" ref="E6:E66" si="0">D6-C6</f>
        <v>690.39999999997963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81552</v>
      </c>
      <c r="D7" s="298">
        <f>+'Ekamut-caxs'!D18</f>
        <v>73552</v>
      </c>
      <c r="E7" s="298">
        <f t="shared" si="0"/>
        <v>-8000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62.4</v>
      </c>
      <c r="E9" s="298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3674.7</v>
      </c>
      <c r="E11" s="298">
        <f t="shared" si="0"/>
        <v>3674.7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3294.2</v>
      </c>
      <c r="E12" s="298">
        <f t="shared" si="0"/>
        <v>3294.2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380.5</v>
      </c>
      <c r="E13" s="298">
        <f t="shared" si="0"/>
        <v>380.5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14.5</v>
      </c>
      <c r="E14" s="298">
        <f t="shared" si="0"/>
        <v>14.5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773</v>
      </c>
      <c r="E15" s="298">
        <f>D15-C15</f>
        <v>773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2165.6</v>
      </c>
      <c r="D18" s="301">
        <f>SUM(D19:D20)</f>
        <v>2609.2999999999997</v>
      </c>
      <c r="E18" s="298">
        <f t="shared" si="0"/>
        <v>443.69999999999982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2165.6</v>
      </c>
      <c r="D19" s="255">
        <f>+'Ekamut-caxs'!D30</f>
        <v>2401.1</v>
      </c>
      <c r="E19" s="255">
        <f t="shared" si="0"/>
        <v>235.5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15</v>
      </c>
      <c r="D21" s="298">
        <f>+'Ekamut-caxs'!D32</f>
        <v>0</v>
      </c>
      <c r="E21" s="298">
        <f t="shared" si="0"/>
        <v>-15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83732.599999999991</v>
      </c>
      <c r="D25" s="312">
        <f>SUM(D26,D30:D36,D40:D62,D64:D65)</f>
        <v>80685.899999999994</v>
      </c>
      <c r="E25" s="311">
        <f t="shared" si="0"/>
        <v>-3046.6999999999971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51860.9</v>
      </c>
      <c r="D26" s="301">
        <f>+'Ekamut-caxs'!D38</f>
        <v>51996.2</v>
      </c>
      <c r="E26" s="298">
        <f t="shared" si="0"/>
        <v>135.29999999999563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386.5</v>
      </c>
      <c r="E27" s="255">
        <f>D27-C27</f>
        <v>386.5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21399.8</v>
      </c>
      <c r="D30" s="301">
        <f>+'Ekamut-caxs'!D42</f>
        <v>18807.2</v>
      </c>
      <c r="E30" s="298">
        <f t="shared" si="0"/>
        <v>-2592.5999999999985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1631.1</v>
      </c>
      <c r="D31" s="301">
        <f>+'Ekamut-caxs'!D43</f>
        <v>1667.2</v>
      </c>
      <c r="E31" s="298">
        <f t="shared" si="0"/>
        <v>36.100000000000136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2511.4</v>
      </c>
      <c r="D32" s="301">
        <f>+'Ekamut-caxs'!D44</f>
        <v>2393.1</v>
      </c>
      <c r="E32" s="298">
        <f t="shared" si="0"/>
        <v>-118.30000000000018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319.7</v>
      </c>
      <c r="D33" s="301">
        <f>+'Ekamut-caxs'!D45</f>
        <v>379.9</v>
      </c>
      <c r="E33" s="298">
        <f t="shared" si="0"/>
        <v>60.199999999999989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76.099999999999994</v>
      </c>
      <c r="D34" s="301">
        <f>+'Ekamut-caxs'!D46</f>
        <v>76.099999999999994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139.6</v>
      </c>
      <c r="D36" s="301">
        <f>SUM(D37:D39)</f>
        <v>139.6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5</v>
      </c>
      <c r="D40" s="301">
        <f>+'Ekamut-caxs'!D52</f>
        <v>5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721.5</v>
      </c>
      <c r="E41" s="298">
        <f t="shared" si="0"/>
        <v>-307.5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300</v>
      </c>
      <c r="D42" s="301">
        <f>+'Ekamut-caxs'!D54</f>
        <v>300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250</v>
      </c>
      <c r="D43" s="301">
        <f>+'Ekamut-caxs'!D55</f>
        <v>250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250</v>
      </c>
      <c r="D44" s="301">
        <f>+'Ekamut-caxs'!D56</f>
        <v>250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160</v>
      </c>
      <c r="D46" s="301">
        <f>+'Ekamut-caxs'!D58</f>
        <v>190</v>
      </c>
      <c r="E46" s="298">
        <f t="shared" si="0"/>
        <v>30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300</v>
      </c>
      <c r="D47" s="301">
        <f>+'Ekamut-caxs'!D59</f>
        <v>200</v>
      </c>
      <c r="E47" s="298">
        <f t="shared" si="0"/>
        <v>-100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216.4</v>
      </c>
      <c r="D48" s="301">
        <f>+'Ekamut-caxs'!D60</f>
        <v>216.4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9</v>
      </c>
      <c r="D55" s="301">
        <f>+'Ekamut-caxs'!D67</f>
        <v>9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62.4</v>
      </c>
      <c r="E57" s="298">
        <f t="shared" si="1"/>
        <v>62.4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50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1" t="s">
        <v>299</v>
      </c>
      <c r="C61" s="297"/>
      <c r="D61" s="299">
        <f>+'Ekamut-caxs'!D73</f>
        <v>208.2</v>
      </c>
      <c r="E61" s="297">
        <f>D61-C61</f>
        <v>208.2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56">
        <v>2217.9</v>
      </c>
      <c r="D62" s="301">
        <f>+'Ekamut-caxs'!D74</f>
        <v>2401.1</v>
      </c>
      <c r="E62" s="298">
        <f t="shared" si="1"/>
        <v>183.19999999999982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2215.6</v>
      </c>
      <c r="D63" s="302">
        <f>+'Ekamut-caxs'!D75</f>
        <v>2401.1</v>
      </c>
      <c r="E63" s="255">
        <f t="shared" si="1"/>
        <v>185.5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20</v>
      </c>
      <c r="D64" s="301">
        <f>+'Ekamut-caxs'!D76</f>
        <v>0</v>
      </c>
      <c r="E64" s="298">
        <f t="shared" si="1"/>
        <v>-20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623.70000000000005</v>
      </c>
      <c r="D65" s="301">
        <f>+'Ekamut-caxs'!D77</f>
        <v>0</v>
      </c>
      <c r="E65" s="298">
        <f t="shared" si="1"/>
        <v>-623.70000000000005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3737.0999999999913</v>
      </c>
      <c r="E66" s="311">
        <f t="shared" si="0"/>
        <v>3737.0999999999913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 xml:space="preserve">Նարինե Ավետիսյան 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Գոհար Մնացականյան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9" zoomScaleSheetLayoutView="100" workbookViewId="0">
      <selection activeCell="E60" sqref="E6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հ․144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2941.2</v>
      </c>
      <c r="D6" s="257">
        <f>+C6</f>
        <v>2941.2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81567</v>
      </c>
      <c r="D7" s="292">
        <f>SUM(D8:D9,D12,D15:D22)</f>
        <v>78062.099999999991</v>
      </c>
      <c r="E7" s="292">
        <f>D7-C7</f>
        <v>-3504.9000000000087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81552</v>
      </c>
      <c r="D8" s="284">
        <f>+'Dramakan hosqer'!D21</f>
        <v>73552</v>
      </c>
      <c r="E8" s="284">
        <f>D8-C8</f>
        <v>-8000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62.4</v>
      </c>
      <c r="E10" s="284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3674.7</v>
      </c>
      <c r="E12" s="284">
        <f t="shared" si="1"/>
        <v>3674.7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3294.2</v>
      </c>
      <c r="E13" s="284">
        <f t="shared" si="1"/>
        <v>3294.2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380.5</v>
      </c>
      <c r="E14" s="284">
        <f t="shared" si="1"/>
        <v>380.5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773</v>
      </c>
      <c r="E15" s="284">
        <f t="shared" si="0"/>
        <v>773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15</v>
      </c>
      <c r="D19" s="284">
        <f>+'Dramakan hosqer'!D32</f>
        <v>0</v>
      </c>
      <c r="E19" s="284">
        <f>D19-C19</f>
        <v>-15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81875.399999999994</v>
      </c>
      <c r="D23" s="292">
        <f>+D24+D67+D79</f>
        <v>79702.2</v>
      </c>
      <c r="E23" s="292">
        <f t="shared" si="0"/>
        <v>-2173.1999999999971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81565.399999999994</v>
      </c>
      <c r="D24" s="292">
        <f>SUM(D25,D29:D35,D39:D61,D65:D66)</f>
        <v>78736.599999999991</v>
      </c>
      <c r="E24" s="292">
        <f t="shared" si="0"/>
        <v>-2828.8000000000029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51860.9</v>
      </c>
      <c r="D25" s="284">
        <f>+'Dramakan hosqer'!D37</f>
        <v>51996.2</v>
      </c>
      <c r="E25" s="284">
        <f t="shared" si="0"/>
        <v>135.29999999999563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386.5</v>
      </c>
      <c r="E26" s="296">
        <f t="shared" si="0"/>
        <v>386.5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21399.8</v>
      </c>
      <c r="D29" s="284">
        <f>+'Dramakan hosqer'!D41</f>
        <v>18807.2</v>
      </c>
      <c r="E29" s="284">
        <f t="shared" si="0"/>
        <v>-2592.5999999999985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1631.1</v>
      </c>
      <c r="D30" s="284">
        <f>+'Dramakan hosqer'!D42</f>
        <v>1667.2</v>
      </c>
      <c r="E30" s="284">
        <f t="shared" si="0"/>
        <v>36.100000000000136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2511.4</v>
      </c>
      <c r="D31" s="284">
        <f>+'Dramakan hosqer'!D43</f>
        <v>2393.1</v>
      </c>
      <c r="E31" s="284">
        <f t="shared" si="0"/>
        <v>-118.30000000000018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319.7</v>
      </c>
      <c r="D32" s="284">
        <f>+'Dramakan hosqer'!D44</f>
        <v>365.5</v>
      </c>
      <c r="E32" s="284">
        <f t="shared" si="0"/>
        <v>45.800000000000011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76.099999999999994</v>
      </c>
      <c r="D33" s="284">
        <f>+'Dramakan hosqer'!D45</f>
        <v>76.099999999999994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139.6</v>
      </c>
      <c r="D35" s="284">
        <f>SUM(D36:D38)</f>
        <v>139.6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5</v>
      </c>
      <c r="D39" s="284">
        <f>+'Dramakan hosqer'!D51</f>
        <v>5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721.5</v>
      </c>
      <c r="E40" s="284">
        <f t="shared" si="0"/>
        <v>-307.5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300</v>
      </c>
      <c r="D41" s="284">
        <f>+'Dramakan hosqer'!D53</f>
        <v>300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250</v>
      </c>
      <c r="D42" s="284">
        <f>+'Dramakan hosqer'!D54</f>
        <v>250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250</v>
      </c>
      <c r="D43" s="284">
        <f>+'Dramakan hosqer'!D55</f>
        <v>250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160</v>
      </c>
      <c r="D45" s="284">
        <f>+'Dramakan hosqer'!D57</f>
        <v>190</v>
      </c>
      <c r="E45" s="284">
        <f t="shared" si="0"/>
        <v>30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300</v>
      </c>
      <c r="D46" s="284">
        <f>+'Dramakan hosqer'!D58</f>
        <v>200</v>
      </c>
      <c r="E46" s="284">
        <f t="shared" si="0"/>
        <v>-100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216.4</v>
      </c>
      <c r="D47" s="284">
        <f>+'Dramakan hosqer'!D59</f>
        <v>216.4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9</v>
      </c>
      <c r="D54" s="284">
        <f>+'Dramakan hosqer'!D66</f>
        <v>9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62.4</v>
      </c>
      <c r="E56" s="284">
        <f t="shared" si="0"/>
        <v>62.4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50</v>
      </c>
      <c r="D58" s="284">
        <f>+'Dramakan hosqer'!D70</f>
        <v>50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1" t="s">
        <v>299</v>
      </c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20</v>
      </c>
      <c r="D61" s="284">
        <f>SUM(D62:D64)</f>
        <v>0</v>
      </c>
      <c r="E61" s="283">
        <f>D61-C61</f>
        <v>-20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20</v>
      </c>
      <c r="D64" s="296">
        <f>+'Dramakan hosqer'!D76</f>
        <v>0</v>
      </c>
      <c r="E64" s="296">
        <f t="shared" si="0"/>
        <v>-20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674.4</v>
      </c>
      <c r="D65" s="284">
        <f>+'Dramakan hosqer'!D77</f>
        <v>674.40000000000009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310</v>
      </c>
      <c r="D67" s="292">
        <f>+D68+D75</f>
        <v>310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310</v>
      </c>
      <c r="D68" s="284">
        <f>SUM(D69:D74)</f>
        <v>310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150</v>
      </c>
      <c r="D69" s="284">
        <f>+'Dramakan hosqer'!D81</f>
        <v>150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160</v>
      </c>
      <c r="D70" s="284">
        <f>+'Dramakan hosqer'!D82</f>
        <v>160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655.6</v>
      </c>
      <c r="E79" s="292">
        <f t="shared" si="2"/>
        <v>655.6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655.6</v>
      </c>
      <c r="E80" s="283">
        <f>D80-C80</f>
        <v>655.6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2632.8000000000029</v>
      </c>
      <c r="D82" s="292">
        <f>D6+D7-D23</f>
        <v>1301.0999999999913</v>
      </c>
      <c r="E82" s="292">
        <f t="shared" si="2"/>
        <v>-1331.7000000000116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 xml:space="preserve">Նարինե Ավետիսյան 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Գոհար Մնացականյան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60" sqref="E6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հ․144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11.799999999999999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8.1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0.7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3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11.799999999999999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243.4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339.6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53.9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6.6</v>
      </c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298</v>
      </c>
      <c r="D44" s="31">
        <v>30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0.9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1736</v>
      </c>
      <c r="E54" s="31"/>
      <c r="F54" s="341">
        <f>SUM(D36:D53)</f>
        <v>674.4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1736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2410.4</v>
      </c>
      <c r="E59" s="237"/>
      <c r="F59" s="443">
        <f>+D59-D55</f>
        <v>674.40000000000009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2941.2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 xml:space="preserve">Նարինե Ավետիսյան 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Գոհար Մնացականյան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E60" sqref="E6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հ․144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43282.9</v>
      </c>
      <c r="D7" s="358">
        <v>8100</v>
      </c>
      <c r="E7" s="359"/>
      <c r="F7" s="359"/>
      <c r="G7" s="359">
        <v>108.7</v>
      </c>
      <c r="H7" s="359">
        <v>266.60000000000002</v>
      </c>
      <c r="I7" s="359"/>
      <c r="J7" s="359">
        <v>196</v>
      </c>
      <c r="K7" s="359"/>
      <c r="L7" s="359"/>
      <c r="M7" s="360"/>
      <c r="N7" s="361">
        <f>ROUND(SUM(C7:M7),1)</f>
        <v>51954.2</v>
      </c>
    </row>
    <row r="8" spans="1:15" ht="28.5" customHeight="1">
      <c r="A8" s="352">
        <v>1.1000000000000001</v>
      </c>
      <c r="B8" s="362" t="s">
        <v>121</v>
      </c>
      <c r="C8" s="363">
        <v>190.5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783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42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51996.2</v>
      </c>
    </row>
    <row r="13" spans="1:15" s="377" customFormat="1" ht="34.5" customHeight="1">
      <c r="B13" s="378">
        <f>4049.965*2</f>
        <v>8099.93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 xml:space="preserve">Նարինե Ավետիսյան 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Գոհար Մնացականյան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E60" sqref="E6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հ․144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4">
        <v>3258</v>
      </c>
      <c r="F7" s="494">
        <v>468174</v>
      </c>
      <c r="G7" s="280" t="s">
        <v>228</v>
      </c>
      <c r="H7" s="266" t="s">
        <v>228</v>
      </c>
      <c r="I7" s="493">
        <f>520+3800</f>
        <v>4320</v>
      </c>
      <c r="J7" s="495">
        <v>225833</v>
      </c>
      <c r="K7" s="319" t="s">
        <v>228</v>
      </c>
      <c r="L7" s="494">
        <v>78</v>
      </c>
      <c r="M7" s="444">
        <f>+L7*200.47</f>
        <v>15636.66</v>
      </c>
      <c r="N7" s="445">
        <f>+L7*7.94904</f>
        <v>620.02512000000002</v>
      </c>
      <c r="O7" s="335">
        <f>+N7+M7</f>
        <v>16256.68512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1">
        <v>2883</v>
      </c>
      <c r="F8" s="491">
        <v>414287</v>
      </c>
      <c r="G8" s="280" t="s">
        <v>228</v>
      </c>
      <c r="H8" s="266" t="s">
        <v>228</v>
      </c>
      <c r="I8" s="493">
        <f>460+3600</f>
        <v>4060</v>
      </c>
      <c r="J8" s="495">
        <v>212528</v>
      </c>
      <c r="K8" s="319" t="s">
        <v>228</v>
      </c>
      <c r="L8" s="491">
        <v>120</v>
      </c>
      <c r="M8" s="444">
        <f t="shared" ref="M8:M18" si="0">+L8*200.47</f>
        <v>24056.400000000001</v>
      </c>
      <c r="N8" s="445">
        <f t="shared" ref="N8:N18" si="1">+L8*7.94904</f>
        <v>953.88480000000004</v>
      </c>
      <c r="O8" s="335">
        <f t="shared" ref="O8:O18" si="2">+N8+M8</f>
        <v>25010.284800000001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1">
        <v>722</v>
      </c>
      <c r="F9" s="491">
        <v>103751</v>
      </c>
      <c r="G9" s="280" t="s">
        <v>228</v>
      </c>
      <c r="H9" s="266" t="s">
        <v>228</v>
      </c>
      <c r="I9" s="493">
        <f>340+3520</f>
        <v>3860</v>
      </c>
      <c r="J9" s="495">
        <v>203032</v>
      </c>
      <c r="K9" s="319" t="s">
        <v>228</v>
      </c>
      <c r="L9" s="491">
        <v>103</v>
      </c>
      <c r="M9" s="444">
        <f t="shared" si="0"/>
        <v>20648.41</v>
      </c>
      <c r="N9" s="445">
        <f t="shared" si="1"/>
        <v>818.75112000000001</v>
      </c>
      <c r="O9" s="335">
        <f t="shared" si="2"/>
        <v>21467.161120000001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77"/>
      <c r="G10" s="280" t="s">
        <v>228</v>
      </c>
      <c r="H10" s="270" t="s">
        <v>228</v>
      </c>
      <c r="I10" s="493">
        <f>300+3180</f>
        <v>3480</v>
      </c>
      <c r="J10" s="495">
        <v>183110</v>
      </c>
      <c r="K10" s="319" t="s">
        <v>228</v>
      </c>
      <c r="L10" s="491">
        <v>202</v>
      </c>
      <c r="M10" s="444">
        <f t="shared" si="0"/>
        <v>40494.94</v>
      </c>
      <c r="N10" s="445">
        <f t="shared" si="1"/>
        <v>1605.7060799999999</v>
      </c>
      <c r="O10" s="335">
        <f t="shared" si="2"/>
        <v>42100.646080000006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77"/>
      <c r="G11" s="280" t="s">
        <v>228</v>
      </c>
      <c r="H11" s="270" t="s">
        <v>228</v>
      </c>
      <c r="I11" s="493">
        <f>260+3220</f>
        <v>3480</v>
      </c>
      <c r="J11" s="495">
        <v>183510</v>
      </c>
      <c r="K11" s="319" t="s">
        <v>228</v>
      </c>
      <c r="L11" s="491">
        <v>68</v>
      </c>
      <c r="M11" s="444">
        <f t="shared" si="0"/>
        <v>13631.96</v>
      </c>
      <c r="N11" s="445">
        <f t="shared" si="1"/>
        <v>540.53471999999999</v>
      </c>
      <c r="O11" s="335">
        <f t="shared" si="2"/>
        <v>14172.494719999999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77"/>
      <c r="G12" s="280" t="s">
        <v>228</v>
      </c>
      <c r="H12" s="270" t="s">
        <v>228</v>
      </c>
      <c r="I12" s="493">
        <f>320+3260</f>
        <v>3580</v>
      </c>
      <c r="J12" s="495">
        <v>188258</v>
      </c>
      <c r="K12" s="319" t="s">
        <v>228</v>
      </c>
      <c r="L12" s="491">
        <v>142</v>
      </c>
      <c r="M12" s="444">
        <f t="shared" si="0"/>
        <v>28466.74</v>
      </c>
      <c r="N12" s="445">
        <f t="shared" si="1"/>
        <v>1128.76368</v>
      </c>
      <c r="O12" s="335">
        <f t="shared" si="2"/>
        <v>29595.503680000002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77"/>
      <c r="G13" s="280" t="s">
        <v>228</v>
      </c>
      <c r="H13" s="270" t="s">
        <v>228</v>
      </c>
      <c r="I13" s="493">
        <f>440+2980</f>
        <v>3420</v>
      </c>
      <c r="J13" s="495">
        <v>178502</v>
      </c>
      <c r="K13" s="319" t="s">
        <v>228</v>
      </c>
      <c r="L13" s="491">
        <v>161</v>
      </c>
      <c r="M13" s="444">
        <f t="shared" si="0"/>
        <v>32275.67</v>
      </c>
      <c r="N13" s="445">
        <f t="shared" si="1"/>
        <v>1279.7954400000001</v>
      </c>
      <c r="O13" s="335">
        <f t="shared" si="2"/>
        <v>33555.46544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77"/>
      <c r="G14" s="280" t="s">
        <v>228</v>
      </c>
      <c r="H14" s="270" t="s">
        <v>228</v>
      </c>
      <c r="I14" s="493">
        <f>500+2820</f>
        <v>3320</v>
      </c>
      <c r="J14" s="495">
        <v>172553</v>
      </c>
      <c r="K14" s="319" t="s">
        <v>228</v>
      </c>
      <c r="L14" s="491">
        <v>156</v>
      </c>
      <c r="M14" s="444">
        <f t="shared" si="0"/>
        <v>31273.32</v>
      </c>
      <c r="N14" s="445">
        <f t="shared" si="1"/>
        <v>1240.05024</v>
      </c>
      <c r="O14" s="335">
        <f t="shared" si="2"/>
        <v>32513.37024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77"/>
      <c r="G15" s="280" t="s">
        <v>228</v>
      </c>
      <c r="H15" s="270" t="s">
        <v>228</v>
      </c>
      <c r="I15" s="493">
        <f>300+2860</f>
        <v>3160</v>
      </c>
      <c r="J15" s="495">
        <v>165997</v>
      </c>
      <c r="K15" s="319" t="s">
        <v>228</v>
      </c>
      <c r="L15" s="491">
        <v>148</v>
      </c>
      <c r="M15" s="444">
        <f t="shared" si="0"/>
        <v>29669.56</v>
      </c>
      <c r="N15" s="445">
        <f t="shared" si="1"/>
        <v>1176.4579200000001</v>
      </c>
      <c r="O15" s="335">
        <f t="shared" si="2"/>
        <v>30846.017920000002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77"/>
      <c r="G16" s="279" t="s">
        <v>228</v>
      </c>
      <c r="H16" s="270" t="s">
        <v>228</v>
      </c>
      <c r="I16" s="493">
        <f>260+3340</f>
        <v>3600</v>
      </c>
      <c r="J16" s="495">
        <v>189928</v>
      </c>
      <c r="K16" s="319" t="s">
        <v>228</v>
      </c>
      <c r="L16" s="491">
        <v>202</v>
      </c>
      <c r="M16" s="444">
        <f t="shared" si="0"/>
        <v>40494.94</v>
      </c>
      <c r="N16" s="445">
        <f t="shared" si="1"/>
        <v>1605.7060799999999</v>
      </c>
      <c r="O16" s="335">
        <f t="shared" si="2"/>
        <v>42100.646080000006</v>
      </c>
    </row>
    <row r="17" spans="1:15" ht="19.5" customHeight="1">
      <c r="A17" s="142">
        <v>11</v>
      </c>
      <c r="B17" s="196" t="s">
        <v>112</v>
      </c>
      <c r="C17" s="491">
        <v>1481</v>
      </c>
      <c r="D17" s="478"/>
      <c r="E17" s="277">
        <f>+MAX(C17,E9)</f>
        <v>1481</v>
      </c>
      <c r="F17" s="268">
        <f>+E17*143.7</f>
        <v>212819.69999999998</v>
      </c>
      <c r="G17" s="492">
        <f>420+4080</f>
        <v>4500</v>
      </c>
      <c r="H17" s="476"/>
      <c r="I17" s="277">
        <f>+MAX(G17,I7)</f>
        <v>4500</v>
      </c>
      <c r="J17" s="269">
        <f>+I17*53.48</f>
        <v>240660</v>
      </c>
      <c r="K17" s="491">
        <v>174</v>
      </c>
      <c r="L17" s="277">
        <f>+MAX(K17,L8)</f>
        <v>174</v>
      </c>
      <c r="M17" s="444">
        <f t="shared" si="0"/>
        <v>34881.78</v>
      </c>
      <c r="N17" s="445">
        <f t="shared" si="1"/>
        <v>1383.1329599999999</v>
      </c>
      <c r="O17" s="335">
        <f t="shared" si="2"/>
        <v>36264.912960000001</v>
      </c>
    </row>
    <row r="18" spans="1:15" ht="19.5" customHeight="1">
      <c r="A18" s="142">
        <v>12</v>
      </c>
      <c r="B18" s="196" t="s">
        <v>113</v>
      </c>
      <c r="C18" s="491">
        <v>2363</v>
      </c>
      <c r="D18" s="478"/>
      <c r="E18" s="277">
        <f>+MAX(C18,E7)</f>
        <v>3258</v>
      </c>
      <c r="F18" s="268">
        <f>+E18*143.7</f>
        <v>468174.6</v>
      </c>
      <c r="G18" s="493">
        <f>580+4080</f>
        <v>4660</v>
      </c>
      <c r="H18" s="476"/>
      <c r="I18" s="277">
        <f>+MAX(G18,I7)</f>
        <v>4660</v>
      </c>
      <c r="J18" s="269">
        <f>+I18*53.48</f>
        <v>249216.8</v>
      </c>
      <c r="K18" s="491">
        <v>269</v>
      </c>
      <c r="L18" s="277">
        <f>+MAX(K18,L7)</f>
        <v>269</v>
      </c>
      <c r="M18" s="444">
        <f t="shared" si="0"/>
        <v>53926.43</v>
      </c>
      <c r="N18" s="445">
        <f t="shared" si="1"/>
        <v>2138.2917600000001</v>
      </c>
      <c r="O18" s="335">
        <f t="shared" si="2"/>
        <v>56064.72176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3844</v>
      </c>
      <c r="D19" s="271">
        <f>SUM(D7:D18)</f>
        <v>0</v>
      </c>
      <c r="E19" s="278">
        <f t="shared" si="3"/>
        <v>11602</v>
      </c>
      <c r="F19" s="272">
        <f>SUM(F7:F18)</f>
        <v>1667206.2999999998</v>
      </c>
      <c r="G19" s="281">
        <f>SUM(G7:G18)</f>
        <v>9160</v>
      </c>
      <c r="H19" s="271">
        <f>SUM(H7:H18)</f>
        <v>0</v>
      </c>
      <c r="I19" s="278">
        <f>SUM(I7:I18)</f>
        <v>45440</v>
      </c>
      <c r="J19" s="273">
        <f>SUM(J7:J18)</f>
        <v>2393127.7999999998</v>
      </c>
      <c r="K19" s="276">
        <f t="shared" si="3"/>
        <v>443</v>
      </c>
      <c r="L19" s="278">
        <f>SUM(L7:L18)</f>
        <v>1823</v>
      </c>
      <c r="M19" s="273">
        <f>SUM(M7:M18)</f>
        <v>365456.81</v>
      </c>
      <c r="N19" s="446">
        <f>SUM(N7:N18)</f>
        <v>14491.099920000001</v>
      </c>
      <c r="O19" s="273">
        <f>SUM(O7:O18)</f>
        <v>379947.90992000001</v>
      </c>
    </row>
    <row r="20" spans="1:15" ht="21.75" customHeight="1">
      <c r="B20" s="150"/>
      <c r="C20" s="250"/>
      <c r="D20" s="183"/>
      <c r="E20" s="250"/>
      <c r="F20" s="183">
        <f>ROUND(F19/1000,1)</f>
        <v>1667.2</v>
      </c>
      <c r="G20" s="250"/>
      <c r="H20" s="183"/>
      <c r="I20" s="250"/>
      <c r="J20" s="183">
        <f>ROUND(J19/1000,1)</f>
        <v>2393.1</v>
      </c>
      <c r="K20" s="250"/>
      <c r="L20" s="250"/>
      <c r="M20" s="183">
        <f>ROUND(M19/1000,1)</f>
        <v>365.5</v>
      </c>
      <c r="N20" s="183">
        <f t="shared" ref="N20:O20" si="4">ROUND(N19/1000,1)</f>
        <v>14.5</v>
      </c>
      <c r="O20" s="183">
        <f t="shared" si="4"/>
        <v>379.9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9"/>
      <c r="C23" s="478"/>
      <c r="D23" s="335" t="s">
        <v>228</v>
      </c>
      <c r="E23" s="335" t="s">
        <v>228</v>
      </c>
      <c r="F23" s="477"/>
      <c r="G23" s="483"/>
      <c r="H23" s="335" t="s">
        <v>228</v>
      </c>
      <c r="I23" s="335" t="s">
        <v>228</v>
      </c>
      <c r="J23" s="485"/>
      <c r="K23" s="483"/>
      <c r="L23" s="335" t="s">
        <v>228</v>
      </c>
      <c r="M23" s="486"/>
      <c r="N23" s="186" t="s">
        <v>228</v>
      </c>
      <c r="O23" s="471" t="s">
        <v>228</v>
      </c>
    </row>
    <row r="24" spans="1:15" ht="23.25" customHeight="1">
      <c r="A24" s="186">
        <v>2</v>
      </c>
      <c r="B24" s="479"/>
      <c r="C24" s="478"/>
      <c r="D24" s="335" t="s">
        <v>228</v>
      </c>
      <c r="E24" s="335" t="s">
        <v>228</v>
      </c>
      <c r="F24" s="477"/>
      <c r="G24" s="483"/>
      <c r="H24" s="335" t="s">
        <v>228</v>
      </c>
      <c r="I24" s="335" t="s">
        <v>228</v>
      </c>
      <c r="J24" s="485"/>
      <c r="K24" s="483"/>
      <c r="L24" s="335" t="s">
        <v>228</v>
      </c>
      <c r="M24" s="486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0"/>
      <c r="C25" s="481"/>
      <c r="D25" s="336" t="s">
        <v>228</v>
      </c>
      <c r="E25" s="336" t="s">
        <v>228</v>
      </c>
      <c r="F25" s="482"/>
      <c r="G25" s="484"/>
      <c r="H25" s="336" t="s">
        <v>228</v>
      </c>
      <c r="I25" s="336" t="s">
        <v>228</v>
      </c>
      <c r="J25" s="482"/>
      <c r="K25" s="484"/>
      <c r="L25" s="336" t="s">
        <v>228</v>
      </c>
      <c r="M25" s="487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1667.2</v>
      </c>
      <c r="G27" s="334" t="s">
        <v>228</v>
      </c>
      <c r="H27" s="271" t="s">
        <v>228</v>
      </c>
      <c r="I27" s="271" t="s">
        <v>228</v>
      </c>
      <c r="J27" s="272">
        <f>J20-J26</f>
        <v>2393.1</v>
      </c>
      <c r="K27" s="334" t="s">
        <v>228</v>
      </c>
      <c r="L27" s="271" t="s">
        <v>228</v>
      </c>
      <c r="M27" s="273">
        <f>M20-M26</f>
        <v>365.5</v>
      </c>
      <c r="N27" s="188" t="s">
        <v>228</v>
      </c>
      <c r="O27" s="272">
        <f>+O20-M26</f>
        <v>379.9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 xml:space="preserve">Նարինե Ավետիսյան 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Գոհար Մնացականյան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5" t="s">
        <v>268</v>
      </c>
      <c r="J36" s="555"/>
      <c r="K36" s="423"/>
      <c r="L36" s="555" t="s">
        <v>269</v>
      </c>
      <c r="M36" s="555"/>
    </row>
    <row r="37" spans="3:13">
      <c r="C37" s="436"/>
      <c r="D37" s="436"/>
      <c r="E37" s="555" t="s">
        <v>267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60" sqref="E6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հ․144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300</v>
      </c>
      <c r="C8" s="256">
        <v>66488.100000000006</v>
      </c>
      <c r="D8" s="256">
        <v>381</v>
      </c>
      <c r="E8" s="256">
        <v>14830.1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304</v>
      </c>
      <c r="C9" s="459"/>
      <c r="D9" s="459">
        <v>196</v>
      </c>
      <c r="E9" s="325">
        <f>+M9</f>
        <v>2565.1999999999998</v>
      </c>
      <c r="F9" s="449">
        <v>11</v>
      </c>
      <c r="G9" s="496">
        <v>212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2565.1999999999998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</f>
        <v>6370</v>
      </c>
      <c r="D10" s="459">
        <v>196</v>
      </c>
      <c r="E10" s="325">
        <f>+M10</f>
        <v>2067.4499999999998</v>
      </c>
      <c r="F10" s="449">
        <v>12</v>
      </c>
      <c r="G10" s="460">
        <v>179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2067.4499999999998</v>
      </c>
    </row>
    <row r="11" spans="1:13" s="180" customFormat="1" ht="31.5" customHeight="1">
      <c r="A11" s="239"/>
      <c r="B11" s="321" t="s">
        <v>219</v>
      </c>
      <c r="C11" s="322">
        <f>ROUND(SUM(C8:C10),1)</f>
        <v>72858.100000000006</v>
      </c>
      <c r="D11" s="322">
        <f>ROUND(SUM(D8:D10),1)</f>
        <v>773</v>
      </c>
      <c r="E11" s="322">
        <f>ROUND(SUM(E8:E10),1)</f>
        <v>19462.8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 xml:space="preserve">Նարինե Ավետիսյան 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Գոհար Մնացականյան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E60" sqref="E6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հ․144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32</v>
      </c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212</v>
      </c>
    </row>
    <row r="24" spans="1:4" ht="48.75" customHeight="1"/>
    <row r="25" spans="1:4" ht="18">
      <c r="B25" s="178" t="s">
        <v>2</v>
      </c>
      <c r="C25" s="577" t="str">
        <f>+'Ekamut-caxs'!C80</f>
        <v xml:space="preserve">Նարինե Ավետիսյան 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Գոհար Մնացականյան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https://mul2.yerevan.am/tasks/1236395/oneclick/2ceb7c8555d09b799b181b5d66113ff0332c8a4668d2dc407729cd93bf65eadf.xlsx?token=f29b33261a564d615fe6437535225245</cp:keywords>
  <cp:lastModifiedBy>Lusine Petrosyan</cp:lastModifiedBy>
  <cp:lastPrinted>2023-12-25T09:16:32Z</cp:lastPrinted>
  <dcterms:created xsi:type="dcterms:W3CDTF">1996-10-14T23:33:28Z</dcterms:created>
  <dcterms:modified xsi:type="dcterms:W3CDTF">2023-12-28T08:01:29Z</dcterms:modified>
</cp:coreProperties>
</file>