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34D6FAD-EC56-4B45-8586-960459CAD91F}" xr6:coauthVersionLast="47" xr6:coauthVersionMax="47" xr10:uidLastSave="{00000000-0000-0000-0000-000000000000}"/>
  <bookViews>
    <workbookView xWindow="-120" yWindow="-120" windowWidth="29040" windowHeight="15720" tabRatio="944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9" l="1"/>
  <c r="C10" i="21"/>
  <c r="M9" i="21"/>
  <c r="E9" i="21"/>
  <c r="C11" i="21" l="1"/>
  <c r="E13" i="11" l="1"/>
  <c r="B13" i="11"/>
  <c r="D69" i="19" l="1"/>
  <c r="F69" i="19"/>
  <c r="G11" i="21"/>
  <c r="H6" i="21" l="1"/>
  <c r="G6" i="21"/>
  <c r="F6" i="21"/>
  <c r="D62" i="9" l="1"/>
  <c r="E62" i="9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F54" i="18"/>
  <c r="J18" i="12"/>
  <c r="J17" i="12"/>
  <c r="F18" i="12"/>
  <c r="F17" i="12"/>
  <c r="F19" i="12" l="1"/>
  <c r="J19" i="12"/>
  <c r="D5" i="7"/>
  <c r="D4" i="7"/>
  <c r="D101" i="7" l="1"/>
  <c r="B101" i="7"/>
  <c r="A57" i="19" l="1"/>
  <c r="J26" i="12"/>
  <c r="A58" i="19" l="1"/>
  <c r="A59" i="19" l="1"/>
  <c r="D19" i="7"/>
  <c r="F5" i="10"/>
  <c r="D67" i="7"/>
  <c r="O53" i="19"/>
  <c r="A60" i="19" l="1"/>
  <c r="C30" i="15"/>
  <c r="C28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61" i="19" l="1"/>
  <c r="C17" i="1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D26" i="19" l="1"/>
  <c r="D28" i="7" s="1"/>
  <c r="F59" i="18"/>
  <c r="G54" i="18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21" i="15"/>
  <c r="C21" i="15"/>
  <c r="D15" i="15"/>
  <c r="C15" i="15"/>
  <c r="D11" i="15"/>
  <c r="C11" i="15"/>
  <c r="C7" i="15"/>
  <c r="D41" i="7"/>
  <c r="C26" i="15" l="1"/>
  <c r="A71" i="19"/>
  <c r="A72" i="19" s="1"/>
  <c r="A73" i="19" s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6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9" i="19" s="1"/>
  <c r="D16" i="9"/>
  <c r="D6" i="9" s="1"/>
  <c r="D94" i="7"/>
  <c r="E16" i="10" l="1"/>
  <c r="D7" i="10"/>
  <c r="D82" i="10" s="1"/>
  <c r="E82" i="10" s="1"/>
  <c r="E16" i="9"/>
  <c r="E7" i="10" l="1"/>
  <c r="D67" i="9"/>
  <c r="E67" i="9" s="1"/>
  <c r="E6" i="9"/>
</calcChain>
</file>

<file path=xl/sharedStrings.xml><?xml version="1.0" encoding="utf-8"?>
<sst xmlns="http://schemas.openxmlformats.org/spreadsheetml/2006/main" count="726" uniqueCount="312">
  <si>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</si>
  <si>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</si>
  <si>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</si>
  <si>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</si>
  <si>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</si>
  <si>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</si>
  <si>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</si>
  <si>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</si>
  <si>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</si>
  <si>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</si>
  <si>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</si>
  <si>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</si>
  <si>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</si>
  <si>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</si>
  <si>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</si>
  <si>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</si>
  <si>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</si>
  <si>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</si>
  <si>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</si>
  <si>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</si>
  <si>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</si>
  <si>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</si>
  <si>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</si>
  <si>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</si>
  <si>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</si>
  <si>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</si>
  <si>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</si>
  <si>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</si>
  <si>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</si>
  <si>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</si>
  <si>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</si>
  <si>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</si>
  <si>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</si>
  <si>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</si>
  <si>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</si>
  <si>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</si>
  <si>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</si>
  <si>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</si>
  <si>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</si>
  <si>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</si>
  <si>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</si>
  <si>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</si>
  <si>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</si>
  <si>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</si>
  <si>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</si>
  <si>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</si>
  <si>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</si>
  <si>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</si>
  <si>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</si>
  <si>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</si>
  <si>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</si>
  <si>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</si>
  <si>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</si>
  <si>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</si>
  <si>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</si>
  <si>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</si>
  <si>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</si>
  <si>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</si>
  <si>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</si>
  <si>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</si>
  <si>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</si>
  <si>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</si>
  <si>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</si>
  <si>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</si>
  <si>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</si>
  <si>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</si>
  <si>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</si>
  <si>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</si>
  <si>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</si>
  <si>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</si>
  <si>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</si>
  <si>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</si>
  <si>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</si>
  <si>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</si>
  <si>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</si>
  <si>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</si>
  <si>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</si>
  <si>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</si>
  <si>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</si>
  <si>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</si>
  <si>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</si>
  <si>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</si>
  <si>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</si>
  <si>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</si>
  <si>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</si>
  <si>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</si>
  <si>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</si>
  <si>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</si>
  <si>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</si>
  <si>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</si>
  <si>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</si>
  <si>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</si>
  <si>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</si>
  <si>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</si>
  <si>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</si>
  <si>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</si>
  <si>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</si>
  <si>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</si>
  <si>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</si>
  <si>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</si>
  <si>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</si>
  <si>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</si>
  <si>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</si>
  <si>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</si>
  <si>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</si>
  <si>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</si>
  <si>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</si>
  <si>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</si>
  <si>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</si>
  <si>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</si>
  <si>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</si>
  <si>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</si>
  <si>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</si>
  <si>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</si>
  <si>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</si>
  <si>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</si>
  <si>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</si>
  <si>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</si>
  <si>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</si>
  <si>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</si>
  <si>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</si>
  <si>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</si>
  <si>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</si>
  <si>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</si>
  <si>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</si>
  <si>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</si>
  <si>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</si>
  <si>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</si>
  <si>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</si>
  <si>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</si>
  <si>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</si>
  <si>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</si>
  <si>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</si>
  <si>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</si>
  <si>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</si>
  <si>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</si>
  <si>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</si>
  <si>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</si>
  <si>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</si>
  <si>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</si>
  <si>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</si>
  <si>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</si>
  <si>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</si>
  <si>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</si>
  <si>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</si>
  <si>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</si>
  <si>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</si>
  <si>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</si>
  <si>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</si>
  <si>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</si>
  <si>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</si>
  <si>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</si>
  <si>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</si>
  <si>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</si>
  <si>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</si>
  <si>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</si>
  <si>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</si>
  <si>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</si>
  <si>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</si>
  <si>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</si>
  <si>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</si>
  <si>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</si>
  <si>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</si>
  <si>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</si>
  <si>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</si>
  <si>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</si>
  <si>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</si>
  <si>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</si>
  <si>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</si>
  <si>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</si>
  <si>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</si>
  <si>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</si>
  <si>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</si>
  <si>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</si>
  <si>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</si>
  <si>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</si>
  <si>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</si>
  <si>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</si>
  <si>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</si>
  <si>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</si>
  <si>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</si>
  <si>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</si>
  <si>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</si>
  <si>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</si>
  <si>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</si>
  <si>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</si>
  <si>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</si>
  <si>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</si>
  <si>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</si>
  <si>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</si>
  <si>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</si>
  <si>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</si>
  <si>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</si>
  <si>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</si>
  <si>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</si>
  <si>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</si>
  <si>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</si>
  <si>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</si>
  <si>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</si>
  <si>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</si>
  <si>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</si>
  <si>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</si>
  <si>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</si>
  <si>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</si>
  <si>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</si>
  <si>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</si>
  <si>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</si>
  <si>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</si>
  <si>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</si>
  <si>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</si>
  <si>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</si>
  <si>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</si>
  <si>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</si>
  <si>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</si>
  <si>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</si>
  <si>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</si>
  <si>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</si>
  <si>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</si>
  <si>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</si>
  <si>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</si>
  <si>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</si>
  <si>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</si>
  <si>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</si>
  <si>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</si>
  <si>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</si>
  <si>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</si>
  <si>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</si>
  <si>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</si>
  <si>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</si>
  <si>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</si>
  <si>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</si>
  <si>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</si>
  <si>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</si>
  <si>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</si>
  <si>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</si>
  <si>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</si>
  <si>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</si>
  <si>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</si>
  <si>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</si>
  <si>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</si>
  <si>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</si>
  <si>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</si>
  <si>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</si>
  <si>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</si>
  <si>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</si>
  <si>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</si>
  <si>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</si>
  <si>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</si>
  <si>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</si>
  <si>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</si>
  <si>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</si>
  <si>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</si>
  <si>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</si>
  <si>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</si>
  <si>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</si>
  <si>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</si>
  <si>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</si>
  <si>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</si>
  <si>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</si>
  <si>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</si>
  <si>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</si>
  <si>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</si>
  <si>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</si>
  <si>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</si>
  <si>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</si>
  <si>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</si>
  <si>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</si>
  <si>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</si>
  <si>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</si>
  <si>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</si>
  <si>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</si>
  <si>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</si>
  <si>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</si>
  <si>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</si>
  <si>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</si>
  <si>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</si>
  <si>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</si>
  <si>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</si>
  <si>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</si>
  <si>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</si>
  <si>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</si>
  <si>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</si>
  <si>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</si>
  <si>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</si>
  <si>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</si>
  <si>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</si>
  <si>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</si>
  <si>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</si>
  <si>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</si>
  <si>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</si>
  <si>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</si>
  <si>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</si>
  <si>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</si>
  <si>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</si>
  <si>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</si>
  <si>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Ն. Արզումանյան</t>
  </si>
  <si>
    <t>Ժ. Գորգինյան</t>
  </si>
  <si>
    <t>միջին Դ</t>
  </si>
  <si>
    <t>ավագ Դ</t>
  </si>
  <si>
    <t>միջին Ե</t>
  </si>
  <si>
    <t>Մանկ.վերապատրաստման ծառ.</t>
  </si>
  <si>
    <t>Ուսումնական պրակտիկայի գծով</t>
  </si>
  <si>
    <t>Անհատույց ստացված ակտիվներից</t>
  </si>
  <si>
    <t>փոքրարժեք և արագամաշ առարկաներ/</t>
  </si>
  <si>
    <t>Անհատույց ստացված փոքրարժեք և արագամաշ առարկաներ՝Երևանի քաղաքապետարանի կողմից</t>
  </si>
  <si>
    <t>Անհատույց ստացված ակտիվներից՝փոքրարժեք և արագամաշ առարկաներ</t>
  </si>
  <si>
    <t>Հնոցապանները վերապատրաստվում են 1-ին անգամ</t>
  </si>
  <si>
    <t>Կա թույլատվություն</t>
  </si>
  <si>
    <t>(06.12.2023թ. դրությամբ սուբսիդիայից ստացված փաստացի դրամական մուտքեր</t>
  </si>
  <si>
    <t>11 ամիս փաստացի</t>
  </si>
  <si>
    <t xml:space="preserve">«Երևանի «Ժպիտներ» հ․126 մսուր-մանկապարտեզ» ՀՈԱԿ-ի 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</si>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</sst>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NTBaMCMGCSqGSIb3DQEJBDEWBBQSeLyR0CyYzvjAueDW2jGSHslcszArBgsqhkiG9w0BCRACDDEcMBowGDAWBBRE5xMFRVajmd/v2Zzf5CvSbEm8HjANBgkqhkiG9w0BAQEFAASCAQBMksKAvahXD5KFR7hS+kj15FyWBJ2aoLrPIx3ZGj8owmwaNY1HJi2tvhJ1MRV8uh9dHGGrp4GDb91mKd/2BHdgTNB2YBH1WizuEsVevj6kSVZL1OupScLhWl/WeJlLG0o5Ggcm1LMjBWRKp3Q59SR8gg1hjPMEIpaABaum7AfwcX3x17JKir7NYDIM4fkRahMCbERhdoIlovOeZ104NQrhr/pPdbSjXc07chGoHd2b6WX+6lS252G5Dv5CpTDxIBbPZNNJxVI9KwT1Nt4GyX2rowEX8Io0WNHQq0LCMO9S+SuVoDbR9yoJM465F1dBTNoMWE9sOmYbffavTRM8Hzk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2ACAAUABNAAAAAAAAAAAAAAAAAAAAAAAAAAAAAAAAAAAAAAAAAAAAAAAAAAAAAAAAAAAAAAAAAAAAAAAAAAAAAAAAAAAAAAAAAAAAAAAAAAAAAAAAAAAAAAAAAAAAAADnBwwABAAcAAwAB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2NTVaMCMGCSqGSIb3DQEJBDEWBBRzfHMWhHQNlpcW+8a6+IIxa5+sFzArBgsqhkiG9w0BCRACDDEcMBowGDAWBBRE5xMFRVajmd/v2Zzf5CvSbEm8HjANBgkqhkiG9w0BAQEFAASCAQC5yk+SdkYxkimPIDqCTWN/4GAPDGJQwr133uwSE45zH/NinBMzGuAM5CmFjwV4pkXSPFMMGqQ815AUwVKmsWVMlpm8TCrRuTKJt+wOH0OVgq/XedQ0SboIdey8ISnIRdnyMehn2DlSUeHGUbIVvAIc8UQFfHw+AX0kIxadqHEDdbBkvFSS38mLBN86Y9jklSadF8il13vYIRvnw/qVHPtmGuTBN8gqZ+3WdMGW0ODbceqf/LJ3sazpLj13hBFQphU5HmDnlp7sT7PsVnU5gE6GcHDgS4s0zA4NIOsLzO4i66z8VrIQLjbCez4Tmvzugowy/uXGKGBcXTZ9Z+9P+tK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2724BC-388C-F042-85DB-DED45B2080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15875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893CD72-566C-75B5-AE19-3DABE32135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0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2" width="0" style="7" hidden="1" customWidth="1"/>
    <col min="23" max="16384" width="9.140625" style="7"/>
  </cols>
  <sheetData>
    <row r="1" spans="1:11">
      <c r="D1" s="42" t="s">
        <v>205</v>
      </c>
      <c r="E1" s="107">
        <v>241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241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9" t="s">
        <v>43</v>
      </c>
      <c r="B13" s="489"/>
      <c r="C13" s="489"/>
      <c r="D13" s="489"/>
      <c r="E13" s="411"/>
      <c r="F13" s="45"/>
    </row>
    <row r="14" spans="1:11" ht="27.75" customHeight="1">
      <c r="A14" s="490" t="s">
        <v>310</v>
      </c>
      <c r="B14" s="490"/>
      <c r="C14" s="490"/>
      <c r="D14" s="490"/>
      <c r="E14" s="412"/>
    </row>
    <row r="15" spans="1:11" ht="18.75" customHeight="1">
      <c r="A15" s="491" t="s">
        <v>251</v>
      </c>
      <c r="B15" s="491"/>
      <c r="C15" s="491"/>
      <c r="D15" s="491"/>
      <c r="E15" s="413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4" t="s">
        <v>148</v>
      </c>
      <c r="C17" s="494"/>
      <c r="D17" s="322"/>
      <c r="E17" s="322"/>
    </row>
    <row r="18" spans="1:14" ht="18" customHeight="1">
      <c r="A18" s="117">
        <v>1</v>
      </c>
      <c r="B18" s="22" t="s">
        <v>120</v>
      </c>
      <c r="C18" s="22"/>
      <c r="D18" s="253">
        <v>117232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7131.5</v>
      </c>
      <c r="E22" s="251"/>
      <c r="F22" s="457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5560.9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1570.6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20.3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3687.5</v>
      </c>
      <c r="E26" s="251"/>
      <c r="F26" s="323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25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11170.7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+D76</f>
        <v>10962.5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36" t="s">
        <v>304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13.4</v>
      </c>
      <c r="E32" s="251"/>
    </row>
    <row r="33" spans="1:24" s="3" customFormat="1" ht="17.25" customHeight="1">
      <c r="A33" s="160">
        <f>+A32+1</f>
        <v>8</v>
      </c>
      <c r="B33" s="21" t="s">
        <v>301</v>
      </c>
      <c r="C33" s="21"/>
      <c r="D33" s="251">
        <v>233.1</v>
      </c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06">
        <f>SUM(D18:D19,D22,D25:D29,D32:D34)</f>
        <v>139536.5</v>
      </c>
      <c r="E35" s="306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1" t="s">
        <v>149</v>
      </c>
      <c r="C37" s="481"/>
      <c r="D37" s="307"/>
      <c r="E37" s="307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84628.9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1610.1</v>
      </c>
      <c r="E39" s="265"/>
      <c r="F39" s="296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1247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30748.6</v>
      </c>
      <c r="E42" s="251"/>
      <c r="F42" s="57"/>
      <c r="G42" s="2"/>
      <c r="H42" s="2"/>
      <c r="I42" s="2"/>
      <c r="J42" s="2"/>
      <c r="K42" s="319"/>
      <c r="L42" s="89"/>
      <c r="M42" s="320"/>
      <c r="N42" s="89"/>
      <c r="O42" s="89"/>
      <c r="P42" s="89"/>
      <c r="Q42" s="321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2860.6</v>
      </c>
      <c r="E43" s="251"/>
      <c r="F43" s="335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4131.3</v>
      </c>
      <c r="E44" s="251"/>
      <c r="F44" s="335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531.5</v>
      </c>
      <c r="E45" s="251"/>
      <c r="F45" s="335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100.8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100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08">
        <f>SUM(D49:D51)</f>
        <v>338.3</v>
      </c>
      <c r="E48" s="308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88.7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192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49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574.5</v>
      </c>
      <c r="E53" s="251"/>
      <c r="F53" s="6" t="s">
        <v>224</v>
      </c>
      <c r="K53" s="297">
        <v>12</v>
      </c>
      <c r="L53" s="89" t="s">
        <v>202</v>
      </c>
      <c r="M53" s="299">
        <v>147</v>
      </c>
      <c r="N53" s="89" t="s">
        <v>203</v>
      </c>
      <c r="O53" s="298">
        <f>+K53*M53/12*2</f>
        <v>294</v>
      </c>
      <c r="P53" s="43" t="s">
        <v>223</v>
      </c>
      <c r="Q53" s="334">
        <v>280.5</v>
      </c>
      <c r="R53" s="7" t="s">
        <v>203</v>
      </c>
      <c r="S53" s="332">
        <f>+O53+Q53</f>
        <v>574.5</v>
      </c>
    </row>
    <row r="54" spans="1:19" ht="18" customHeight="1">
      <c r="A54" s="117">
        <v>10</v>
      </c>
      <c r="B54" s="21" t="s">
        <v>25</v>
      </c>
      <c r="C54" s="21"/>
      <c r="D54" s="251">
        <v>200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60.5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100</v>
      </c>
      <c r="E56" s="251"/>
    </row>
    <row r="57" spans="1:19" ht="18.75" customHeight="1">
      <c r="A57" s="117">
        <f t="shared" ref="A57:A73" si="2">+A56+1</f>
        <v>13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225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2404.9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137.80000000000001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v>18</v>
      </c>
      <c r="B64" s="21" t="s">
        <v>77</v>
      </c>
      <c r="C64" s="21"/>
      <c r="D64" s="251">
        <v>60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20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56+48</f>
        <v>104</v>
      </c>
      <c r="E69" s="251"/>
      <c r="F69" s="6">
        <f>104-48</f>
        <v>56</v>
      </c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302</v>
      </c>
      <c r="C74" s="159" t="s">
        <v>303</v>
      </c>
      <c r="D74" s="251">
        <v>208.2</v>
      </c>
      <c r="E74" s="251"/>
      <c r="F74" s="57"/>
    </row>
    <row r="75" spans="1:14" ht="18.75" customHeight="1">
      <c r="A75" s="117">
        <v>24</v>
      </c>
      <c r="B75" s="21" t="s">
        <v>28</v>
      </c>
      <c r="C75" s="21"/>
      <c r="D75" s="251">
        <v>10972.9</v>
      </c>
      <c r="E75" s="251"/>
    </row>
    <row r="76" spans="1:14" s="3" customFormat="1">
      <c r="A76" s="161">
        <v>24.1</v>
      </c>
      <c r="B76" s="20" t="s">
        <v>80</v>
      </c>
      <c r="C76" s="20"/>
      <c r="D76" s="252">
        <f>10972.9-10.4</f>
        <v>10962.5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idden="1">
      <c r="A77" s="117">
        <f>+A75+1</f>
        <v>25</v>
      </c>
      <c r="B77" s="21" t="s">
        <v>81</v>
      </c>
      <c r="C77" s="21"/>
      <c r="D77" s="251"/>
      <c r="E77" s="251"/>
    </row>
    <row r="78" spans="1:14" s="17" customFormat="1">
      <c r="A78" s="117">
        <v>25</v>
      </c>
      <c r="B78" s="21" t="s">
        <v>70</v>
      </c>
      <c r="C78" s="21"/>
      <c r="D78" s="251">
        <v>802.7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>
      <c r="A79" s="54"/>
      <c r="B79" s="482" t="s">
        <v>32</v>
      </c>
      <c r="C79" s="482"/>
      <c r="D79" s="306">
        <f>SUM(D38,D42:D48,D52:D75,D77:D78)</f>
        <v>139536.50000000003</v>
      </c>
      <c r="E79" s="456" t="s">
        <v>249</v>
      </c>
      <c r="F79" s="303">
        <f>+D35-D79</f>
        <v>0</v>
      </c>
    </row>
    <row r="80" spans="1:14" ht="33" customHeight="1">
      <c r="B80" s="55"/>
      <c r="C80" s="8"/>
    </row>
    <row r="81" spans="2:15" ht="26.25" hidden="1" customHeight="1">
      <c r="B81" s="9" t="s">
        <v>2</v>
      </c>
      <c r="C81" s="309" t="s">
        <v>295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09" t="s">
        <v>296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12.5" customHeight="1">
      <c r="B86" s="480" t="s">
        <v>241</v>
      </c>
      <c r="D86" s="324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7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39" t="s">
        <v>205</v>
      </c>
      <c r="E1" s="425">
        <f>+'Ekamut-caxs'!E1+1</f>
        <v>242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39" t="s">
        <v>252</v>
      </c>
      <c r="E7" s="425">
        <f>+'Ekamut-caxs'!E7+1</f>
        <v>242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43</v>
      </c>
      <c r="B13" s="505"/>
      <c r="C13" s="505"/>
      <c r="D13" s="505"/>
      <c r="E13" s="41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0" t="str">
        <f>+'Ekamut-caxs'!A14:D14</f>
        <v xml:space="preserve">«Երևանի «Ժպիտներ» հ․126 մսուր-մանկապարտեզ» ՀՈԱԿ-ի </v>
      </c>
      <c r="B14" s="490"/>
      <c r="C14" s="490"/>
      <c r="D14" s="490"/>
      <c r="E14" s="41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1" t="s">
        <v>284</v>
      </c>
      <c r="B15" s="491"/>
      <c r="C15" s="491"/>
      <c r="D15" s="491"/>
      <c r="E15" s="41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6" t="s">
        <v>33</v>
      </c>
      <c r="C18" s="507"/>
      <c r="D18" s="88" t="s">
        <v>45</v>
      </c>
      <c r="E18" s="416"/>
      <c r="F18" s="296">
        <f>+D19-D77</f>
        <v>2391.1000000000004</v>
      </c>
      <c r="G18" s="89"/>
      <c r="H18" s="89"/>
      <c r="I18" s="89"/>
      <c r="J18" s="302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7" t="s">
        <v>34</v>
      </c>
      <c r="C19" s="498"/>
      <c r="D19" s="285">
        <f>+'Dramakani ham.'!D6</f>
        <v>3762.9</v>
      </c>
      <c r="E19" s="417"/>
      <c r="F19" s="503" t="s">
        <v>230</v>
      </c>
      <c r="G19" s="504"/>
      <c r="H19" s="301"/>
      <c r="I19" s="301"/>
      <c r="J19" s="300"/>
      <c r="K19" s="77"/>
      <c r="L19" s="77"/>
      <c r="M19" s="77"/>
    </row>
    <row r="20" spans="1:13" s="75" customFormat="1" ht="29.25" customHeight="1">
      <c r="A20" s="12" t="s">
        <v>11</v>
      </c>
      <c r="B20" s="497" t="s">
        <v>84</v>
      </c>
      <c r="C20" s="498"/>
      <c r="D20" s="285">
        <f>SUM(D21:D22,D25,D28:D34)</f>
        <v>128345.5</v>
      </c>
      <c r="E20" s="41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8" t="s">
        <v>120</v>
      </c>
      <c r="C21" s="509"/>
      <c r="D21" s="277">
        <f>+'Ekamut-caxs'!D18</f>
        <v>117232</v>
      </c>
      <c r="E21" s="41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8" t="str">
        <f>+'Ekamut-caxs'!B19</f>
        <v>Այլ նպաստներ բյուջեից, որից՝</v>
      </c>
      <c r="C22" s="509"/>
      <c r="D22" s="277">
        <f>+'Ekamut-caxs'!D19</f>
        <v>48</v>
      </c>
      <c r="E22" s="41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9" t="s">
        <v>261</v>
      </c>
      <c r="C23" s="500"/>
      <c r="D23" s="258">
        <f>+'Ekamut-caxs'!D20</f>
        <v>48</v>
      </c>
      <c r="E23" s="41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9" t="s">
        <v>264</v>
      </c>
      <c r="C24" s="500"/>
      <c r="D24" s="258">
        <f>+'Ekamut-caxs'!D21</f>
        <v>0</v>
      </c>
      <c r="E24" s="419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08" t="str">
        <f>+'Ekamut-caxs'!B22</f>
        <v>Դրամաշնորհներ բյուջեից, որից՝</v>
      </c>
      <c r="C25" s="509"/>
      <c r="D25" s="276">
        <f>+'Ekamut-caxs'!D22</f>
        <v>7131.5</v>
      </c>
      <c r="E25" s="419"/>
      <c r="F25" s="457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499" t="s">
        <v>262</v>
      </c>
      <c r="C26" s="500"/>
      <c r="D26" s="258">
        <f>+'Ekamut-caxs'!D23</f>
        <v>5560.9</v>
      </c>
      <c r="E26" s="41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499" t="s">
        <v>263</v>
      </c>
      <c r="C27" s="500"/>
      <c r="D27" s="258">
        <f>+'Ekamut-caxs'!D24</f>
        <v>1570.6</v>
      </c>
      <c r="E27" s="419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08" t="str">
        <f>+'Ekamut-caxs'!B26</f>
        <v xml:space="preserve">Վճարովի ծառայություններից </v>
      </c>
      <c r="C28" s="509"/>
      <c r="D28" s="277">
        <f>+'Ekamut-caxs'!D26</f>
        <v>3687.5</v>
      </c>
      <c r="E28" s="419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8" t="str">
        <f>+'Ekamut-caxs'!B27</f>
        <v>Վարձակալությունից</v>
      </c>
      <c r="C29" s="509"/>
      <c r="D29" s="277">
        <f>+'Ekamut-caxs'!D27</f>
        <v>0</v>
      </c>
      <c r="E29" s="420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08" t="str">
        <f>+'Ekamut-caxs'!B28</f>
        <v>Սպասարկման և կոմունալ համավճարներից</v>
      </c>
      <c r="C30" s="509"/>
      <c r="D30" s="277">
        <f>+'Ekamut-caxs'!D28</f>
        <v>0</v>
      </c>
      <c r="E30" s="420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08" t="s">
        <v>35</v>
      </c>
      <c r="C31" s="509"/>
      <c r="D31" s="276"/>
      <c r="E31" s="420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08" t="s">
        <v>10</v>
      </c>
      <c r="C32" s="509"/>
      <c r="D32" s="277">
        <f>+'Ekamut-caxs'!D32</f>
        <v>13.4</v>
      </c>
      <c r="E32" s="419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6</v>
      </c>
      <c r="B33" s="495" t="s">
        <v>301</v>
      </c>
      <c r="C33" s="496"/>
      <c r="D33" s="276">
        <f>+'Ekamut-caxs'!D33</f>
        <v>233.1</v>
      </c>
      <c r="E33" s="420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495"/>
      <c r="C34" s="496"/>
      <c r="D34" s="276">
        <f>+'Ekamut-caxs'!D34</f>
        <v>0</v>
      </c>
      <c r="E34" s="420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7" t="s">
        <v>85</v>
      </c>
      <c r="C35" s="498"/>
      <c r="D35" s="285">
        <f>D36+D79+D91</f>
        <v>128979.20000000001</v>
      </c>
      <c r="E35" s="418"/>
      <c r="F35" s="310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7" t="s">
        <v>61</v>
      </c>
      <c r="C36" s="498"/>
      <c r="D36" s="285">
        <f>SUM(D37,D41:D47,D51:D73,D77:D78)</f>
        <v>128904.20000000001</v>
      </c>
      <c r="E36" s="418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5" t="str">
        <f>+'Ekamut-caxs'!B38</f>
        <v>Աշխատավարձի գծով, որից՝</v>
      </c>
      <c r="C37" s="496"/>
      <c r="D37" s="277">
        <f>+'Ekamut-caxs'!D38</f>
        <v>84628.9</v>
      </c>
      <c r="E37" s="419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499" t="s">
        <v>121</v>
      </c>
      <c r="C38" s="500"/>
      <c r="D38" s="289">
        <f>+'Ekamut-caxs'!D39</f>
        <v>1610.1</v>
      </c>
      <c r="E38" s="421"/>
      <c r="F38" s="296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499" t="s">
        <v>13</v>
      </c>
      <c r="C39" s="500"/>
      <c r="D39" s="289">
        <f>+'Ekamut-caxs'!D40</f>
        <v>1247</v>
      </c>
      <c r="E39" s="421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9" t="str">
        <f>+'Ekamut-caxs'!B41</f>
        <v>կամավոր ատեստ. գծով լրավճար</v>
      </c>
      <c r="C40" s="500"/>
      <c r="D40" s="289">
        <f>+'Ekamut-caxs'!D41</f>
        <v>0</v>
      </c>
      <c r="E40" s="421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5" t="s">
        <v>16</v>
      </c>
      <c r="C41" s="496"/>
      <c r="D41" s="276">
        <f>+'Ekamut-caxs'!D42</f>
        <v>30748.6</v>
      </c>
      <c r="E41" s="420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5" t="s">
        <v>15</v>
      </c>
      <c r="C42" s="496"/>
      <c r="D42" s="276">
        <f>+'Ekamut-caxs'!D43</f>
        <v>2860.6</v>
      </c>
      <c r="E42" s="419"/>
      <c r="F42" s="337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5" t="s">
        <v>14</v>
      </c>
      <c r="C43" s="496"/>
      <c r="D43" s="276">
        <f>+'Ekamut-caxs'!D44</f>
        <v>4131.3</v>
      </c>
      <c r="E43" s="419"/>
      <c r="F43" s="337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5" t="s">
        <v>17</v>
      </c>
      <c r="C44" s="496"/>
      <c r="D44" s="276">
        <f>+Komunal!M27</f>
        <v>511.2</v>
      </c>
      <c r="E44" s="419"/>
      <c r="F44" s="337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5" t="s">
        <v>18</v>
      </c>
      <c r="C45" s="496"/>
      <c r="D45" s="277">
        <f>+'Ekamut-caxs'!D46</f>
        <v>100.8</v>
      </c>
      <c r="E45" s="419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95" t="s">
        <v>19</v>
      </c>
      <c r="C46" s="496"/>
      <c r="D46" s="277">
        <f>+'Ekamut-caxs'!D47</f>
        <v>100</v>
      </c>
      <c r="E46" s="419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95" t="s">
        <v>20</v>
      </c>
      <c r="C47" s="496"/>
      <c r="D47" s="277">
        <f>SUM(D48:D50)</f>
        <v>338.3</v>
      </c>
      <c r="E47" s="419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499" t="s">
        <v>21</v>
      </c>
      <c r="C48" s="500"/>
      <c r="D48" s="289">
        <f>+'Ekamut-caxs'!D49</f>
        <v>57.6</v>
      </c>
      <c r="E48" s="419"/>
    </row>
    <row r="49" spans="1:13" ht="18" customHeight="1">
      <c r="A49" s="27">
        <f>+A48+0.1</f>
        <v>8.1999999999999993</v>
      </c>
      <c r="B49" s="499" t="s">
        <v>22</v>
      </c>
      <c r="C49" s="500"/>
      <c r="D49" s="289">
        <f>+'Ekamut-caxs'!D50</f>
        <v>88.7</v>
      </c>
      <c r="E49" s="419"/>
    </row>
    <row r="50" spans="1:13" ht="18" customHeight="1">
      <c r="A50" s="27">
        <f>+A49+0.1</f>
        <v>8.2999999999999989</v>
      </c>
      <c r="B50" s="499" t="s">
        <v>23</v>
      </c>
      <c r="C50" s="500"/>
      <c r="D50" s="289">
        <f>+'Ekamut-caxs'!D51</f>
        <v>192</v>
      </c>
      <c r="E50" s="419"/>
    </row>
    <row r="51" spans="1:13" s="97" customFormat="1" ht="18" hidden="1" customHeight="1">
      <c r="A51" s="61">
        <f>+'Ekamut-caxs'!A52</f>
        <v>9</v>
      </c>
      <c r="B51" s="495" t="s">
        <v>24</v>
      </c>
      <c r="C51" s="496"/>
      <c r="D51" s="277">
        <f>+'Ekamut-caxs'!D52</f>
        <v>0</v>
      </c>
      <c r="E51" s="419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495" t="s">
        <v>31</v>
      </c>
      <c r="C52" s="496"/>
      <c r="D52" s="276">
        <f>+'Ekamut-caxs'!D53</f>
        <v>574.5</v>
      </c>
      <c r="E52" s="420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495" t="s">
        <v>25</v>
      </c>
      <c r="C53" s="496"/>
      <c r="D53" s="276">
        <f>+'Ekamut-caxs'!D54</f>
        <v>200</v>
      </c>
      <c r="E53" s="420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495" t="s">
        <v>76</v>
      </c>
      <c r="C54" s="496"/>
      <c r="D54" s="276">
        <f>+'Ekamut-caxs'!D55</f>
        <v>60.5</v>
      </c>
      <c r="E54" s="420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495" t="s">
        <v>50</v>
      </c>
      <c r="C55" s="496"/>
      <c r="D55" s="277">
        <f>+'Ekamut-caxs'!D56</f>
        <v>100</v>
      </c>
      <c r="E55" s="419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495" t="s">
        <v>122</v>
      </c>
      <c r="C56" s="496"/>
      <c r="D56" s="277">
        <f>+'Ekamut-caxs'!D57</f>
        <v>20</v>
      </c>
      <c r="E56" s="419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495" t="s">
        <v>123</v>
      </c>
      <c r="C57" s="496"/>
      <c r="D57" s="277">
        <f>+'Ekamut-caxs'!D58</f>
        <v>225</v>
      </c>
      <c r="E57" s="419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495" t="s">
        <v>26</v>
      </c>
      <c r="C58" s="496"/>
      <c r="D58" s="277">
        <f>+'Ekamut-caxs'!D59</f>
        <v>2404.9</v>
      </c>
      <c r="E58" s="419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495" t="s">
        <v>27</v>
      </c>
      <c r="C59" s="496"/>
      <c r="D59" s="277">
        <f>+'Ekamut-caxs'!D60</f>
        <v>137.80000000000001</v>
      </c>
      <c r="E59" s="419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17</v>
      </c>
      <c r="B60" s="495" t="s">
        <v>69</v>
      </c>
      <c r="C60" s="496"/>
      <c r="D60" s="277">
        <f>+'Ekamut-caxs'!D61</f>
        <v>0</v>
      </c>
      <c r="E60" s="419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18</v>
      </c>
      <c r="B61" s="495" t="s">
        <v>56</v>
      </c>
      <c r="C61" s="496"/>
      <c r="D61" s="277">
        <f>+'Ekamut-caxs'!D62</f>
        <v>0</v>
      </c>
      <c r="E61" s="419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495" t="s">
        <v>47</v>
      </c>
      <c r="C62" s="496"/>
      <c r="D62" s="277">
        <f>+'Ekamut-caxs'!D63</f>
        <v>105</v>
      </c>
      <c r="E62" s="41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495" t="s">
        <v>77</v>
      </c>
      <c r="C63" s="496"/>
      <c r="D63" s="277">
        <f>+'Ekamut-caxs'!D64</f>
        <v>60</v>
      </c>
      <c r="E63" s="41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495" t="s">
        <v>78</v>
      </c>
      <c r="C64" s="496"/>
      <c r="D64" s="277">
        <f>+'Ekamut-caxs'!D65</f>
        <v>95</v>
      </c>
      <c r="E64" s="419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495" t="s">
        <v>48</v>
      </c>
      <c r="C65" s="496"/>
      <c r="D65" s="277">
        <f>+'Ekamut-caxs'!D66</f>
        <v>6</v>
      </c>
      <c r="E65" s="41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495" t="s">
        <v>124</v>
      </c>
      <c r="C66" s="496"/>
      <c r="D66" s="277">
        <f>+'Ekamut-caxs'!D67</f>
        <v>20</v>
      </c>
      <c r="E66" s="41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24</v>
      </c>
      <c r="B67" s="495" t="s">
        <v>49</v>
      </c>
      <c r="C67" s="496"/>
      <c r="D67" s="277">
        <f>+'Ekamut-caxs'!D68</f>
        <v>0</v>
      </c>
      <c r="E67" s="41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495" t="s">
        <v>66</v>
      </c>
      <c r="C68" s="496"/>
      <c r="D68" s="277">
        <f>+'Ekamut-caxs'!D69</f>
        <v>104</v>
      </c>
      <c r="E68" s="41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26</v>
      </c>
      <c r="B69" s="495" t="s">
        <v>79</v>
      </c>
      <c r="C69" s="496"/>
      <c r="D69" s="277">
        <f>+'Ekamut-caxs'!D70</f>
        <v>0</v>
      </c>
      <c r="E69" s="419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95">
        <f>+'Ekamut-caxs'!B71</f>
        <v>0</v>
      </c>
      <c r="C70" s="496"/>
      <c r="D70" s="276">
        <f>+'Ekamut-caxs'!D71</f>
        <v>0</v>
      </c>
      <c r="E70" s="420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5">
        <f>+'Ekamut-caxs'!B72</f>
        <v>0</v>
      </c>
      <c r="C71" s="496"/>
      <c r="D71" s="276">
        <f>+'Ekamut-caxs'!D72</f>
        <v>0</v>
      </c>
      <c r="E71" s="420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5">
        <f>+'Ekamut-caxs'!B73</f>
        <v>0</v>
      </c>
      <c r="C72" s="496"/>
      <c r="D72" s="276">
        <f>+'Ekamut-caxs'!D73</f>
        <v>0</v>
      </c>
      <c r="E72" s="420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95" t="s">
        <v>37</v>
      </c>
      <c r="C73" s="496"/>
      <c r="D73" s="277">
        <f>SUM(D74:D76)</f>
        <v>0</v>
      </c>
      <c r="E73" s="419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499" t="s">
        <v>38</v>
      </c>
      <c r="C74" s="500"/>
      <c r="D74" s="258"/>
      <c r="E74" s="422"/>
    </row>
    <row r="75" spans="1:13" ht="19.5" hidden="1" customHeight="1">
      <c r="A75" s="14">
        <f>+A74+0.1</f>
        <v>31.200000000000003</v>
      </c>
      <c r="B75" s="499" t="s">
        <v>51</v>
      </c>
      <c r="C75" s="500"/>
      <c r="D75" s="258"/>
      <c r="E75" s="422"/>
    </row>
    <row r="76" spans="1:13" ht="19.5" hidden="1" customHeight="1">
      <c r="A76" s="14">
        <f>+A75+0.1</f>
        <v>31.300000000000004</v>
      </c>
      <c r="B76" s="499" t="s">
        <v>86</v>
      </c>
      <c r="C76" s="500"/>
      <c r="D76" s="258">
        <f>+'Ekamut-caxs'!D77</f>
        <v>0</v>
      </c>
      <c r="E76" s="422"/>
    </row>
    <row r="77" spans="1:13" s="97" customFormat="1" ht="17.25" customHeight="1">
      <c r="A77" s="71">
        <v>23</v>
      </c>
      <c r="B77" s="495" t="s">
        <v>39</v>
      </c>
      <c r="C77" s="496"/>
      <c r="D77" s="277">
        <f>+'Deb. ev kreditor'!D59-'Deb. ev kreditor'!D55</f>
        <v>1371.8</v>
      </c>
      <c r="E77" s="419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95" t="s">
        <v>87</v>
      </c>
      <c r="C78" s="496"/>
      <c r="D78" s="276"/>
      <c r="E78" s="420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1" t="s">
        <v>62</v>
      </c>
      <c r="C79" s="502"/>
      <c r="D79" s="285">
        <f>D80+D87</f>
        <v>75</v>
      </c>
      <c r="E79" s="418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495" t="s">
        <v>92</v>
      </c>
      <c r="C80" s="496"/>
      <c r="D80" s="277">
        <f>SUM(D81:D86)</f>
        <v>75</v>
      </c>
      <c r="E80" s="41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 thickBot="1">
      <c r="A81" s="71">
        <v>1.1000000000000001</v>
      </c>
      <c r="B81" s="495" t="s">
        <v>88</v>
      </c>
      <c r="C81" s="496"/>
      <c r="D81" s="276">
        <v>75</v>
      </c>
      <c r="E81" s="42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95" t="s">
        <v>89</v>
      </c>
      <c r="C82" s="496"/>
      <c r="D82" s="276"/>
      <c r="E82" s="42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95" t="s">
        <v>90</v>
      </c>
      <c r="C83" s="496"/>
      <c r="D83" s="276"/>
      <c r="E83" s="42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5" t="s">
        <v>67</v>
      </c>
      <c r="C84" s="496"/>
      <c r="D84" s="276"/>
      <c r="E84" s="420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5" t="s">
        <v>68</v>
      </c>
      <c r="C85" s="496"/>
      <c r="D85" s="276"/>
      <c r="E85" s="420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5"/>
      <c r="C86" s="496"/>
      <c r="D86" s="276"/>
      <c r="E86" s="420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5" t="s">
        <v>93</v>
      </c>
      <c r="C87" s="496"/>
      <c r="D87" s="277">
        <f>SUM(D88:D90)</f>
        <v>0</v>
      </c>
      <c r="E87" s="41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5" t="s">
        <v>64</v>
      </c>
      <c r="C88" s="496"/>
      <c r="D88" s="276"/>
      <c r="E88" s="42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5" t="s">
        <v>63</v>
      </c>
      <c r="C89" s="496"/>
      <c r="D89" s="276"/>
      <c r="E89" s="42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5" t="s">
        <v>52</v>
      </c>
      <c r="C90" s="496"/>
      <c r="D90" s="276"/>
      <c r="E90" s="42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497" t="s">
        <v>155</v>
      </c>
      <c r="C91" s="498"/>
      <c r="D91" s="285">
        <f>SUM(D92:D93)</f>
        <v>0</v>
      </c>
      <c r="E91" s="41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495" t="s">
        <v>16</v>
      </c>
      <c r="C92" s="496"/>
      <c r="D92" s="276"/>
      <c r="E92" s="42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5"/>
      <c r="C93" s="496"/>
      <c r="D93" s="276"/>
      <c r="E93" s="42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7" t="s">
        <v>41</v>
      </c>
      <c r="C94" s="498"/>
      <c r="D94" s="285">
        <f>D19+D20-D35</f>
        <v>3129.1999999999825</v>
      </c>
      <c r="E94" s="458" t="s">
        <v>249</v>
      </c>
      <c r="F94" s="503" t="s">
        <v>206</v>
      </c>
      <c r="G94" s="504"/>
      <c r="H94" s="301"/>
      <c r="I94" s="301"/>
      <c r="J94" s="300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09" t="str">
        <f>+'Ekamut-caxs'!C81</f>
        <v>Ն. Արզումանյան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3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1" t="str">
        <f>+'Ekamut-caxs'!C83</f>
        <v>Ժ. Գորգինյան</v>
      </c>
      <c r="E98" s="42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3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4.25" customHeight="1">
      <c r="B101" s="480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19050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51" zoomScaleSheetLayoutView="100" workbookViewId="0">
      <selection activeCell="E53" sqref="E5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0" t="s">
        <v>57</v>
      </c>
      <c r="B1" s="510"/>
      <c r="C1" s="510"/>
      <c r="D1" s="510"/>
      <c r="E1" s="510"/>
      <c r="F1" s="510"/>
    </row>
    <row r="2" spans="1:18" s="22" customFormat="1" ht="25.5" customHeight="1">
      <c r="A2" s="490" t="str">
        <f>+'Ekamut-caxs'!A14:D14</f>
        <v xml:space="preserve">«Երևանի «Ժպիտներ» հ․126 մսուր-մանկապարտեզ» ՀՈԱԿ-ի </v>
      </c>
      <c r="B2" s="490"/>
      <c r="C2" s="490"/>
      <c r="D2" s="490"/>
      <c r="E2" s="490"/>
      <c r="F2" s="49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3" t="s">
        <v>257</v>
      </c>
      <c r="B3" s="513"/>
      <c r="C3" s="513"/>
      <c r="D3" s="513"/>
      <c r="E3" s="513"/>
      <c r="F3" s="51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1" t="s">
        <v>240</v>
      </c>
    </row>
    <row r="6" spans="1:18" s="22" customFormat="1" ht="31.5" customHeight="1">
      <c r="A6" s="63" t="s">
        <v>7</v>
      </c>
      <c r="B6" s="64" t="s">
        <v>148</v>
      </c>
      <c r="C6" s="304">
        <f>SUM(C7:C18,C21:C24)</f>
        <v>146885.30000000002</v>
      </c>
      <c r="D6" s="304">
        <f>SUM(D7:D8,D11,D14:D18,D21:D24)</f>
        <v>139536.5</v>
      </c>
      <c r="E6" s="304">
        <f t="shared" ref="E6:E67" si="0">D6-C6</f>
        <v>-7348.8000000000175</v>
      </c>
      <c r="F6" s="41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78" t="s">
        <v>120</v>
      </c>
      <c r="C7" s="290">
        <v>131232</v>
      </c>
      <c r="D7" s="291">
        <f>+'Ekamut-caxs'!D18</f>
        <v>117232</v>
      </c>
      <c r="E7" s="291">
        <f t="shared" si="0"/>
        <v>-14000</v>
      </c>
      <c r="F7" s="29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3">
        <v>2</v>
      </c>
      <c r="B8" s="278" t="s">
        <v>260</v>
      </c>
      <c r="C8" s="454">
        <f>+C9+C10</f>
        <v>0</v>
      </c>
      <c r="D8" s="291">
        <f>+'Ekamut-caxs'!D19</f>
        <v>48</v>
      </c>
      <c r="E8" s="291">
        <f t="shared" si="0"/>
        <v>48</v>
      </c>
      <c r="F8" s="29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55"/>
      <c r="D9" s="291">
        <f>+'Ekamut-caxs'!D20</f>
        <v>48</v>
      </c>
      <c r="E9" s="291">
        <f t="shared" si="0"/>
        <v>48</v>
      </c>
      <c r="F9" s="29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55"/>
      <c r="D10" s="291">
        <f>+'Ekamut-caxs'!D21</f>
        <v>0</v>
      </c>
      <c r="E10" s="291">
        <f t="shared" si="0"/>
        <v>0</v>
      </c>
      <c r="F10" s="29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3">
        <v>3</v>
      </c>
      <c r="B11" s="275" t="s">
        <v>265</v>
      </c>
      <c r="C11" s="454">
        <f>+C12+C13</f>
        <v>0</v>
      </c>
      <c r="D11" s="291">
        <f>+'Ekamut-caxs'!D22</f>
        <v>7131.5</v>
      </c>
      <c r="E11" s="291">
        <f t="shared" si="0"/>
        <v>7131.5</v>
      </c>
      <c r="F11" s="29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6" t="s">
        <v>262</v>
      </c>
      <c r="C12" s="455"/>
      <c r="D12" s="291">
        <f>+'Ekamut-caxs'!D23</f>
        <v>5560.9</v>
      </c>
      <c r="E12" s="291">
        <f t="shared" si="0"/>
        <v>5560.9</v>
      </c>
      <c r="F12" s="29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27" t="s">
        <v>263</v>
      </c>
      <c r="C13" s="455"/>
      <c r="D13" s="291">
        <f>+'Ekamut-caxs'!D24</f>
        <v>1570.6</v>
      </c>
      <c r="E13" s="291">
        <f t="shared" si="0"/>
        <v>1570.6</v>
      </c>
      <c r="F13" s="29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3">
        <v>4</v>
      </c>
      <c r="B14" s="278" t="s">
        <v>270</v>
      </c>
      <c r="C14" s="455"/>
      <c r="D14" s="291">
        <f>+'Ekamut-caxs'!D25</f>
        <v>20.3</v>
      </c>
      <c r="E14" s="291">
        <f t="shared" si="0"/>
        <v>20.3</v>
      </c>
      <c r="F14" s="29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78" t="s">
        <v>8</v>
      </c>
      <c r="C15" s="290">
        <v>4900</v>
      </c>
      <c r="D15" s="291">
        <f>+'Ekamut-caxs'!D26</f>
        <v>3687.5</v>
      </c>
      <c r="E15" s="291">
        <f>D15-C15</f>
        <v>-1212.5</v>
      </c>
      <c r="F15" s="29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78" t="s">
        <v>55</v>
      </c>
      <c r="C16" s="292"/>
      <c r="D16" s="291">
        <f>+'Ekamut-caxs'!D27</f>
        <v>0</v>
      </c>
      <c r="E16" s="291">
        <f t="shared" si="0"/>
        <v>0</v>
      </c>
      <c r="F16" s="29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78" t="s">
        <v>65</v>
      </c>
      <c r="C17" s="292"/>
      <c r="D17" s="291">
        <f>+'Ekamut-caxs'!D28</f>
        <v>0</v>
      </c>
      <c r="E17" s="291">
        <f t="shared" si="0"/>
        <v>0</v>
      </c>
      <c r="F17" s="29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3" t="s">
        <v>127</v>
      </c>
      <c r="C18" s="294">
        <f>SUM(C19:C20)</f>
        <v>10691.5</v>
      </c>
      <c r="D18" s="294">
        <f>SUM(D19:D20)</f>
        <v>11170.7</v>
      </c>
      <c r="E18" s="291">
        <f t="shared" si="0"/>
        <v>479.20000000000073</v>
      </c>
      <c r="F18" s="290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10691.5</v>
      </c>
      <c r="D19" s="255">
        <f>+'Ekamut-caxs'!D30</f>
        <v>10962.5</v>
      </c>
      <c r="E19" s="255">
        <f t="shared" si="0"/>
        <v>271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0" t="s">
        <v>10</v>
      </c>
      <c r="C21" s="292">
        <v>13.2</v>
      </c>
      <c r="D21" s="291">
        <f>+'Ekamut-caxs'!D32</f>
        <v>13.4</v>
      </c>
      <c r="E21" s="291">
        <f t="shared" si="0"/>
        <v>0.20000000000000107</v>
      </c>
      <c r="F21" s="29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0" t="s">
        <v>9</v>
      </c>
      <c r="C22" s="292"/>
      <c r="D22" s="291"/>
      <c r="E22" s="291">
        <f t="shared" si="0"/>
        <v>0</v>
      </c>
      <c r="F22" s="290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1" t="s">
        <v>301</v>
      </c>
      <c r="C23" s="292">
        <v>48.6</v>
      </c>
      <c r="D23" s="290">
        <f>+'Ekamut-caxs'!D33</f>
        <v>233.1</v>
      </c>
      <c r="E23" s="290">
        <f>D23-C23</f>
        <v>184.5</v>
      </c>
      <c r="F23" s="290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1"/>
      <c r="C24" s="292"/>
      <c r="D24" s="290">
        <f>+'Ekamut-caxs'!D34</f>
        <v>0</v>
      </c>
      <c r="E24" s="290">
        <f>D24-C24</f>
        <v>0</v>
      </c>
      <c r="F24" s="290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5">
        <f>SUM(C26,C30:C36,C40:C63,C65:C66)</f>
        <v>146885.29999999999</v>
      </c>
      <c r="D25" s="305">
        <f>SUM(D26,D30:D36,D40:D63,D65:D66)</f>
        <v>139536.50000000003</v>
      </c>
      <c r="E25" s="304">
        <f t="shared" si="0"/>
        <v>-7348.7999999999593</v>
      </c>
      <c r="F25" s="41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2" t="s">
        <v>12</v>
      </c>
      <c r="C26" s="292">
        <v>85314.9</v>
      </c>
      <c r="D26" s="294">
        <f>+'Ekamut-caxs'!D38</f>
        <v>84628.9</v>
      </c>
      <c r="E26" s="291">
        <f t="shared" si="0"/>
        <v>-686</v>
      </c>
      <c r="F26" s="290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2222.8000000000002</v>
      </c>
      <c r="D27" s="295">
        <f>+'Ekamut-caxs'!D39</f>
        <v>1610.1</v>
      </c>
      <c r="E27" s="255">
        <f>D27-C27</f>
        <v>-612.70000000000027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295">
        <f>+'Ekamut-caxs'!D40</f>
        <v>1247</v>
      </c>
      <c r="E28" s="255">
        <f>D28-C28</f>
        <v>1247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295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78" t="s">
        <v>16</v>
      </c>
      <c r="C30" s="292">
        <v>32383.4</v>
      </c>
      <c r="D30" s="294">
        <f>+'Ekamut-caxs'!D42</f>
        <v>30748.6</v>
      </c>
      <c r="E30" s="291">
        <f t="shared" si="0"/>
        <v>-1634.8000000000029</v>
      </c>
      <c r="F30" s="290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78" t="s">
        <v>15</v>
      </c>
      <c r="C31" s="292">
        <v>3052.6</v>
      </c>
      <c r="D31" s="294">
        <f>+'Ekamut-caxs'!D43</f>
        <v>2860.6</v>
      </c>
      <c r="E31" s="291">
        <f t="shared" si="0"/>
        <v>-192</v>
      </c>
      <c r="F31" s="29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78" t="s">
        <v>14</v>
      </c>
      <c r="C32" s="292">
        <v>4115.2</v>
      </c>
      <c r="D32" s="294">
        <f>+'Ekamut-caxs'!D44</f>
        <v>4131.3</v>
      </c>
      <c r="E32" s="291">
        <f t="shared" si="0"/>
        <v>16.100000000000364</v>
      </c>
      <c r="F32" s="29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78" t="s">
        <v>17</v>
      </c>
      <c r="C33" s="292">
        <v>537.5</v>
      </c>
      <c r="D33" s="294">
        <f>+'Ekamut-caxs'!D45</f>
        <v>531.5</v>
      </c>
      <c r="E33" s="291">
        <f t="shared" si="0"/>
        <v>-6</v>
      </c>
      <c r="F33" s="290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78" t="s">
        <v>18</v>
      </c>
      <c r="C34" s="292">
        <v>100.8</v>
      </c>
      <c r="D34" s="294">
        <f>+'Ekamut-caxs'!D46</f>
        <v>100.8</v>
      </c>
      <c r="E34" s="291">
        <f t="shared" si="0"/>
        <v>0</v>
      </c>
      <c r="F34" s="290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78" t="s">
        <v>19</v>
      </c>
      <c r="C35" s="292">
        <v>100</v>
      </c>
      <c r="D35" s="294">
        <f>+'Ekamut-caxs'!D47</f>
        <v>100</v>
      </c>
      <c r="E35" s="291">
        <f t="shared" si="0"/>
        <v>0</v>
      </c>
      <c r="F35" s="290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78" t="s">
        <v>20</v>
      </c>
      <c r="C36" s="294">
        <f>SUM(C37:C39)</f>
        <v>304.7</v>
      </c>
      <c r="D36" s="294">
        <f>SUM(D37:D39)</f>
        <v>338.3</v>
      </c>
      <c r="E36" s="291">
        <f t="shared" si="0"/>
        <v>33.600000000000023</v>
      </c>
      <c r="F36" s="290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5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55.1</v>
      </c>
      <c r="D38" s="295">
        <f>+'Ekamut-caxs'!D50</f>
        <v>88.7</v>
      </c>
      <c r="E38" s="255">
        <f t="shared" si="0"/>
        <v>33.6</v>
      </c>
      <c r="F38" s="256"/>
    </row>
    <row r="39" spans="1:18" ht="21" customHeight="1">
      <c r="A39" s="27">
        <v>8.3000000000000007</v>
      </c>
      <c r="B39" s="32" t="s">
        <v>23</v>
      </c>
      <c r="C39" s="254">
        <v>192</v>
      </c>
      <c r="D39" s="295">
        <f>+'Ekamut-caxs'!D51</f>
        <v>192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78" t="s">
        <v>24</v>
      </c>
      <c r="C40" s="292"/>
      <c r="D40" s="294">
        <f>+'Ekamut-caxs'!D52</f>
        <v>0</v>
      </c>
      <c r="E40" s="291">
        <f t="shared" si="0"/>
        <v>0</v>
      </c>
      <c r="F40" s="29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78" t="s">
        <v>31</v>
      </c>
      <c r="C41" s="292">
        <v>1764</v>
      </c>
      <c r="D41" s="294">
        <f>+'Ekamut-caxs'!D53</f>
        <v>574.5</v>
      </c>
      <c r="E41" s="291">
        <f t="shared" si="0"/>
        <v>-1189.5</v>
      </c>
      <c r="F41" s="290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78" t="s">
        <v>25</v>
      </c>
      <c r="C42" s="292">
        <v>200</v>
      </c>
      <c r="D42" s="294">
        <f>+'Ekamut-caxs'!D54</f>
        <v>200</v>
      </c>
      <c r="E42" s="291">
        <f t="shared" si="0"/>
        <v>0</v>
      </c>
      <c r="F42" s="29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3" t="s">
        <v>76</v>
      </c>
      <c r="C43" s="292">
        <v>200</v>
      </c>
      <c r="D43" s="294">
        <f>+'Ekamut-caxs'!D55</f>
        <v>60.5</v>
      </c>
      <c r="E43" s="291">
        <f t="shared" si="0"/>
        <v>-139.5</v>
      </c>
      <c r="F43" s="29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78" t="s">
        <v>50</v>
      </c>
      <c r="C44" s="292">
        <v>100</v>
      </c>
      <c r="D44" s="294">
        <f>+'Ekamut-caxs'!D56</f>
        <v>100</v>
      </c>
      <c r="E44" s="291">
        <f t="shared" si="0"/>
        <v>0</v>
      </c>
      <c r="F44" s="29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78" t="s">
        <v>122</v>
      </c>
      <c r="C45" s="292">
        <v>20</v>
      </c>
      <c r="D45" s="294">
        <f>+'Ekamut-caxs'!D57</f>
        <v>20</v>
      </c>
      <c r="E45" s="291">
        <f>D45-C45</f>
        <v>0</v>
      </c>
      <c r="F45" s="29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78" t="s">
        <v>123</v>
      </c>
      <c r="C46" s="292">
        <v>225</v>
      </c>
      <c r="D46" s="294">
        <f>+'Ekamut-caxs'!D58</f>
        <v>225</v>
      </c>
      <c r="E46" s="291">
        <f t="shared" si="0"/>
        <v>0</v>
      </c>
      <c r="F46" s="29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78" t="s">
        <v>26</v>
      </c>
      <c r="C47" s="290">
        <v>575</v>
      </c>
      <c r="D47" s="294">
        <f>+'Ekamut-caxs'!D59</f>
        <v>2404.9</v>
      </c>
      <c r="E47" s="291">
        <f t="shared" si="0"/>
        <v>1829.9</v>
      </c>
      <c r="F47" s="290">
        <v>3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78" t="s">
        <v>27</v>
      </c>
      <c r="C48" s="290">
        <v>137.80000000000001</v>
      </c>
      <c r="D48" s="294">
        <f>+'Ekamut-caxs'!D60</f>
        <v>137.80000000000001</v>
      </c>
      <c r="E48" s="291">
        <f>D48-C48</f>
        <v>0</v>
      </c>
      <c r="F48" s="29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17</v>
      </c>
      <c r="B49" s="278" t="s">
        <v>69</v>
      </c>
      <c r="C49" s="290">
        <v>80</v>
      </c>
      <c r="D49" s="294">
        <f>+'Ekamut-caxs'!D61</f>
        <v>0</v>
      </c>
      <c r="E49" s="291">
        <f>D49-C49</f>
        <v>-80</v>
      </c>
      <c r="F49" s="29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78" t="s">
        <v>56</v>
      </c>
      <c r="C50" s="290"/>
      <c r="D50" s="294">
        <f>+'Ekamut-caxs'!D62</f>
        <v>0</v>
      </c>
      <c r="E50" s="291">
        <f>D50-C50</f>
        <v>0</v>
      </c>
      <c r="F50" s="290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78" t="s">
        <v>47</v>
      </c>
      <c r="C51" s="292">
        <v>105</v>
      </c>
      <c r="D51" s="294">
        <f>+'Ekamut-caxs'!D63</f>
        <v>105</v>
      </c>
      <c r="E51" s="291">
        <f t="shared" si="0"/>
        <v>0</v>
      </c>
      <c r="F51" s="29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78" t="s">
        <v>77</v>
      </c>
      <c r="C52" s="292">
        <v>60</v>
      </c>
      <c r="D52" s="294">
        <f>+'Ekamut-caxs'!D64</f>
        <v>60</v>
      </c>
      <c r="E52" s="291">
        <f t="shared" si="0"/>
        <v>0</v>
      </c>
      <c r="F52" s="29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78" t="s">
        <v>78</v>
      </c>
      <c r="C53" s="290">
        <v>95</v>
      </c>
      <c r="D53" s="294">
        <f>+'Ekamut-caxs'!D65</f>
        <v>95</v>
      </c>
      <c r="E53" s="291">
        <f t="shared" si="0"/>
        <v>0</v>
      </c>
      <c r="F53" s="290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78" t="s">
        <v>48</v>
      </c>
      <c r="C54" s="290">
        <v>6</v>
      </c>
      <c r="D54" s="294">
        <f>+'Ekamut-caxs'!D66</f>
        <v>6</v>
      </c>
      <c r="E54" s="291">
        <f t="shared" ref="E54:E66" si="1">D54-C54</f>
        <v>0</v>
      </c>
      <c r="F54" s="29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78" t="s">
        <v>124</v>
      </c>
      <c r="C55" s="290">
        <v>20</v>
      </c>
      <c r="D55" s="294">
        <f>+'Ekamut-caxs'!D67</f>
        <v>20</v>
      </c>
      <c r="E55" s="291">
        <f t="shared" si="1"/>
        <v>0</v>
      </c>
      <c r="F55" s="29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78" t="s">
        <v>49</v>
      </c>
      <c r="C56" s="290"/>
      <c r="D56" s="294">
        <f>+'Ekamut-caxs'!D68</f>
        <v>0</v>
      </c>
      <c r="E56" s="291">
        <f t="shared" si="1"/>
        <v>0</v>
      </c>
      <c r="F56" s="29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4.5">
      <c r="A57" s="61">
        <v>23</v>
      </c>
      <c r="B57" s="278" t="s">
        <v>66</v>
      </c>
      <c r="C57" s="290">
        <v>24</v>
      </c>
      <c r="D57" s="294">
        <f>+'Ekamut-caxs'!D69</f>
        <v>104</v>
      </c>
      <c r="E57" s="291">
        <f t="shared" si="1"/>
        <v>80</v>
      </c>
      <c r="F57" s="292" t="s">
        <v>306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0"/>
      <c r="D58" s="294">
        <f>+'Ekamut-caxs'!D70</f>
        <v>0</v>
      </c>
      <c r="E58" s="291">
        <f t="shared" si="1"/>
        <v>0</v>
      </c>
      <c r="F58" s="29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78" t="s">
        <v>158</v>
      </c>
      <c r="C59" s="290"/>
      <c r="D59" s="294">
        <f>+'Ekamut-caxs'!D71</f>
        <v>0</v>
      </c>
      <c r="E59" s="291">
        <f t="shared" si="1"/>
        <v>0</v>
      </c>
      <c r="F59" s="29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1"/>
      <c r="C60" s="290"/>
      <c r="D60" s="292">
        <f>+'Ekamut-caxs'!D72</f>
        <v>0</v>
      </c>
      <c r="E60" s="290">
        <f>D60-C60</f>
        <v>0</v>
      </c>
      <c r="F60" s="29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1"/>
      <c r="C61" s="290"/>
      <c r="D61" s="292">
        <f>+'Ekamut-caxs'!D73</f>
        <v>0</v>
      </c>
      <c r="E61" s="290">
        <f>D61-C61</f>
        <v>0</v>
      </c>
      <c r="F61" s="290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35.25" customHeight="1">
      <c r="A62" s="61">
        <v>24</v>
      </c>
      <c r="B62" s="485" t="s">
        <v>305</v>
      </c>
      <c r="C62" s="290"/>
      <c r="D62" s="292">
        <f>+'Ekamut-caxs'!D74</f>
        <v>208.2</v>
      </c>
      <c r="E62" s="290">
        <f>D62-C62</f>
        <v>208.2</v>
      </c>
      <c r="F62" s="29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282" t="s">
        <v>28</v>
      </c>
      <c r="C63" s="290">
        <v>10691.5</v>
      </c>
      <c r="D63" s="294">
        <f>+'Ekamut-caxs'!D75</f>
        <v>10972.9</v>
      </c>
      <c r="E63" s="291">
        <f t="shared" si="1"/>
        <v>281.39999999999964</v>
      </c>
      <c r="F63" s="29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25.1</v>
      </c>
      <c r="B64" s="30" t="s">
        <v>80</v>
      </c>
      <c r="C64" s="256">
        <v>10691.5</v>
      </c>
      <c r="D64" s="295">
        <f>+'Ekamut-caxs'!D76</f>
        <v>10962.5</v>
      </c>
      <c r="E64" s="255">
        <f t="shared" si="1"/>
        <v>271</v>
      </c>
      <c r="F64" s="256"/>
      <c r="G64" s="159"/>
    </row>
    <row r="65" spans="1:18" s="58" customFormat="1" ht="21" hidden="1" customHeight="1">
      <c r="A65" s="61">
        <v>32</v>
      </c>
      <c r="B65" s="293" t="s">
        <v>81</v>
      </c>
      <c r="C65" s="290"/>
      <c r="D65" s="294">
        <f>+'Ekamut-caxs'!D77</f>
        <v>0</v>
      </c>
      <c r="E65" s="291">
        <f t="shared" si="1"/>
        <v>0</v>
      </c>
      <c r="F65" s="290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26</v>
      </c>
      <c r="B66" s="278" t="s">
        <v>70</v>
      </c>
      <c r="C66" s="290">
        <v>6672.9</v>
      </c>
      <c r="D66" s="294">
        <f>+'Ekamut-caxs'!D78</f>
        <v>802.7</v>
      </c>
      <c r="E66" s="291">
        <f t="shared" si="1"/>
        <v>-5870.2</v>
      </c>
      <c r="F66" s="29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04">
        <f>C6-C25</f>
        <v>0</v>
      </c>
      <c r="D67" s="304">
        <f>D6-D25</f>
        <v>0</v>
      </c>
      <c r="E67" s="304">
        <f t="shared" si="0"/>
        <v>0</v>
      </c>
      <c r="F67" s="410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2" t="str">
        <f>+'Ekamut-caxs'!C81</f>
        <v>Ն. Արզումանյան</v>
      </c>
      <c r="E69" s="512"/>
      <c r="F69" s="123"/>
    </row>
    <row r="70" spans="1:18" ht="9.75" customHeight="1">
      <c r="B70" s="38"/>
      <c r="D70" s="511" t="s">
        <v>5</v>
      </c>
      <c r="E70" s="511"/>
      <c r="F70" s="340"/>
    </row>
    <row r="71" spans="1:18" ht="24.75" customHeight="1">
      <c r="B71" s="37" t="s">
        <v>6</v>
      </c>
      <c r="C71" s="24"/>
      <c r="D71" s="512" t="str">
        <f>+'Ekamut-caxs'!C83</f>
        <v>Ժ. Գորգինյան</v>
      </c>
      <c r="E71" s="512"/>
      <c r="F71" s="123"/>
    </row>
    <row r="72" spans="1:18" ht="11.25" customHeight="1">
      <c r="D72" s="511" t="s">
        <v>5</v>
      </c>
      <c r="E72" s="511"/>
      <c r="F72" s="340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E53" sqref="E5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42578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83</v>
      </c>
      <c r="B1" s="510"/>
      <c r="C1" s="510"/>
      <c r="D1" s="510"/>
      <c r="E1" s="510"/>
      <c r="F1" s="510"/>
    </row>
    <row r="2" spans="1:20" s="22" customFormat="1" ht="26.25" customHeight="1">
      <c r="A2" s="490" t="str">
        <f>+'Ekamut-caxs'!A14:D14</f>
        <v xml:space="preserve">«Երևանի «Ժպիտներ» հ․126 մսուր-մանկապարտեզ» ՀՈԱԿ-ի </v>
      </c>
      <c r="B2" s="490"/>
      <c r="C2" s="490"/>
      <c r="D2" s="490"/>
      <c r="E2" s="490"/>
      <c r="F2" s="49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3" t="s">
        <v>258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1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3762.9</v>
      </c>
      <c r="D6" s="257">
        <f>+C6</f>
        <v>3762.9</v>
      </c>
      <c r="E6" s="285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5">
        <f>SUM(C8:C9,C12,C15:C22)</f>
        <v>136193.80000000002</v>
      </c>
      <c r="D7" s="285">
        <f>SUM(D8:D9,D12,D15:D22)</f>
        <v>128345.5</v>
      </c>
      <c r="E7" s="285">
        <f>D7-C7</f>
        <v>-7848.3000000000175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5" t="s">
        <v>120</v>
      </c>
      <c r="C8" s="276">
        <v>131232</v>
      </c>
      <c r="D8" s="277">
        <f>+'Dramakan hosqer'!D21</f>
        <v>117232</v>
      </c>
      <c r="E8" s="277">
        <f>D8-C8</f>
        <v>-14000</v>
      </c>
      <c r="F8" s="27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78" t="s">
        <v>260</v>
      </c>
      <c r="C9" s="277">
        <f>+C10+C11</f>
        <v>0</v>
      </c>
      <c r="D9" s="277">
        <f>+'Dramakan hosqer'!D22</f>
        <v>48</v>
      </c>
      <c r="E9" s="277">
        <f t="shared" ref="E9:E14" si="1">D9-C9</f>
        <v>48</v>
      </c>
      <c r="F9" s="27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77">
        <f>+'Dramakan hosqer'!D23</f>
        <v>48</v>
      </c>
      <c r="E10" s="277">
        <f t="shared" si="1"/>
        <v>48</v>
      </c>
      <c r="F10" s="276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77">
        <f>+'Dramakan hosqer'!D24</f>
        <v>0</v>
      </c>
      <c r="E11" s="277">
        <f t="shared" si="1"/>
        <v>0</v>
      </c>
      <c r="F11" s="27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5" t="s">
        <v>265</v>
      </c>
      <c r="C12" s="277">
        <f>+C13+C14</f>
        <v>0</v>
      </c>
      <c r="D12" s="277">
        <f>+'Dramakan hosqer'!D25</f>
        <v>7131.5</v>
      </c>
      <c r="E12" s="277">
        <f t="shared" si="1"/>
        <v>7131.5</v>
      </c>
      <c r="F12" s="27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26" t="s">
        <v>262</v>
      </c>
      <c r="C13" s="258"/>
      <c r="D13" s="277">
        <f>+'Dramakan hosqer'!D26</f>
        <v>5560.9</v>
      </c>
      <c r="E13" s="277">
        <f t="shared" si="1"/>
        <v>5560.9</v>
      </c>
      <c r="F13" s="27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27" t="s">
        <v>263</v>
      </c>
      <c r="C14" s="258"/>
      <c r="D14" s="277">
        <f>+'Dramakan hosqer'!D27</f>
        <v>1570.6</v>
      </c>
      <c r="E14" s="277">
        <f t="shared" si="1"/>
        <v>1570.6</v>
      </c>
      <c r="F14" s="27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78" t="s">
        <v>8</v>
      </c>
      <c r="C15" s="276">
        <v>4900</v>
      </c>
      <c r="D15" s="277">
        <f>+'Dramakan hosqer'!D28</f>
        <v>3687.5</v>
      </c>
      <c r="E15" s="277">
        <f t="shared" si="0"/>
        <v>-1212.5</v>
      </c>
      <c r="F15" s="27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79" t="s">
        <v>55</v>
      </c>
      <c r="C16" s="276"/>
      <c r="D16" s="277">
        <f>+'Dramakan hosqer'!D29</f>
        <v>0</v>
      </c>
      <c r="E16" s="277">
        <f t="shared" si="0"/>
        <v>0</v>
      </c>
      <c r="F16" s="27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0" t="s">
        <v>65</v>
      </c>
      <c r="C17" s="276"/>
      <c r="D17" s="277">
        <f>+'Dramakan hosqer'!D30</f>
        <v>0</v>
      </c>
      <c r="E17" s="277">
        <f t="shared" si="0"/>
        <v>0</v>
      </c>
      <c r="F17" s="27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75" t="s">
        <v>35</v>
      </c>
      <c r="C18" s="276"/>
      <c r="D18" s="277">
        <f>+'Dramakan hosqer'!D31</f>
        <v>0</v>
      </c>
      <c r="E18" s="277">
        <f t="shared" si="0"/>
        <v>0</v>
      </c>
      <c r="F18" s="27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75" t="s">
        <v>10</v>
      </c>
      <c r="C19" s="276">
        <v>13.2</v>
      </c>
      <c r="D19" s="277">
        <f>+'Dramakan hosqer'!D32</f>
        <v>13.4</v>
      </c>
      <c r="E19" s="277">
        <f>D19-C19</f>
        <v>0.20000000000000107</v>
      </c>
      <c r="F19" s="27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75" t="s">
        <v>9</v>
      </c>
      <c r="C20" s="276"/>
      <c r="D20" s="277"/>
      <c r="E20" s="277">
        <f>D20-C20</f>
        <v>0</v>
      </c>
      <c r="F20" s="276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1" t="s">
        <v>301</v>
      </c>
      <c r="C21" s="276">
        <v>48.6</v>
      </c>
      <c r="D21" s="276">
        <f>+'Dramakan hosqer'!D33</f>
        <v>233.1</v>
      </c>
      <c r="E21" s="276">
        <f t="shared" si="0"/>
        <v>184.5</v>
      </c>
      <c r="F21" s="276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1"/>
      <c r="C22" s="276"/>
      <c r="D22" s="276">
        <f>+'Dramakan hosqer'!D34</f>
        <v>0</v>
      </c>
      <c r="E22" s="276">
        <f>D22-C22</f>
        <v>0</v>
      </c>
      <c r="F22" s="276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5">
        <f>+C24+C67+C79</f>
        <v>130892.7</v>
      </c>
      <c r="D23" s="285">
        <f>+D24+D67+D79</f>
        <v>128979.20000000001</v>
      </c>
      <c r="E23" s="285">
        <f t="shared" si="0"/>
        <v>-1913.4999999999854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5">
        <f>SUM(C25,C29:C35,C39:C61,C65:C66)</f>
        <v>130892.7</v>
      </c>
      <c r="D24" s="285">
        <f>SUM(D25,D29:D35,D39:D61,D65:D66)</f>
        <v>128904.20000000001</v>
      </c>
      <c r="E24" s="285">
        <f t="shared" si="0"/>
        <v>-1988.4999999999854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2" t="s">
        <v>12</v>
      </c>
      <c r="C25" s="276">
        <v>85314.9</v>
      </c>
      <c r="D25" s="277">
        <f>+'Dramakan hosqer'!D37</f>
        <v>84628.9</v>
      </c>
      <c r="E25" s="277">
        <f t="shared" si="0"/>
        <v>-686</v>
      </c>
      <c r="F25" s="276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2222.8000000000002</v>
      </c>
      <c r="D26" s="289">
        <f>+'Dramakan hosqer'!D38</f>
        <v>1610.1</v>
      </c>
      <c r="E26" s="289">
        <f t="shared" si="0"/>
        <v>-612.70000000000027</v>
      </c>
      <c r="F26" s="258"/>
    </row>
    <row r="27" spans="1:20" ht="18" customHeight="1">
      <c r="A27" s="27">
        <v>1.2</v>
      </c>
      <c r="B27" s="32" t="s">
        <v>13</v>
      </c>
      <c r="C27" s="258"/>
      <c r="D27" s="289">
        <f>+'Dramakan hosqer'!D39</f>
        <v>1247</v>
      </c>
      <c r="E27" s="289">
        <f t="shared" si="0"/>
        <v>1247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89">
        <f>+'Dramakan hosqer'!D40</f>
        <v>0</v>
      </c>
      <c r="E28" s="289">
        <f t="shared" si="0"/>
        <v>0</v>
      </c>
      <c r="F28" s="258"/>
    </row>
    <row r="29" spans="1:20" s="58" customFormat="1" ht="18" customHeight="1">
      <c r="A29" s="61">
        <v>2</v>
      </c>
      <c r="B29" s="278" t="s">
        <v>16</v>
      </c>
      <c r="C29" s="276">
        <v>32383.4</v>
      </c>
      <c r="D29" s="277">
        <f>+'Dramakan hosqer'!D41</f>
        <v>30748.6</v>
      </c>
      <c r="E29" s="277">
        <f t="shared" si="0"/>
        <v>-1634.8000000000029</v>
      </c>
      <c r="F29" s="276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78" t="s">
        <v>15</v>
      </c>
      <c r="C30" s="276">
        <v>3052.6</v>
      </c>
      <c r="D30" s="277">
        <f>+'Dramakan hosqer'!D42</f>
        <v>2860.6</v>
      </c>
      <c r="E30" s="277">
        <f t="shared" si="0"/>
        <v>-192</v>
      </c>
      <c r="F30" s="27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78" t="s">
        <v>14</v>
      </c>
      <c r="C31" s="276">
        <v>4115.2</v>
      </c>
      <c r="D31" s="277">
        <f>+'Dramakan hosqer'!D43</f>
        <v>4131.3</v>
      </c>
      <c r="E31" s="277">
        <f t="shared" si="0"/>
        <v>16.100000000000364</v>
      </c>
      <c r="F31" s="276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78" t="s">
        <v>17</v>
      </c>
      <c r="C32" s="276">
        <v>537.5</v>
      </c>
      <c r="D32" s="277">
        <f>+'Dramakan hosqer'!D44</f>
        <v>511.2</v>
      </c>
      <c r="E32" s="277">
        <f t="shared" si="0"/>
        <v>-26.300000000000011</v>
      </c>
      <c r="F32" s="27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78" t="s">
        <v>18</v>
      </c>
      <c r="C33" s="276">
        <v>100.8</v>
      </c>
      <c r="D33" s="277">
        <f>+'Dramakan hosqer'!D45</f>
        <v>100.8</v>
      </c>
      <c r="E33" s="277">
        <f t="shared" si="0"/>
        <v>0</v>
      </c>
      <c r="F33" s="276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78" t="s">
        <v>19</v>
      </c>
      <c r="C34" s="276">
        <v>100</v>
      </c>
      <c r="D34" s="277">
        <f>+'Dramakan hosqer'!D46</f>
        <v>100</v>
      </c>
      <c r="E34" s="277">
        <f t="shared" si="0"/>
        <v>0</v>
      </c>
      <c r="F34" s="276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78" t="s">
        <v>20</v>
      </c>
      <c r="C35" s="277">
        <f>SUM(C36:C38)</f>
        <v>304.7</v>
      </c>
      <c r="D35" s="277">
        <f>SUM(D36:D38)</f>
        <v>338.3</v>
      </c>
      <c r="E35" s="277">
        <f t="shared" si="0"/>
        <v>33.600000000000023</v>
      </c>
      <c r="F35" s="276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89">
        <f>+'Dramakan hosqer'!D48</f>
        <v>57.6</v>
      </c>
      <c r="E36" s="289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55.1</v>
      </c>
      <c r="D37" s="289">
        <f>+'Dramakan hosqer'!D49</f>
        <v>88.7</v>
      </c>
      <c r="E37" s="289">
        <f t="shared" si="0"/>
        <v>33.6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192</v>
      </c>
      <c r="D38" s="289">
        <f>+'Dramakan hosqer'!D50</f>
        <v>192</v>
      </c>
      <c r="E38" s="289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78" t="s">
        <v>24</v>
      </c>
      <c r="C39" s="276"/>
      <c r="D39" s="277">
        <f>+'Dramakan hosqer'!D51</f>
        <v>0</v>
      </c>
      <c r="E39" s="277">
        <f t="shared" si="0"/>
        <v>0</v>
      </c>
      <c r="F39" s="27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78" t="s">
        <v>31</v>
      </c>
      <c r="C40" s="276">
        <v>1764</v>
      </c>
      <c r="D40" s="277">
        <f>+'Dramakan hosqer'!D52</f>
        <v>574.5</v>
      </c>
      <c r="E40" s="277">
        <f t="shared" si="0"/>
        <v>-1189.5</v>
      </c>
      <c r="F40" s="276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78" t="s">
        <v>25</v>
      </c>
      <c r="C41" s="276">
        <v>200</v>
      </c>
      <c r="D41" s="277">
        <f>+'Dramakan hosqer'!D53</f>
        <v>200</v>
      </c>
      <c r="E41" s="277">
        <f t="shared" si="0"/>
        <v>0</v>
      </c>
      <c r="F41" s="27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3" t="s">
        <v>76</v>
      </c>
      <c r="C42" s="276">
        <v>200</v>
      </c>
      <c r="D42" s="277">
        <f>+'Dramakan hosqer'!D54</f>
        <v>60.5</v>
      </c>
      <c r="E42" s="277">
        <f t="shared" si="0"/>
        <v>-139.5</v>
      </c>
      <c r="F42" s="27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78" t="s">
        <v>50</v>
      </c>
      <c r="C43" s="276">
        <v>100</v>
      </c>
      <c r="D43" s="277">
        <f>+'Dramakan hosqer'!D55</f>
        <v>100</v>
      </c>
      <c r="E43" s="277">
        <f t="shared" si="0"/>
        <v>0</v>
      </c>
      <c r="F43" s="27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78" t="s">
        <v>122</v>
      </c>
      <c r="C44" s="276">
        <v>20</v>
      </c>
      <c r="D44" s="277">
        <f>+'Dramakan hosqer'!D56</f>
        <v>20</v>
      </c>
      <c r="E44" s="277">
        <f t="shared" si="0"/>
        <v>0</v>
      </c>
      <c r="F44" s="27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78" t="s">
        <v>123</v>
      </c>
      <c r="C45" s="276">
        <v>225</v>
      </c>
      <c r="D45" s="277">
        <f>+'Dramakan hosqer'!D57</f>
        <v>225</v>
      </c>
      <c r="E45" s="277">
        <f t="shared" si="0"/>
        <v>0</v>
      </c>
      <c r="F45" s="27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78" t="s">
        <v>26</v>
      </c>
      <c r="C46" s="276">
        <v>575</v>
      </c>
      <c r="D46" s="277">
        <f>+'Dramakan hosqer'!D58</f>
        <v>2404.9</v>
      </c>
      <c r="E46" s="277">
        <f t="shared" si="0"/>
        <v>1829.9</v>
      </c>
      <c r="F46" s="27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78" t="s">
        <v>27</v>
      </c>
      <c r="C47" s="276">
        <v>137.80000000000001</v>
      </c>
      <c r="D47" s="277">
        <f>+'Dramakan hosqer'!D59</f>
        <v>137.80000000000001</v>
      </c>
      <c r="E47" s="277">
        <f t="shared" si="0"/>
        <v>0</v>
      </c>
      <c r="F47" s="27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78" t="s">
        <v>69</v>
      </c>
      <c r="C48" s="276">
        <v>80</v>
      </c>
      <c r="D48" s="277">
        <f>+'Dramakan hosqer'!D60</f>
        <v>0</v>
      </c>
      <c r="E48" s="277">
        <f t="shared" si="0"/>
        <v>-80</v>
      </c>
      <c r="F48" s="27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78" t="s">
        <v>56</v>
      </c>
      <c r="C49" s="276"/>
      <c r="D49" s="277">
        <f>+'Dramakan hosqer'!D61</f>
        <v>0</v>
      </c>
      <c r="E49" s="277">
        <f t="shared" si="0"/>
        <v>0</v>
      </c>
      <c r="F49" s="276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78" t="s">
        <v>47</v>
      </c>
      <c r="C50" s="276">
        <v>105</v>
      </c>
      <c r="D50" s="277">
        <f>+'Dramakan hosqer'!D62</f>
        <v>105</v>
      </c>
      <c r="E50" s="277">
        <f t="shared" si="0"/>
        <v>0</v>
      </c>
      <c r="F50" s="27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78" t="s">
        <v>77</v>
      </c>
      <c r="C51" s="276">
        <v>60</v>
      </c>
      <c r="D51" s="277">
        <f>+'Dramakan hosqer'!D63</f>
        <v>60</v>
      </c>
      <c r="E51" s="277">
        <f t="shared" si="0"/>
        <v>0</v>
      </c>
      <c r="F51" s="27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78" t="s">
        <v>78</v>
      </c>
      <c r="C52" s="276">
        <v>95</v>
      </c>
      <c r="D52" s="277">
        <f>+'Dramakan hosqer'!D64</f>
        <v>95</v>
      </c>
      <c r="E52" s="277">
        <f t="shared" si="0"/>
        <v>0</v>
      </c>
      <c r="F52" s="276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78" t="s">
        <v>48</v>
      </c>
      <c r="C53" s="276">
        <v>6</v>
      </c>
      <c r="D53" s="277">
        <f>+'Dramakan hosqer'!D65</f>
        <v>6</v>
      </c>
      <c r="E53" s="277">
        <f t="shared" si="0"/>
        <v>0</v>
      </c>
      <c r="F53" s="27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22</v>
      </c>
      <c r="B54" s="278" t="s">
        <v>124</v>
      </c>
      <c r="C54" s="276">
        <v>20</v>
      </c>
      <c r="D54" s="277">
        <f>+'Dramakan hosqer'!D66</f>
        <v>20</v>
      </c>
      <c r="E54" s="277">
        <f t="shared" si="0"/>
        <v>0</v>
      </c>
      <c r="F54" s="27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23</v>
      </c>
      <c r="B55" s="278" t="s">
        <v>49</v>
      </c>
      <c r="C55" s="276"/>
      <c r="D55" s="277">
        <f>+'Dramakan hosqer'!D67</f>
        <v>0</v>
      </c>
      <c r="E55" s="277">
        <f t="shared" si="0"/>
        <v>0</v>
      </c>
      <c r="F55" s="27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23</v>
      </c>
      <c r="B56" s="278" t="s">
        <v>66</v>
      </c>
      <c r="C56" s="276">
        <v>24</v>
      </c>
      <c r="D56" s="277">
        <f>+'Dramakan hosqer'!D68</f>
        <v>104</v>
      </c>
      <c r="E56" s="277">
        <f t="shared" si="0"/>
        <v>80</v>
      </c>
      <c r="F56" s="27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6"/>
      <c r="D57" s="277">
        <f>+'Dramakan hosqer'!D69</f>
        <v>0</v>
      </c>
      <c r="E57" s="277">
        <f t="shared" si="0"/>
        <v>0</v>
      </c>
      <c r="F57" s="27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78" t="s">
        <v>158</v>
      </c>
      <c r="C58" s="276"/>
      <c r="D58" s="277">
        <f>+'Dramakan hosqer'!D70</f>
        <v>0</v>
      </c>
      <c r="E58" s="277">
        <f t="shared" si="0"/>
        <v>0</v>
      </c>
      <c r="F58" s="27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1"/>
      <c r="C59" s="276"/>
      <c r="D59" s="276">
        <f>+'Dramakan hosqer'!D71</f>
        <v>0</v>
      </c>
      <c r="E59" s="276">
        <f>D59-C59</f>
        <v>0</v>
      </c>
      <c r="F59" s="276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1"/>
      <c r="C60" s="276"/>
      <c r="D60" s="276">
        <f>+'Dramakan hosqer'!D72</f>
        <v>0</v>
      </c>
      <c r="E60" s="276">
        <f>D60-C60</f>
        <v>0</v>
      </c>
      <c r="F60" s="276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84" t="s">
        <v>37</v>
      </c>
      <c r="C61" s="277">
        <f>SUM(C62:C64)</f>
        <v>0</v>
      </c>
      <c r="D61" s="277">
        <f>SUM(D62:D64)</f>
        <v>0</v>
      </c>
      <c r="E61" s="276">
        <f>D61-C61</f>
        <v>0</v>
      </c>
      <c r="F61" s="276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89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89">
        <f>+'Dramakan hosqer'!D75</f>
        <v>0</v>
      </c>
      <c r="E63" s="289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89">
        <f>+'Dramakan hosqer'!D76</f>
        <v>0</v>
      </c>
      <c r="E64" s="289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84" t="s">
        <v>39</v>
      </c>
      <c r="C65" s="276">
        <v>1371.8</v>
      </c>
      <c r="D65" s="277">
        <f>+'Dramakan hosqer'!D77</f>
        <v>1371.8</v>
      </c>
      <c r="E65" s="277">
        <f t="shared" si="0"/>
        <v>0</v>
      </c>
      <c r="F65" s="276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79" t="s">
        <v>87</v>
      </c>
      <c r="C66" s="276"/>
      <c r="D66" s="277">
        <f>+'Dramakan hosqer'!D78</f>
        <v>0</v>
      </c>
      <c r="E66" s="277">
        <f t="shared" si="0"/>
        <v>0</v>
      </c>
      <c r="F66" s="276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85">
        <f>+C68+C75</f>
        <v>0</v>
      </c>
      <c r="D67" s="285">
        <f>+D68+D75</f>
        <v>75</v>
      </c>
      <c r="E67" s="285">
        <f t="shared" si="0"/>
        <v>75</v>
      </c>
      <c r="F67" s="257" t="s">
        <v>307</v>
      </c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86" t="s">
        <v>92</v>
      </c>
      <c r="C68" s="277">
        <f>SUM(C69:C74)</f>
        <v>0</v>
      </c>
      <c r="D68" s="277">
        <f>SUM(D69:D74)</f>
        <v>75</v>
      </c>
      <c r="E68" s="277">
        <f t="shared" si="0"/>
        <v>75</v>
      </c>
      <c r="F68" s="27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87" t="s">
        <v>88</v>
      </c>
      <c r="C69" s="276"/>
      <c r="D69" s="277">
        <f>+'Dramakan hosqer'!D81</f>
        <v>75</v>
      </c>
      <c r="E69" s="277">
        <v>3</v>
      </c>
      <c r="F69" s="27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87" t="s">
        <v>89</v>
      </c>
      <c r="C70" s="276"/>
      <c r="D70" s="277">
        <f>+'Dramakan hosqer'!D82</f>
        <v>0</v>
      </c>
      <c r="E70" s="277">
        <f>D70-C70</f>
        <v>0</v>
      </c>
      <c r="F70" s="27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87" t="s">
        <v>90</v>
      </c>
      <c r="C71" s="276"/>
      <c r="D71" s="277">
        <f>+'Dramakan hosqer'!D83</f>
        <v>0</v>
      </c>
      <c r="E71" s="277">
        <f t="shared" ref="E71:E82" si="2">D71-C71</f>
        <v>0</v>
      </c>
      <c r="F71" s="27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87" t="s">
        <v>67</v>
      </c>
      <c r="C72" s="276"/>
      <c r="D72" s="277">
        <f>+'Dramakan hosqer'!D84</f>
        <v>0</v>
      </c>
      <c r="E72" s="277">
        <f t="shared" si="2"/>
        <v>0</v>
      </c>
      <c r="F72" s="27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88" t="s">
        <v>68</v>
      </c>
      <c r="C73" s="276"/>
      <c r="D73" s="276">
        <f>+'Dramakan hosqer'!D85</f>
        <v>0</v>
      </c>
      <c r="E73" s="276">
        <f>D73-C73</f>
        <v>0</v>
      </c>
      <c r="F73" s="27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88"/>
      <c r="C74" s="276"/>
      <c r="D74" s="276">
        <f>+'Dramakan hosqer'!D86</f>
        <v>0</v>
      </c>
      <c r="E74" s="276">
        <f>D74-C74</f>
        <v>0</v>
      </c>
      <c r="F74" s="276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87" t="s">
        <v>91</v>
      </c>
      <c r="C75" s="277">
        <f>SUM(C76:C78)</f>
        <v>0</v>
      </c>
      <c r="D75" s="277">
        <f>SUM(D76:D78)</f>
        <v>0</v>
      </c>
      <c r="E75" s="276">
        <f>D75-C75</f>
        <v>0</v>
      </c>
      <c r="F75" s="27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86" t="s">
        <v>64</v>
      </c>
      <c r="C76" s="276"/>
      <c r="D76" s="277">
        <f>+'Dramakan hosqer'!D88</f>
        <v>0</v>
      </c>
      <c r="E76" s="277">
        <f t="shared" si="2"/>
        <v>0</v>
      </c>
      <c r="F76" s="276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86" t="s">
        <v>63</v>
      </c>
      <c r="C77" s="276"/>
      <c r="D77" s="277">
        <f>+'Dramakan hosqer'!D89</f>
        <v>0</v>
      </c>
      <c r="E77" s="277">
        <f t="shared" si="2"/>
        <v>0</v>
      </c>
      <c r="F77" s="27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86" t="s">
        <v>52</v>
      </c>
      <c r="C78" s="276"/>
      <c r="D78" s="277">
        <f>+'Dramakan hosqer'!D90</f>
        <v>0</v>
      </c>
      <c r="E78" s="277">
        <f t="shared" si="2"/>
        <v>0</v>
      </c>
      <c r="F78" s="27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85">
        <f>SUM(C80:C81)</f>
        <v>0</v>
      </c>
      <c r="D79" s="285">
        <f>SUM(D80:D81)</f>
        <v>0</v>
      </c>
      <c r="E79" s="285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2" t="str">
        <f>+'Dramakan hosqer'!B92</f>
        <v>Սննդի գծով</v>
      </c>
      <c r="C80" s="276"/>
      <c r="D80" s="277">
        <f>+'Dramakan hosqer'!D92</f>
        <v>0</v>
      </c>
      <c r="E80" s="276">
        <f>D80-C80</f>
        <v>0</v>
      </c>
      <c r="F80" s="27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2">
        <f>+'Dramakan hosqer'!B93</f>
        <v>0</v>
      </c>
      <c r="C81" s="276"/>
      <c r="D81" s="277">
        <f>+'Dramakan hosqer'!D93</f>
        <v>0</v>
      </c>
      <c r="E81" s="276">
        <f>D81-C81</f>
        <v>0</v>
      </c>
      <c r="F81" s="27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5">
        <f>C6+C7-C23</f>
        <v>9064.0000000000146</v>
      </c>
      <c r="D82" s="285">
        <f>D6+D7-D23</f>
        <v>3129.1999999999825</v>
      </c>
      <c r="E82" s="285">
        <f t="shared" si="2"/>
        <v>-5934.800000000032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5" t="str">
        <f>+'Ekamut-caxs'!C81</f>
        <v>Ն. Արզումանյան</v>
      </c>
      <c r="E84" s="51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4" t="s">
        <v>97</v>
      </c>
      <c r="E85" s="514"/>
      <c r="F85" s="342"/>
    </row>
    <row r="86" spans="1:20" s="19" customFormat="1" ht="22.5" customHeight="1">
      <c r="A86" s="20"/>
      <c r="B86" s="39" t="s">
        <v>6</v>
      </c>
      <c r="C86" s="20"/>
      <c r="D86" s="512" t="str">
        <f>+'Ekamut-caxs'!C83</f>
        <v>Ժ. Գորգինյան</v>
      </c>
      <c r="E86" s="51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4" t="s">
        <v>97</v>
      </c>
      <c r="E87" s="514"/>
      <c r="F87" s="34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E53" sqref="E5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0.85546875" style="19" customWidth="1"/>
    <col min="7" max="22" width="9.140625" style="19"/>
    <col min="23" max="16384" width="9.140625" style="1"/>
  </cols>
  <sheetData>
    <row r="1" spans="1:22" s="205" customFormat="1" ht="22.5" customHeight="1">
      <c r="A1" s="520" t="s">
        <v>71</v>
      </c>
      <c r="B1" s="520"/>
      <c r="C1" s="520"/>
      <c r="D1" s="520"/>
      <c r="E1" s="52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1" t="str">
        <f>+'Ekamut-caxs'!A14:D14</f>
        <v xml:space="preserve">«Երևանի «Ժպիտներ» հ․126 մսուր-մանկապարտեզ»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160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4" t="s">
        <v>255</v>
      </c>
      <c r="B4" s="524"/>
      <c r="C4" s="524"/>
      <c r="D4" s="524"/>
      <c r="E4" s="52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5" t="s">
        <v>165</v>
      </c>
      <c r="B7" s="526"/>
      <c r="C7" s="52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128.89999999999998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29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0.4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43.2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56.3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128.89999999999998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5" t="s">
        <v>190</v>
      </c>
      <c r="B35" s="526"/>
      <c r="C35" s="52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706.4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522.79999999999995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44.9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26.6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21.9</v>
      </c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300</v>
      </c>
      <c r="D44" s="31">
        <v>48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1.2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33">
        <f>SUM(D36:D53)</f>
        <v>1371.8</v>
      </c>
      <c r="G54" s="333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1371.8</v>
      </c>
      <c r="E59" s="237"/>
      <c r="F59" s="435">
        <f>+D59-D55</f>
        <v>1371.8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3762.9</v>
      </c>
      <c r="D62" s="516" t="s">
        <v>193</v>
      </c>
      <c r="E62" s="51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18" t="str">
        <f>+'Ekamut-caxs'!C81</f>
        <v>Ն. Արզումանյան</v>
      </c>
      <c r="E64" s="51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19" t="s">
        <v>97</v>
      </c>
      <c r="E65" s="51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18" t="str">
        <f>+'Ekamut-caxs'!C83</f>
        <v>Ժ. Գորգինյան</v>
      </c>
      <c r="E66" s="51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19" t="s">
        <v>97</v>
      </c>
      <c r="E67" s="51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53" sqref="E5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3" t="s">
        <v>71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</row>
    <row r="2" spans="1:15" s="21" customFormat="1" ht="25.5" customHeight="1">
      <c r="A2" s="490" t="str">
        <f>+'Ekamut-caxs'!A14</f>
        <v xml:space="preserve">«Երևանի «Ժպիտներ» հ․126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</row>
    <row r="3" spans="1:15" ht="25.5" customHeight="1">
      <c r="A3" s="521" t="s">
        <v>259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5" ht="21" customHeight="1" thickBot="1">
      <c r="N4" s="343" t="s">
        <v>0</v>
      </c>
    </row>
    <row r="5" spans="1:15" ht="33.75" customHeight="1">
      <c r="A5" s="539" t="s">
        <v>156</v>
      </c>
      <c r="B5" s="541" t="s">
        <v>72</v>
      </c>
      <c r="C5" s="543" t="s">
        <v>229</v>
      </c>
      <c r="D5" s="534" t="s">
        <v>211</v>
      </c>
      <c r="E5" s="535"/>
      <c r="F5" s="535"/>
      <c r="G5" s="535"/>
      <c r="H5" s="535"/>
      <c r="I5" s="535"/>
      <c r="J5" s="535"/>
      <c r="K5" s="535"/>
      <c r="L5" s="535"/>
      <c r="M5" s="536"/>
      <c r="N5" s="537" t="s">
        <v>159</v>
      </c>
    </row>
    <row r="6" spans="1:15" ht="79.5" customHeight="1">
      <c r="A6" s="540"/>
      <c r="B6" s="542"/>
      <c r="C6" s="544"/>
      <c r="D6" s="344" t="s">
        <v>226</v>
      </c>
      <c r="E6" s="345" t="s">
        <v>234</v>
      </c>
      <c r="F6" s="345" t="s">
        <v>235</v>
      </c>
      <c r="G6" s="345" t="s">
        <v>157</v>
      </c>
      <c r="H6" s="345" t="s">
        <v>214</v>
      </c>
      <c r="I6" s="345" t="s">
        <v>213</v>
      </c>
      <c r="J6" s="345" t="s">
        <v>121</v>
      </c>
      <c r="K6" s="346" t="s">
        <v>289</v>
      </c>
      <c r="L6" s="346" t="s">
        <v>196</v>
      </c>
      <c r="M6" s="347" t="s">
        <v>212</v>
      </c>
      <c r="N6" s="538"/>
    </row>
    <row r="7" spans="1:15" ht="27.75" customHeight="1">
      <c r="A7" s="344">
        <v>1</v>
      </c>
      <c r="B7" s="348" t="s">
        <v>220</v>
      </c>
      <c r="C7" s="349">
        <v>69813.899999999994</v>
      </c>
      <c r="D7" s="350">
        <v>12705.9</v>
      </c>
      <c r="E7" s="351">
        <v>835.2</v>
      </c>
      <c r="F7" s="351">
        <v>108.2</v>
      </c>
      <c r="G7" s="351">
        <v>18.7</v>
      </c>
      <c r="H7" s="351">
        <v>469</v>
      </c>
      <c r="I7" s="351">
        <v>224</v>
      </c>
      <c r="J7" s="351">
        <v>328</v>
      </c>
      <c r="K7" s="351"/>
      <c r="L7" s="351">
        <v>90</v>
      </c>
      <c r="M7" s="352"/>
      <c r="N7" s="353">
        <f>ROUND(SUM(C7:M7),1)</f>
        <v>84592.9</v>
      </c>
    </row>
    <row r="8" spans="1:15" ht="28.5" customHeight="1">
      <c r="A8" s="344">
        <v>1.1000000000000001</v>
      </c>
      <c r="B8" s="354" t="s">
        <v>121</v>
      </c>
      <c r="C8" s="355">
        <v>1282.0999999999999</v>
      </c>
      <c r="D8" s="356" t="s">
        <v>202</v>
      </c>
      <c r="E8" s="357" t="s">
        <v>202</v>
      </c>
      <c r="F8" s="357" t="s">
        <v>202</v>
      </c>
      <c r="G8" s="357" t="s">
        <v>202</v>
      </c>
      <c r="H8" s="357" t="s">
        <v>202</v>
      </c>
      <c r="I8" s="357" t="s">
        <v>202</v>
      </c>
      <c r="J8" s="357" t="s">
        <v>202</v>
      </c>
      <c r="K8" s="357" t="s">
        <v>202</v>
      </c>
      <c r="L8" s="357" t="s">
        <v>202</v>
      </c>
      <c r="M8" s="358" t="s">
        <v>202</v>
      </c>
      <c r="N8" s="359" t="s">
        <v>202</v>
      </c>
    </row>
    <row r="9" spans="1:15" ht="30" customHeight="1">
      <c r="A9" s="344">
        <v>1.2</v>
      </c>
      <c r="B9" s="354" t="s">
        <v>212</v>
      </c>
      <c r="C9" s="355">
        <v>1247</v>
      </c>
      <c r="D9" s="356" t="s">
        <v>202</v>
      </c>
      <c r="E9" s="357" t="s">
        <v>202</v>
      </c>
      <c r="F9" s="357" t="s">
        <v>202</v>
      </c>
      <c r="G9" s="357" t="s">
        <v>202</v>
      </c>
      <c r="H9" s="357" t="s">
        <v>202</v>
      </c>
      <c r="I9" s="357" t="s">
        <v>202</v>
      </c>
      <c r="J9" s="357" t="s">
        <v>202</v>
      </c>
      <c r="K9" s="357" t="s">
        <v>202</v>
      </c>
      <c r="L9" s="357" t="s">
        <v>202</v>
      </c>
      <c r="M9" s="358" t="s">
        <v>202</v>
      </c>
      <c r="N9" s="359" t="s">
        <v>202</v>
      </c>
    </row>
    <row r="10" spans="1:15" ht="30" customHeight="1">
      <c r="A10" s="344">
        <v>1.3</v>
      </c>
      <c r="B10" s="460" t="s">
        <v>289</v>
      </c>
      <c r="C10" s="355"/>
      <c r="D10" s="356" t="s">
        <v>202</v>
      </c>
      <c r="E10" s="356" t="s">
        <v>202</v>
      </c>
      <c r="F10" s="357" t="s">
        <v>202</v>
      </c>
      <c r="G10" s="357" t="s">
        <v>202</v>
      </c>
      <c r="H10" s="357" t="s">
        <v>202</v>
      </c>
      <c r="I10" s="357" t="s">
        <v>202</v>
      </c>
      <c r="J10" s="357" t="s">
        <v>202</v>
      </c>
      <c r="K10" s="357" t="s">
        <v>202</v>
      </c>
      <c r="L10" s="357" t="s">
        <v>202</v>
      </c>
      <c r="M10" s="358" t="s">
        <v>202</v>
      </c>
      <c r="N10" s="359" t="s">
        <v>202</v>
      </c>
    </row>
    <row r="11" spans="1:15" ht="35.25" customHeight="1">
      <c r="A11" s="344">
        <v>2</v>
      </c>
      <c r="B11" s="360" t="s">
        <v>94</v>
      </c>
      <c r="C11" s="361">
        <v>30</v>
      </c>
      <c r="D11" s="350">
        <v>6</v>
      </c>
      <c r="E11" s="357" t="s">
        <v>202</v>
      </c>
      <c r="F11" s="357" t="s">
        <v>202</v>
      </c>
      <c r="G11" s="357" t="s">
        <v>202</v>
      </c>
      <c r="H11" s="357" t="s">
        <v>202</v>
      </c>
      <c r="I11" s="357" t="s">
        <v>202</v>
      </c>
      <c r="J11" s="357" t="s">
        <v>202</v>
      </c>
      <c r="K11" s="357" t="s">
        <v>202</v>
      </c>
      <c r="L11" s="357" t="s">
        <v>202</v>
      </c>
      <c r="M11" s="358" t="s">
        <v>202</v>
      </c>
      <c r="N11" s="353">
        <f>ROUND(SUM(C11:M11),1)</f>
        <v>36</v>
      </c>
    </row>
    <row r="12" spans="1:15" s="369" customFormat="1" ht="34.5" customHeight="1" thickBot="1">
      <c r="A12" s="362"/>
      <c r="B12" s="363" t="s">
        <v>73</v>
      </c>
      <c r="C12" s="364" t="s">
        <v>202</v>
      </c>
      <c r="D12" s="365" t="s">
        <v>202</v>
      </c>
      <c r="E12" s="366" t="s">
        <v>202</v>
      </c>
      <c r="F12" s="366" t="s">
        <v>202</v>
      </c>
      <c r="G12" s="366" t="s">
        <v>202</v>
      </c>
      <c r="H12" s="366" t="s">
        <v>202</v>
      </c>
      <c r="I12" s="366" t="s">
        <v>202</v>
      </c>
      <c r="J12" s="366" t="s">
        <v>202</v>
      </c>
      <c r="K12" s="366" t="s">
        <v>202</v>
      </c>
      <c r="L12" s="366" t="s">
        <v>202</v>
      </c>
      <c r="M12" s="367" t="s">
        <v>202</v>
      </c>
      <c r="N12" s="368">
        <f>ROUND(SUM(N7:N11),1)</f>
        <v>84628.9</v>
      </c>
    </row>
    <row r="13" spans="1:15" s="369" customFormat="1" ht="34.5" customHeight="1">
      <c r="B13" s="370">
        <f>(6770.54-417.6)*2</f>
        <v>12705.88</v>
      </c>
      <c r="C13" s="123"/>
      <c r="D13" s="371"/>
      <c r="E13" s="372">
        <f>417.6*2</f>
        <v>835.2</v>
      </c>
      <c r="F13" s="372"/>
      <c r="G13" s="372"/>
      <c r="H13" s="373"/>
      <c r="I13" s="373"/>
      <c r="J13" s="374"/>
      <c r="K13" s="374"/>
      <c r="L13" s="373"/>
      <c r="M13" s="372"/>
      <c r="N13" s="375"/>
      <c r="O13" s="370"/>
    </row>
    <row r="14" spans="1:15" s="376" customFormat="1" ht="21" customHeight="1">
      <c r="B14" s="377"/>
      <c r="C14" s="377"/>
      <c r="D14" s="246"/>
      <c r="E14" s="378"/>
      <c r="F14" s="378"/>
      <c r="G14" s="379"/>
      <c r="H14" s="161"/>
      <c r="I14" s="161"/>
      <c r="J14" s="246"/>
      <c r="K14" s="246"/>
      <c r="L14" s="529"/>
      <c r="M14" s="529"/>
      <c r="N14" s="380"/>
    </row>
    <row r="15" spans="1:15" s="369" customFormat="1" ht="69" customHeight="1">
      <c r="B15" s="530" t="s">
        <v>217</v>
      </c>
      <c r="C15" s="532"/>
      <c r="D15" s="531"/>
      <c r="G15" s="246"/>
      <c r="H15" s="246"/>
      <c r="I15" s="530" t="s">
        <v>216</v>
      </c>
      <c r="J15" s="531"/>
      <c r="K15" s="379"/>
      <c r="L15" s="246"/>
      <c r="M15" s="246"/>
      <c r="N15" s="246"/>
    </row>
    <row r="16" spans="1:15" s="369" customFormat="1" ht="48" customHeight="1">
      <c r="B16" s="381" t="s">
        <v>197</v>
      </c>
      <c r="C16" s="382" t="s">
        <v>236</v>
      </c>
      <c r="D16" s="382" t="s">
        <v>237</v>
      </c>
      <c r="G16" s="383"/>
      <c r="H16" s="384"/>
      <c r="I16" s="381" t="s">
        <v>197</v>
      </c>
      <c r="J16" s="382" t="s">
        <v>215</v>
      </c>
      <c r="K16" s="383"/>
      <c r="L16" s="383"/>
      <c r="M16" s="383"/>
      <c r="N16" s="384"/>
    </row>
    <row r="17" spans="2:14" s="385" customFormat="1" ht="39.75" customHeight="1">
      <c r="B17" s="386">
        <v>104400</v>
      </c>
      <c r="C17" s="387">
        <f>ROUND(4*B17*2/1000,1)</f>
        <v>835.2</v>
      </c>
      <c r="D17" s="387">
        <v>108.2</v>
      </c>
      <c r="G17" s="388"/>
      <c r="H17" s="389"/>
      <c r="I17" s="390">
        <v>104400</v>
      </c>
      <c r="J17" s="391">
        <v>108.7</v>
      </c>
      <c r="K17" s="459"/>
      <c r="L17" s="388"/>
      <c r="M17" s="388"/>
      <c r="N17" s="389"/>
    </row>
    <row r="18" spans="2:14" ht="24" customHeight="1">
      <c r="D18" s="388"/>
      <c r="E18" s="392"/>
      <c r="F18" s="392"/>
      <c r="G18" s="392"/>
      <c r="H18" s="373"/>
      <c r="I18" s="373"/>
      <c r="J18" s="393"/>
      <c r="K18" s="393"/>
      <c r="L18" s="388"/>
      <c r="M18" s="388"/>
      <c r="N18" s="394"/>
    </row>
    <row r="19" spans="2:14" ht="19.5" customHeight="1">
      <c r="C19" s="395"/>
    </row>
    <row r="20" spans="2:14" s="396" customFormat="1" ht="24" customHeight="1">
      <c r="B20" s="397" t="s">
        <v>2</v>
      </c>
      <c r="C20" s="397"/>
      <c r="E20" s="398"/>
      <c r="F20" s="399"/>
      <c r="G20" s="399"/>
      <c r="H20" s="527" t="str">
        <f>+'Ekamut-caxs'!C81</f>
        <v>Ն. Արզումանյան</v>
      </c>
      <c r="I20" s="527"/>
      <c r="J20" s="527"/>
      <c r="K20" s="400"/>
      <c r="L20" s="400"/>
    </row>
    <row r="21" spans="2:14" s="401" customFormat="1" ht="17.25" customHeight="1">
      <c r="B21" s="402"/>
      <c r="C21" s="402"/>
      <c r="E21" s="403" t="s">
        <v>96</v>
      </c>
      <c r="F21" s="404"/>
      <c r="G21" s="405"/>
      <c r="H21" s="528" t="s">
        <v>97</v>
      </c>
      <c r="I21" s="528"/>
      <c r="J21" s="528"/>
      <c r="K21" s="404"/>
      <c r="L21" s="404"/>
    </row>
    <row r="22" spans="2:14" s="396" customFormat="1" ht="24.75" customHeight="1">
      <c r="B22" s="406" t="s">
        <v>6</v>
      </c>
      <c r="C22" s="406"/>
      <c r="E22" s="407"/>
      <c r="F22" s="408"/>
      <c r="G22" s="408"/>
      <c r="H22" s="527" t="str">
        <f>+'Ekamut-caxs'!C83</f>
        <v>Ժ. Գորգինյան</v>
      </c>
      <c r="I22" s="527"/>
      <c r="J22" s="527"/>
      <c r="K22" s="400"/>
      <c r="L22" s="400"/>
    </row>
    <row r="23" spans="2:14" s="401" customFormat="1" ht="18.75" customHeight="1">
      <c r="E23" s="403" t="s">
        <v>96</v>
      </c>
      <c r="F23" s="404"/>
      <c r="G23" s="405"/>
      <c r="H23" s="528" t="s">
        <v>97</v>
      </c>
      <c r="I23" s="528"/>
      <c r="J23" s="528"/>
      <c r="K23" s="404"/>
      <c r="L23" s="404"/>
    </row>
    <row r="24" spans="2:14" s="409" customFormat="1" ht="16.5">
      <c r="D24" s="404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E53" sqref="E5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6.85546875" style="141" customWidth="1"/>
    <col min="5" max="5" width="13.42578125" style="141" customWidth="1"/>
    <col min="6" max="6" width="16.28515625" style="141" customWidth="1"/>
    <col min="7" max="7" width="12.5703125" style="141" customWidth="1"/>
    <col min="8" max="8" width="17.28515625" style="141" customWidth="1"/>
    <col min="9" max="9" width="14.85546875" style="141" customWidth="1"/>
    <col min="10" max="10" width="16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85546875" style="141" customWidth="1"/>
    <col min="15" max="15" width="14.42578125" style="141" customWidth="1"/>
    <col min="16" max="16384" width="9.140625" style="141"/>
  </cols>
  <sheetData>
    <row r="1" spans="1:15" s="140" customFormat="1" ht="18.7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140" customFormat="1" ht="21.75" customHeight="1">
      <c r="A2" s="547" t="str">
        <f>+'Ekamut-caxs'!A14:D14</f>
        <v xml:space="preserve">«Երևանի «Ժպիտներ» հ․126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140" customFormat="1" ht="21" customHeight="1">
      <c r="A3" s="547" t="s">
        <v>98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147" customFormat="1" ht="24.75" customHeight="1">
      <c r="A5" s="550" t="s">
        <v>119</v>
      </c>
      <c r="B5" s="552" t="s">
        <v>99</v>
      </c>
      <c r="C5" s="554" t="s">
        <v>100</v>
      </c>
      <c r="D5" s="555"/>
      <c r="E5" s="555"/>
      <c r="F5" s="556"/>
      <c r="G5" s="546" t="s">
        <v>101</v>
      </c>
      <c r="H5" s="546"/>
      <c r="I5" s="546"/>
      <c r="J5" s="546"/>
      <c r="K5" s="546" t="s">
        <v>147</v>
      </c>
      <c r="L5" s="546"/>
      <c r="M5" s="546"/>
      <c r="N5" s="546"/>
      <c r="O5" s="546"/>
    </row>
    <row r="6" spans="1:15" s="149" customFormat="1" ht="51" customHeight="1">
      <c r="A6" s="551"/>
      <c r="B6" s="553"/>
      <c r="C6" s="431" t="s">
        <v>242</v>
      </c>
      <c r="D6" s="432" t="s">
        <v>243</v>
      </c>
      <c r="E6" s="432" t="s">
        <v>272</v>
      </c>
      <c r="F6" s="433" t="s">
        <v>273</v>
      </c>
      <c r="G6" s="432" t="s">
        <v>244</v>
      </c>
      <c r="H6" s="434" t="s">
        <v>243</v>
      </c>
      <c r="I6" s="432" t="s">
        <v>274</v>
      </c>
      <c r="J6" s="434" t="s">
        <v>273</v>
      </c>
      <c r="K6" s="432" t="s">
        <v>242</v>
      </c>
      <c r="L6" s="432" t="s">
        <v>272</v>
      </c>
      <c r="M6" s="434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483">
        <v>6674</v>
      </c>
      <c r="D7" s="484">
        <v>927686</v>
      </c>
      <c r="E7" s="467">
        <v>5389</v>
      </c>
      <c r="F7" s="469">
        <v>774399.3</v>
      </c>
      <c r="G7" s="483">
        <v>6487</v>
      </c>
      <c r="H7" s="484">
        <v>303559</v>
      </c>
      <c r="I7" s="467">
        <v>10377</v>
      </c>
      <c r="J7" s="468">
        <v>537262</v>
      </c>
      <c r="K7" s="483">
        <v>184</v>
      </c>
      <c r="L7" s="467">
        <v>231</v>
      </c>
      <c r="M7" s="436">
        <f>+L7*200.47</f>
        <v>46308.57</v>
      </c>
      <c r="N7" s="437">
        <f>+L7*7.94904</f>
        <v>1836.2282399999999</v>
      </c>
      <c r="O7" s="327">
        <f>+N7+M7</f>
        <v>48144.798239999996</v>
      </c>
    </row>
    <row r="8" spans="1:15" ht="19.5" customHeight="1">
      <c r="A8" s="142">
        <v>2</v>
      </c>
      <c r="B8" s="195" t="s">
        <v>103</v>
      </c>
      <c r="C8" s="483">
        <v>3106</v>
      </c>
      <c r="D8" s="484">
        <v>431734</v>
      </c>
      <c r="E8" s="467">
        <v>6116</v>
      </c>
      <c r="F8" s="469">
        <v>878869.2</v>
      </c>
      <c r="G8" s="483">
        <v>6243</v>
      </c>
      <c r="H8" s="484">
        <v>323902</v>
      </c>
      <c r="I8" s="467">
        <v>10118</v>
      </c>
      <c r="J8" s="468">
        <v>523610</v>
      </c>
      <c r="K8" s="483">
        <v>128</v>
      </c>
      <c r="L8" s="467">
        <v>189</v>
      </c>
      <c r="M8" s="436">
        <f t="shared" ref="M8:M18" si="0">+L8*200.47</f>
        <v>37888.83</v>
      </c>
      <c r="N8" s="437">
        <f t="shared" ref="N8:N18" si="1">+L8*7.94904</f>
        <v>1502.3685600000001</v>
      </c>
      <c r="O8" s="327">
        <f t="shared" ref="O8:O18" si="2">+N8+M8</f>
        <v>39391.198560000004</v>
      </c>
    </row>
    <row r="9" spans="1:15" ht="19.5" customHeight="1">
      <c r="A9" s="142">
        <v>3</v>
      </c>
      <c r="B9" s="195" t="s">
        <v>104</v>
      </c>
      <c r="C9" s="483">
        <v>4280</v>
      </c>
      <c r="D9" s="484">
        <v>594920</v>
      </c>
      <c r="E9" s="467">
        <v>1090</v>
      </c>
      <c r="F9" s="469">
        <v>156633</v>
      </c>
      <c r="G9" s="483">
        <v>7501</v>
      </c>
      <c r="H9" s="484">
        <v>391704</v>
      </c>
      <c r="I9" s="467">
        <v>9467</v>
      </c>
      <c r="J9" s="468">
        <v>490511</v>
      </c>
      <c r="K9" s="483">
        <v>181</v>
      </c>
      <c r="L9" s="467">
        <v>229</v>
      </c>
      <c r="M9" s="436">
        <f t="shared" si="0"/>
        <v>45907.63</v>
      </c>
      <c r="N9" s="437">
        <f t="shared" si="1"/>
        <v>1820.33016</v>
      </c>
      <c r="O9" s="327">
        <f t="shared" si="2"/>
        <v>47727.960159999995</v>
      </c>
    </row>
    <row r="10" spans="1:15" ht="19.5" customHeight="1">
      <c r="A10" s="142">
        <v>4</v>
      </c>
      <c r="B10" s="195" t="s">
        <v>105</v>
      </c>
      <c r="C10" s="483">
        <v>382</v>
      </c>
      <c r="D10" s="484">
        <v>54893</v>
      </c>
      <c r="E10" s="467">
        <v>38</v>
      </c>
      <c r="F10" s="469">
        <v>5460.6</v>
      </c>
      <c r="G10" s="483">
        <v>6404</v>
      </c>
      <c r="H10" s="484">
        <v>336895</v>
      </c>
      <c r="I10" s="467">
        <v>6994</v>
      </c>
      <c r="J10" s="468">
        <v>357701</v>
      </c>
      <c r="K10" s="483">
        <v>213</v>
      </c>
      <c r="L10" s="467">
        <v>208</v>
      </c>
      <c r="M10" s="436">
        <f t="shared" si="0"/>
        <v>41697.760000000002</v>
      </c>
      <c r="N10" s="437">
        <f t="shared" si="1"/>
        <v>1653.40032</v>
      </c>
      <c r="O10" s="327">
        <f t="shared" si="2"/>
        <v>43351.160320000003</v>
      </c>
    </row>
    <row r="11" spans="1:15" ht="19.5" customHeight="1">
      <c r="A11" s="142">
        <v>5</v>
      </c>
      <c r="B11" s="195" t="s">
        <v>106</v>
      </c>
      <c r="C11" s="483"/>
      <c r="D11" s="484"/>
      <c r="E11" s="467"/>
      <c r="F11" s="469"/>
      <c r="G11" s="483">
        <v>6306</v>
      </c>
      <c r="H11" s="484">
        <v>332344</v>
      </c>
      <c r="I11" s="467">
        <v>5281</v>
      </c>
      <c r="J11" s="468">
        <v>268871</v>
      </c>
      <c r="K11" s="483">
        <v>235</v>
      </c>
      <c r="L11" s="467">
        <v>218</v>
      </c>
      <c r="M11" s="436">
        <f t="shared" si="0"/>
        <v>43702.46</v>
      </c>
      <c r="N11" s="437">
        <f t="shared" si="1"/>
        <v>1732.8907200000001</v>
      </c>
      <c r="O11" s="327">
        <f t="shared" si="2"/>
        <v>45435.350720000002</v>
      </c>
    </row>
    <row r="12" spans="1:15" ht="19.5" customHeight="1">
      <c r="A12" s="142">
        <v>6</v>
      </c>
      <c r="B12" s="195" t="s">
        <v>107</v>
      </c>
      <c r="C12" s="483"/>
      <c r="D12" s="484"/>
      <c r="E12" s="467"/>
      <c r="F12" s="469"/>
      <c r="G12" s="483">
        <v>5348</v>
      </c>
      <c r="H12" s="484">
        <v>281316</v>
      </c>
      <c r="I12" s="467">
        <v>3529</v>
      </c>
      <c r="J12" s="468">
        <v>180609</v>
      </c>
      <c r="K12" s="483">
        <v>276</v>
      </c>
      <c r="L12" s="467">
        <v>231</v>
      </c>
      <c r="M12" s="436">
        <f t="shared" si="0"/>
        <v>46308.57</v>
      </c>
      <c r="N12" s="437">
        <f t="shared" si="1"/>
        <v>1836.2282399999999</v>
      </c>
      <c r="O12" s="327">
        <f t="shared" si="2"/>
        <v>48144.798239999996</v>
      </c>
    </row>
    <row r="13" spans="1:15" ht="19.5" customHeight="1">
      <c r="A13" s="142">
        <v>7</v>
      </c>
      <c r="B13" s="195" t="s">
        <v>108</v>
      </c>
      <c r="C13" s="483"/>
      <c r="D13" s="484"/>
      <c r="E13" s="467"/>
      <c r="F13" s="469"/>
      <c r="G13" s="483">
        <v>4647</v>
      </c>
      <c r="H13" s="484">
        <v>243555</v>
      </c>
      <c r="I13" s="467">
        <v>3367</v>
      </c>
      <c r="J13" s="468">
        <v>171637</v>
      </c>
      <c r="K13" s="483">
        <v>230</v>
      </c>
      <c r="L13" s="467">
        <v>231</v>
      </c>
      <c r="M13" s="436">
        <f t="shared" si="0"/>
        <v>46308.57</v>
      </c>
      <c r="N13" s="437">
        <f t="shared" si="1"/>
        <v>1836.2282399999999</v>
      </c>
      <c r="O13" s="327">
        <f t="shared" si="2"/>
        <v>48144.798239999996</v>
      </c>
    </row>
    <row r="14" spans="1:15" ht="19.5" customHeight="1">
      <c r="A14" s="142">
        <v>8</v>
      </c>
      <c r="B14" s="196" t="s">
        <v>109</v>
      </c>
      <c r="C14" s="483"/>
      <c r="D14" s="484"/>
      <c r="E14" s="467"/>
      <c r="F14" s="469"/>
      <c r="G14" s="483">
        <v>4978</v>
      </c>
      <c r="H14" s="484">
        <v>260465</v>
      </c>
      <c r="I14" s="467">
        <v>3127</v>
      </c>
      <c r="J14" s="468">
        <v>158841</v>
      </c>
      <c r="K14" s="483">
        <v>232</v>
      </c>
      <c r="L14" s="467">
        <v>205</v>
      </c>
      <c r="M14" s="436">
        <f t="shared" si="0"/>
        <v>41096.35</v>
      </c>
      <c r="N14" s="437">
        <f t="shared" si="1"/>
        <v>1629.5532000000001</v>
      </c>
      <c r="O14" s="327">
        <f t="shared" si="2"/>
        <v>42725.903200000001</v>
      </c>
    </row>
    <row r="15" spans="1:15" ht="19.5" customHeight="1">
      <c r="A15" s="142">
        <v>9</v>
      </c>
      <c r="B15" s="196" t="s">
        <v>110</v>
      </c>
      <c r="C15" s="483"/>
      <c r="D15" s="484"/>
      <c r="E15" s="467"/>
      <c r="F15" s="469"/>
      <c r="G15" s="483">
        <v>4508</v>
      </c>
      <c r="H15" s="484">
        <v>236838</v>
      </c>
      <c r="I15" s="467">
        <v>2784.04</v>
      </c>
      <c r="J15" s="468">
        <v>138909</v>
      </c>
      <c r="K15" s="483">
        <v>350</v>
      </c>
      <c r="L15" s="467">
        <v>173</v>
      </c>
      <c r="M15" s="436">
        <f t="shared" si="0"/>
        <v>34681.31</v>
      </c>
      <c r="N15" s="437">
        <f t="shared" si="1"/>
        <v>1375.1839199999999</v>
      </c>
      <c r="O15" s="327">
        <f t="shared" si="2"/>
        <v>36056.493920000001</v>
      </c>
    </row>
    <row r="16" spans="1:15" ht="19.5" customHeight="1">
      <c r="A16" s="142">
        <v>10</v>
      </c>
      <c r="B16" s="196" t="s">
        <v>111</v>
      </c>
      <c r="C16" s="483"/>
      <c r="D16" s="484"/>
      <c r="E16" s="467"/>
      <c r="F16" s="469"/>
      <c r="G16" s="483">
        <v>5708</v>
      </c>
      <c r="H16" s="484">
        <v>300822</v>
      </c>
      <c r="I16" s="467">
        <v>3740</v>
      </c>
      <c r="J16" s="468">
        <v>193415</v>
      </c>
      <c r="K16" s="483">
        <v>227</v>
      </c>
      <c r="L16" s="467">
        <v>198</v>
      </c>
      <c r="M16" s="436">
        <f t="shared" si="0"/>
        <v>39693.06</v>
      </c>
      <c r="N16" s="437">
        <f t="shared" si="1"/>
        <v>1573.9099200000001</v>
      </c>
      <c r="O16" s="327">
        <f t="shared" si="2"/>
        <v>41266.969919999996</v>
      </c>
    </row>
    <row r="17" spans="1:15" ht="19.5" customHeight="1">
      <c r="A17" s="142">
        <v>11</v>
      </c>
      <c r="B17" s="196" t="s">
        <v>112</v>
      </c>
      <c r="C17" s="483">
        <v>1885</v>
      </c>
      <c r="D17" s="484">
        <v>270674.5</v>
      </c>
      <c r="E17" s="272">
        <f>+MAX(C17,E9)</f>
        <v>1885</v>
      </c>
      <c r="F17" s="266">
        <f>+E17*143.7</f>
        <v>270874.5</v>
      </c>
      <c r="G17" s="483">
        <v>8732</v>
      </c>
      <c r="H17" s="484">
        <v>456952</v>
      </c>
      <c r="I17" s="272">
        <f>+MAX(G17,I7)</f>
        <v>10377</v>
      </c>
      <c r="J17" s="267">
        <f>+I17*53.48</f>
        <v>554961.96</v>
      </c>
      <c r="K17" s="483">
        <v>206</v>
      </c>
      <c r="L17" s="272">
        <f>+MAX(K17,L8)</f>
        <v>206</v>
      </c>
      <c r="M17" s="436">
        <f t="shared" si="0"/>
        <v>41296.82</v>
      </c>
      <c r="N17" s="437">
        <f t="shared" si="1"/>
        <v>1637.50224</v>
      </c>
      <c r="O17" s="327">
        <f t="shared" si="2"/>
        <v>42934.322240000001</v>
      </c>
    </row>
    <row r="18" spans="1:15" ht="19.5" customHeight="1">
      <c r="A18" s="142">
        <v>12</v>
      </c>
      <c r="B18" s="196" t="s">
        <v>113</v>
      </c>
      <c r="C18" s="483">
        <v>4916</v>
      </c>
      <c r="D18" s="484">
        <v>706429.2</v>
      </c>
      <c r="E18" s="272">
        <f>+MAX(C18,E7)</f>
        <v>5389</v>
      </c>
      <c r="F18" s="266">
        <f>+E18*143.7</f>
        <v>774399.29999999993</v>
      </c>
      <c r="G18" s="483">
        <v>10087</v>
      </c>
      <c r="H18" s="484">
        <v>522751</v>
      </c>
      <c r="I18" s="272">
        <f>+MAX(G18,I7)</f>
        <v>10377</v>
      </c>
      <c r="J18" s="267">
        <f>+I18*53.48</f>
        <v>554961.96</v>
      </c>
      <c r="K18" s="483">
        <v>219</v>
      </c>
      <c r="L18" s="272">
        <f>+MAX(K18,L7)</f>
        <v>231</v>
      </c>
      <c r="M18" s="436">
        <f t="shared" si="0"/>
        <v>46308.57</v>
      </c>
      <c r="N18" s="437">
        <f t="shared" si="1"/>
        <v>1836.2282399999999</v>
      </c>
      <c r="O18" s="327">
        <f t="shared" si="2"/>
        <v>48144.798239999996</v>
      </c>
    </row>
    <row r="19" spans="1:15" ht="32.25" customHeight="1" thickBot="1">
      <c r="A19" s="197"/>
      <c r="B19" s="203" t="s">
        <v>95</v>
      </c>
      <c r="C19" s="271">
        <f t="shared" ref="C19:K19" si="3">SUM(C7:C18)</f>
        <v>21243</v>
      </c>
      <c r="D19" s="268">
        <f>SUM(D7:D18)</f>
        <v>2986336.7</v>
      </c>
      <c r="E19" s="273">
        <f t="shared" si="3"/>
        <v>19907</v>
      </c>
      <c r="F19" s="269">
        <f>SUM(F7:F18)</f>
        <v>2860635.9</v>
      </c>
      <c r="G19" s="274">
        <f>SUM(G7:G18)</f>
        <v>76949</v>
      </c>
      <c r="H19" s="268">
        <f>SUM(H7:H18)</f>
        <v>3991103</v>
      </c>
      <c r="I19" s="273">
        <f>SUM(I7:I18)</f>
        <v>79538.040000000008</v>
      </c>
      <c r="J19" s="270">
        <f>SUM(J7:J18)</f>
        <v>4131289.92</v>
      </c>
      <c r="K19" s="271">
        <f t="shared" si="3"/>
        <v>2681</v>
      </c>
      <c r="L19" s="273">
        <f>SUM(L7:L18)</f>
        <v>2550</v>
      </c>
      <c r="M19" s="270">
        <f>SUM(M7:M18)</f>
        <v>511198.5</v>
      </c>
      <c r="N19" s="438">
        <f>SUM(N7:N18)</f>
        <v>20270.052000000003</v>
      </c>
      <c r="O19" s="270">
        <f>SUM(O7:O18)</f>
        <v>531468.55199999991</v>
      </c>
    </row>
    <row r="20" spans="1:15" ht="21.75" customHeight="1">
      <c r="B20" s="150"/>
      <c r="C20" s="250"/>
      <c r="D20" s="183"/>
      <c r="E20" s="250"/>
      <c r="F20" s="183">
        <f>ROUND(F19/1000,1)</f>
        <v>2860.6</v>
      </c>
      <c r="G20" s="250"/>
      <c r="H20" s="183"/>
      <c r="I20" s="250"/>
      <c r="J20" s="183">
        <f>ROUND(J19/1000,1)</f>
        <v>4131.3</v>
      </c>
      <c r="K20" s="250"/>
      <c r="L20" s="250"/>
      <c r="M20" s="183">
        <f>ROUND(M19/1000,1)</f>
        <v>511.2</v>
      </c>
      <c r="N20" s="183">
        <f t="shared" ref="N20:O20" si="4">ROUND(N19/1000,1)</f>
        <v>20.3</v>
      </c>
      <c r="O20" s="183">
        <f t="shared" si="4"/>
        <v>531.5</v>
      </c>
    </row>
    <row r="21" spans="1:15" ht="33.75" customHeight="1" thickBot="1">
      <c r="B21" s="549" t="s">
        <v>207</v>
      </c>
      <c r="C21" s="549"/>
      <c r="D21" s="54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1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1"/>
      <c r="C23" s="470"/>
      <c r="D23" s="327" t="s">
        <v>228</v>
      </c>
      <c r="E23" s="327" t="s">
        <v>228</v>
      </c>
      <c r="F23" s="469"/>
      <c r="G23" s="475"/>
      <c r="H23" s="327" t="s">
        <v>228</v>
      </c>
      <c r="I23" s="327" t="s">
        <v>228</v>
      </c>
      <c r="J23" s="477"/>
      <c r="K23" s="475"/>
      <c r="L23" s="327" t="s">
        <v>228</v>
      </c>
      <c r="M23" s="478"/>
      <c r="N23" s="186" t="s">
        <v>228</v>
      </c>
      <c r="O23" s="463" t="s">
        <v>228</v>
      </c>
    </row>
    <row r="24" spans="1:15" ht="23.25" customHeight="1">
      <c r="A24" s="186">
        <v>2</v>
      </c>
      <c r="B24" s="471"/>
      <c r="C24" s="470"/>
      <c r="D24" s="327" t="s">
        <v>228</v>
      </c>
      <c r="E24" s="327" t="s">
        <v>228</v>
      </c>
      <c r="F24" s="469"/>
      <c r="G24" s="475"/>
      <c r="H24" s="327" t="s">
        <v>228</v>
      </c>
      <c r="I24" s="327" t="s">
        <v>228</v>
      </c>
      <c r="J24" s="477"/>
      <c r="K24" s="475"/>
      <c r="L24" s="327" t="s">
        <v>228</v>
      </c>
      <c r="M24" s="478"/>
      <c r="N24" s="186" t="s">
        <v>228</v>
      </c>
      <c r="O24" s="463" t="s">
        <v>228</v>
      </c>
    </row>
    <row r="25" spans="1:15" s="149" customFormat="1" ht="23.25" customHeight="1">
      <c r="A25" s="142">
        <v>3</v>
      </c>
      <c r="B25" s="472"/>
      <c r="C25" s="473"/>
      <c r="D25" s="328" t="s">
        <v>228</v>
      </c>
      <c r="E25" s="328" t="s">
        <v>228</v>
      </c>
      <c r="F25" s="474"/>
      <c r="G25" s="476"/>
      <c r="H25" s="328" t="s">
        <v>228</v>
      </c>
      <c r="I25" s="328" t="s">
        <v>228</v>
      </c>
      <c r="J25" s="474"/>
      <c r="K25" s="476"/>
      <c r="L25" s="328" t="s">
        <v>228</v>
      </c>
      <c r="M25" s="479"/>
      <c r="N25" s="464" t="s">
        <v>228</v>
      </c>
      <c r="O25" s="465" t="s">
        <v>228</v>
      </c>
    </row>
    <row r="26" spans="1:15" s="140" customFormat="1" ht="24" customHeight="1">
      <c r="A26" s="187"/>
      <c r="B26" s="181" t="s">
        <v>73</v>
      </c>
      <c r="C26" s="329" t="s">
        <v>228</v>
      </c>
      <c r="D26" s="329" t="s">
        <v>228</v>
      </c>
      <c r="E26" s="329" t="s">
        <v>228</v>
      </c>
      <c r="F26" s="330">
        <f>SUM(F23:F25)</f>
        <v>0</v>
      </c>
      <c r="G26" s="331" t="s">
        <v>228</v>
      </c>
      <c r="H26" s="329" t="s">
        <v>228</v>
      </c>
      <c r="I26" s="329" t="s">
        <v>228</v>
      </c>
      <c r="J26" s="330">
        <f>SUM(J23:J25)</f>
        <v>0</v>
      </c>
      <c r="K26" s="331" t="s">
        <v>228</v>
      </c>
      <c r="L26" s="329" t="s">
        <v>228</v>
      </c>
      <c r="M26" s="462">
        <f>SUM(M23:M25)</f>
        <v>0</v>
      </c>
      <c r="N26" s="187" t="s">
        <v>228</v>
      </c>
      <c r="O26" s="466" t="s">
        <v>228</v>
      </c>
    </row>
    <row r="27" spans="1:15" s="140" customFormat="1" ht="27" customHeight="1" thickBot="1">
      <c r="A27" s="188"/>
      <c r="B27" s="191" t="s">
        <v>153</v>
      </c>
      <c r="C27" s="268"/>
      <c r="D27" s="268"/>
      <c r="E27" s="268" t="s">
        <v>228</v>
      </c>
      <c r="F27" s="269">
        <f>+F20-F26</f>
        <v>2860.6</v>
      </c>
      <c r="G27" s="326" t="s">
        <v>228</v>
      </c>
      <c r="H27" s="268" t="s">
        <v>228</v>
      </c>
      <c r="I27" s="268" t="s">
        <v>228</v>
      </c>
      <c r="J27" s="269">
        <f>J20-J26</f>
        <v>4131.3</v>
      </c>
      <c r="K27" s="326" t="s">
        <v>228</v>
      </c>
      <c r="L27" s="268" t="s">
        <v>228</v>
      </c>
      <c r="M27" s="270">
        <f>M20-M26</f>
        <v>511.2</v>
      </c>
      <c r="N27" s="188" t="s">
        <v>228</v>
      </c>
      <c r="O27" s="269">
        <f>+O20-M26</f>
        <v>531.5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47" t="s">
        <v>2</v>
      </c>
      <c r="D30" s="547"/>
      <c r="E30" s="151"/>
      <c r="F30" s="151"/>
      <c r="G30" s="557"/>
      <c r="H30" s="557"/>
      <c r="I30" s="263"/>
      <c r="J30" s="559" t="str">
        <f>+'Ekamut-caxs'!C81</f>
        <v>Ն. Արզումանյան</v>
      </c>
      <c r="K30" s="559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+'Ekamut-caxs'!C83</f>
        <v>Ժ. Գորգինյան</v>
      </c>
      <c r="K32" s="559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28" t="s">
        <v>115</v>
      </c>
      <c r="D35" s="428"/>
      <c r="E35" s="428" t="s">
        <v>116</v>
      </c>
      <c r="F35" s="428" t="s">
        <v>293</v>
      </c>
      <c r="I35" s="429" t="s">
        <v>117</v>
      </c>
      <c r="J35" s="430" t="s">
        <v>245</v>
      </c>
      <c r="K35" s="415"/>
      <c r="L35" s="430" t="s">
        <v>246</v>
      </c>
      <c r="M35" s="430" t="s">
        <v>247</v>
      </c>
    </row>
    <row r="36" spans="3:13" ht="16.5" customHeight="1">
      <c r="C36" s="428" t="s">
        <v>118</v>
      </c>
      <c r="D36" s="428"/>
      <c r="E36" s="428" t="s">
        <v>116</v>
      </c>
      <c r="F36" s="428" t="s">
        <v>266</v>
      </c>
      <c r="I36" s="545" t="s">
        <v>268</v>
      </c>
      <c r="J36" s="545"/>
      <c r="K36" s="415"/>
      <c r="L36" s="545" t="s">
        <v>269</v>
      </c>
      <c r="M36" s="545"/>
    </row>
    <row r="37" spans="3:13">
      <c r="C37" s="428"/>
      <c r="D37" s="428"/>
      <c r="E37" s="545" t="s">
        <v>267</v>
      </c>
      <c r="F37" s="545"/>
      <c r="I37" s="545"/>
      <c r="J37" s="545"/>
      <c r="K37" s="415"/>
      <c r="L37" s="545"/>
      <c r="M37" s="545"/>
    </row>
    <row r="38" spans="3:13">
      <c r="C38" s="428"/>
      <c r="D38" s="428"/>
      <c r="E38" s="545"/>
      <c r="F38" s="54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53" sqref="E5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0" t="s">
        <v>71</v>
      </c>
      <c r="B1" s="520"/>
      <c r="C1" s="520"/>
      <c r="D1" s="520"/>
      <c r="E1" s="520"/>
    </row>
    <row r="2" spans="1:13" ht="23.25" customHeight="1">
      <c r="A2" s="523" t="str">
        <f>+'Ekamut-caxs'!A14:D14</f>
        <v xml:space="preserve">«Երևանի «Ժպիտներ» հ․126 մսուր-մանկապարտեզ» ՀՈԱԿ-ի </v>
      </c>
      <c r="B2" s="523"/>
      <c r="C2" s="523"/>
      <c r="D2" s="523"/>
      <c r="E2" s="523"/>
    </row>
    <row r="3" spans="1:13" ht="28.5" customHeight="1">
      <c r="A3" s="523" t="s">
        <v>287</v>
      </c>
      <c r="B3" s="523"/>
      <c r="C3" s="523"/>
      <c r="D3" s="523"/>
      <c r="E3" s="523"/>
    </row>
    <row r="5" spans="1:13">
      <c r="E5" s="210" t="s">
        <v>150</v>
      </c>
    </row>
    <row r="6" spans="1:13" ht="73.5" customHeight="1">
      <c r="A6" s="312" t="s">
        <v>3</v>
      </c>
      <c r="B6" s="312" t="s">
        <v>99</v>
      </c>
      <c r="C6" s="312" t="s">
        <v>308</v>
      </c>
      <c r="D6" s="312" t="s">
        <v>294</v>
      </c>
      <c r="E6" s="312" t="s">
        <v>285</v>
      </c>
      <c r="F6" s="1">
        <f>+C8/11</f>
        <v>9686.3000000000011</v>
      </c>
      <c r="G6" s="1">
        <f>+D8/11</f>
        <v>274.68181818181819</v>
      </c>
      <c r="H6" s="1">
        <f>+E8/11</f>
        <v>2156.7272727272725</v>
      </c>
    </row>
    <row r="7" spans="1:13" ht="14.25" thickBot="1">
      <c r="A7" s="312">
        <v>1</v>
      </c>
      <c r="B7" s="312">
        <v>2</v>
      </c>
      <c r="C7" s="312">
        <v>3</v>
      </c>
      <c r="D7" s="312">
        <v>4</v>
      </c>
      <c r="E7" s="312">
        <v>5</v>
      </c>
    </row>
    <row r="8" spans="1:13" ht="54.75" customHeight="1" thickBot="1">
      <c r="A8" s="260">
        <v>1</v>
      </c>
      <c r="B8" s="439" t="s">
        <v>309</v>
      </c>
      <c r="C8" s="256">
        <v>106549.3</v>
      </c>
      <c r="D8" s="256">
        <v>3021.5</v>
      </c>
      <c r="E8" s="256">
        <v>23724</v>
      </c>
      <c r="F8" s="440" t="s">
        <v>281</v>
      </c>
      <c r="G8" s="450" t="s">
        <v>277</v>
      </c>
      <c r="H8" s="444" t="s">
        <v>202</v>
      </c>
      <c r="I8" s="442" t="s">
        <v>278</v>
      </c>
      <c r="J8" s="444" t="s">
        <v>202</v>
      </c>
      <c r="K8" s="446" t="s">
        <v>279</v>
      </c>
      <c r="L8" s="447" t="s">
        <v>203</v>
      </c>
      <c r="M8" s="448" t="s">
        <v>280</v>
      </c>
    </row>
    <row r="9" spans="1:13" s="318" customFormat="1" ht="25.5" customHeight="1">
      <c r="A9" s="315">
        <v>2</v>
      </c>
      <c r="B9" s="316" t="s">
        <v>311</v>
      </c>
      <c r="C9" s="451"/>
      <c r="D9" s="451">
        <v>333</v>
      </c>
      <c r="E9" s="317">
        <f>+M9</f>
        <v>3605.8</v>
      </c>
      <c r="F9" s="441">
        <v>11</v>
      </c>
      <c r="G9" s="486">
        <v>298</v>
      </c>
      <c r="H9" s="445" t="s">
        <v>202</v>
      </c>
      <c r="I9" s="487">
        <v>22</v>
      </c>
      <c r="J9" s="445" t="s">
        <v>202</v>
      </c>
      <c r="K9" s="487">
        <v>550</v>
      </c>
      <c r="L9" s="447" t="s">
        <v>203</v>
      </c>
      <c r="M9" s="488">
        <f>+(G9*I9*K9)/1000</f>
        <v>3605.8</v>
      </c>
    </row>
    <row r="10" spans="1:13" s="318" customFormat="1" ht="25.5" customHeight="1" thickBot="1">
      <c r="A10" s="315">
        <v>3</v>
      </c>
      <c r="B10" s="316" t="s">
        <v>218</v>
      </c>
      <c r="C10" s="451">
        <f>+G10*30+1000</f>
        <v>9880</v>
      </c>
      <c r="D10" s="451">
        <v>333</v>
      </c>
      <c r="E10" s="317">
        <f>+M10</f>
        <v>3418.8</v>
      </c>
      <c r="F10" s="441">
        <v>12</v>
      </c>
      <c r="G10" s="452">
        <v>296</v>
      </c>
      <c r="H10" s="445" t="s">
        <v>202</v>
      </c>
      <c r="I10" s="443">
        <v>21</v>
      </c>
      <c r="J10" s="445" t="s">
        <v>202</v>
      </c>
      <c r="K10" s="443">
        <v>550</v>
      </c>
      <c r="L10" s="447" t="s">
        <v>203</v>
      </c>
      <c r="M10" s="449">
        <f>+(G10*I10*K10)/1000</f>
        <v>3418.8</v>
      </c>
    </row>
    <row r="11" spans="1:13" s="180" customFormat="1" ht="31.5" customHeight="1">
      <c r="A11" s="239"/>
      <c r="B11" s="313" t="s">
        <v>219</v>
      </c>
      <c r="C11" s="314">
        <f>ROUND(SUM(C8:C10),1)</f>
        <v>116429.3</v>
      </c>
      <c r="D11" s="314">
        <f>ROUND(SUM(D8:D10),1)</f>
        <v>3687.5</v>
      </c>
      <c r="E11" s="314">
        <f>ROUND(SUM(E8:E10),1)</f>
        <v>30748.6</v>
      </c>
      <c r="G11" s="180">
        <f>+G10*30+1000</f>
        <v>9880</v>
      </c>
    </row>
    <row r="13" spans="1:13" ht="51" customHeight="1">
      <c r="B13" s="562" t="s">
        <v>221</v>
      </c>
      <c r="C13" s="562"/>
      <c r="D13" s="562"/>
      <c r="E13" s="562"/>
    </row>
    <row r="18" spans="2:5" ht="20.25" customHeight="1">
      <c r="B18" s="139" t="s">
        <v>2</v>
      </c>
      <c r="C18" s="139"/>
      <c r="D18" s="563" t="str">
        <f>+'Ekamut-caxs'!C81</f>
        <v>Ն. Արզումանյան</v>
      </c>
      <c r="E18" s="563"/>
    </row>
    <row r="19" spans="2:5" ht="18.75" customHeight="1">
      <c r="B19" s="139" t="s">
        <v>4</v>
      </c>
      <c r="D19" s="560" t="s">
        <v>5</v>
      </c>
      <c r="E19" s="560"/>
    </row>
    <row r="20" spans="2:5" ht="18.75" customHeight="1">
      <c r="B20" s="139"/>
      <c r="D20" s="338"/>
      <c r="E20" s="338"/>
    </row>
    <row r="21" spans="2:5" ht="18.75" customHeight="1">
      <c r="B21" s="139" t="s">
        <v>6</v>
      </c>
      <c r="D21" s="561" t="str">
        <f>+'Ekamut-caxs'!C83</f>
        <v>Ժ. Գորգինյան</v>
      </c>
      <c r="E21" s="561"/>
    </row>
    <row r="22" spans="2:5" ht="23.25" customHeight="1">
      <c r="D22" s="560" t="s">
        <v>5</v>
      </c>
      <c r="E22" s="56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view="pageBreakPreview" topLeftCell="A19" workbookViewId="0">
      <selection activeCell="E53" sqref="E5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65" t="s">
        <v>71</v>
      </c>
      <c r="B1" s="565"/>
      <c r="C1" s="565"/>
      <c r="D1" s="565"/>
    </row>
    <row r="2" spans="1:4" ht="26.25" customHeight="1">
      <c r="A2" s="566" t="str">
        <f>+'Ekamut-caxs'!A14:D14</f>
        <v xml:space="preserve">«Երևանի «Ժպիտներ» հ․126 մսուր-մանկապարտեզ» ՀՈԱԿ-ի </v>
      </c>
      <c r="B2" s="566"/>
      <c r="C2" s="566"/>
      <c r="D2" s="566"/>
    </row>
    <row r="3" spans="1:4" ht="27" customHeight="1">
      <c r="A3" s="566" t="s">
        <v>271</v>
      </c>
      <c r="B3" s="566"/>
      <c r="C3" s="566"/>
      <c r="D3" s="56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SUM(C16:C20)</f>
        <v>5</v>
      </c>
      <c r="D15" s="170">
        <f>SUM(D16:D20)</f>
        <v>150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ht="23.25" customHeight="1">
      <c r="A19" s="173">
        <v>3.4</v>
      </c>
      <c r="B19" s="176" t="s">
        <v>297</v>
      </c>
      <c r="C19" s="173">
        <v>1</v>
      </c>
      <c r="D19" s="173">
        <v>30</v>
      </c>
    </row>
    <row r="20" spans="1:4" ht="23.25" customHeight="1">
      <c r="A20" s="173">
        <v>3.4</v>
      </c>
      <c r="B20" s="176" t="s">
        <v>299</v>
      </c>
      <c r="C20" s="173">
        <v>1</v>
      </c>
      <c r="D20" s="173">
        <v>30</v>
      </c>
    </row>
    <row r="21" spans="1:4" s="172" customFormat="1" ht="50.25" customHeight="1">
      <c r="A21" s="170">
        <v>4</v>
      </c>
      <c r="B21" s="171" t="s">
        <v>142</v>
      </c>
      <c r="C21" s="170">
        <f>SUM(C22:C25)</f>
        <v>4</v>
      </c>
      <c r="D21" s="170">
        <f>SUM(D22:D25)</f>
        <v>132</v>
      </c>
    </row>
    <row r="22" spans="1:4" ht="23.25" customHeight="1">
      <c r="A22" s="173">
        <v>4.0999999999999996</v>
      </c>
      <c r="B22" s="176" t="s">
        <v>143</v>
      </c>
      <c r="C22" s="173">
        <v>1</v>
      </c>
      <c r="D22" s="173">
        <v>33</v>
      </c>
    </row>
    <row r="23" spans="1:4" ht="23.25" customHeight="1">
      <c r="A23" s="173">
        <v>4.2</v>
      </c>
      <c r="B23" s="176" t="s">
        <v>144</v>
      </c>
      <c r="C23" s="173">
        <v>1</v>
      </c>
      <c r="D23" s="173">
        <v>33</v>
      </c>
    </row>
    <row r="24" spans="1:4" ht="23.25" customHeight="1">
      <c r="A24" s="173">
        <v>4.3</v>
      </c>
      <c r="B24" s="176" t="s">
        <v>145</v>
      </c>
      <c r="C24" s="173">
        <v>1</v>
      </c>
      <c r="D24" s="173">
        <v>33</v>
      </c>
    </row>
    <row r="25" spans="1:4" ht="23.25" customHeight="1">
      <c r="A25" s="173">
        <v>4.3</v>
      </c>
      <c r="B25" s="176" t="s">
        <v>298</v>
      </c>
      <c r="C25" s="173">
        <v>1</v>
      </c>
      <c r="D25" s="173">
        <v>33</v>
      </c>
    </row>
    <row r="26" spans="1:4" s="172" customFormat="1" ht="31.5" customHeight="1">
      <c r="A26" s="170"/>
      <c r="B26" s="171" t="s">
        <v>73</v>
      </c>
      <c r="C26" s="170">
        <f>C7+C11+C15+C21</f>
        <v>12</v>
      </c>
      <c r="D26" s="170">
        <f>D7+D11+D15+D21</f>
        <v>362</v>
      </c>
    </row>
    <row r="27" spans="1:4" ht="48.75" customHeight="1"/>
    <row r="28" spans="1:4" ht="18">
      <c r="B28" s="178" t="s">
        <v>2</v>
      </c>
      <c r="C28" s="567" t="str">
        <f>+'Ekamut-caxs'!C81</f>
        <v>Ն. Արզումանյան</v>
      </c>
      <c r="D28" s="567"/>
    </row>
    <row r="29" spans="1:4" ht="15.75" customHeight="1">
      <c r="B29" s="179" t="s">
        <v>4</v>
      </c>
      <c r="C29" s="564" t="s">
        <v>5</v>
      </c>
      <c r="D29" s="564"/>
    </row>
    <row r="30" spans="1:4" ht="27" customHeight="1">
      <c r="B30" s="172" t="s">
        <v>6</v>
      </c>
      <c r="C30" s="567" t="str">
        <f>+'Ekamut-caxs'!C83</f>
        <v>Ժ. Գորգինյան</v>
      </c>
      <c r="D30" s="567"/>
    </row>
    <row r="31" spans="1:4">
      <c r="C31" s="564" t="s">
        <v>5</v>
      </c>
      <c r="D31" s="564"/>
    </row>
    <row r="32" spans="1:4">
      <c r="B32" s="177" t="s">
        <v>146</v>
      </c>
      <c r="C32" s="177"/>
      <c r="D32" s="177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https://mul2.yerevan.am/tasks/1236395/oneclick/52031e9ceb7141f0113dc0d86e4aa658070e95ceddd0140fdfb0add3c023e011.xlsx?token=1cc5681af7278d9e889ecb31b69dba3a</cp:keywords>
  <cp:lastModifiedBy>Lusine Petrosyan</cp:lastModifiedBy>
  <cp:lastPrinted>2023-12-25T05:53:13Z</cp:lastPrinted>
  <dcterms:created xsi:type="dcterms:W3CDTF">1996-10-14T23:33:28Z</dcterms:created>
  <dcterms:modified xsi:type="dcterms:W3CDTF">2023-12-28T08:08:01Z</dcterms:modified>
</cp:coreProperties>
</file>