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95A706E-2341-4627-A195-5B27A9AE3786}" xr6:coauthVersionLast="47" xr6:coauthVersionMax="47" xr10:uidLastSave="{00000000-0000-0000-0000-000000000000}"/>
  <bookViews>
    <workbookView xWindow="-120" yWindow="-120" windowWidth="29040" windowHeight="15720" tabRatio="950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4" i="19" l="1"/>
  <c r="D75" i="19" l="1"/>
  <c r="C9" i="21"/>
  <c r="O9" i="12"/>
  <c r="O13" i="12"/>
  <c r="M7" i="12"/>
  <c r="N7" i="12"/>
  <c r="O7" i="12" s="1"/>
  <c r="M8" i="12"/>
  <c r="O8" i="12" s="1"/>
  <c r="N8" i="12"/>
  <c r="M9" i="12"/>
  <c r="N9" i="12"/>
  <c r="M10" i="12"/>
  <c r="N10" i="12"/>
  <c r="O10" i="12" s="1"/>
  <c r="M11" i="12"/>
  <c r="N11" i="12"/>
  <c r="O11" i="12" s="1"/>
  <c r="M12" i="12"/>
  <c r="O12" i="12" s="1"/>
  <c r="N12" i="12"/>
  <c r="M13" i="12"/>
  <c r="N13" i="12"/>
  <c r="M14" i="12"/>
  <c r="N14" i="12"/>
  <c r="O14" i="12" s="1"/>
  <c r="M15" i="12"/>
  <c r="N15" i="12"/>
  <c r="O15" i="12" s="1"/>
  <c r="M16" i="12"/>
  <c r="O16" i="12" s="1"/>
  <c r="N16" i="12"/>
  <c r="C7" i="11" l="1"/>
  <c r="A2" i="15" l="1"/>
  <c r="D41" i="19" l="1"/>
  <c r="D29" i="9" l="1"/>
  <c r="E29" i="9" s="1"/>
  <c r="B29" i="9"/>
  <c r="D40" i="7"/>
  <c r="D28" i="10" s="1"/>
  <c r="E28" i="10" s="1"/>
  <c r="B40" i="7"/>
  <c r="B28" i="10" s="1"/>
  <c r="N7" i="11"/>
  <c r="D6" i="10" l="1"/>
  <c r="E20" i="10"/>
  <c r="E22" i="9"/>
  <c r="D34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9" i="21" l="1"/>
  <c r="E9" i="21" s="1"/>
  <c r="D22" i="19"/>
  <c r="D19" i="19"/>
  <c r="I18" i="12"/>
  <c r="I17" i="12"/>
  <c r="E18" i="12"/>
  <c r="E17" i="12"/>
  <c r="L18" i="12"/>
  <c r="L17" i="12"/>
  <c r="N18" i="12" l="1"/>
  <c r="M18" i="12"/>
  <c r="M17" i="12"/>
  <c r="N17" i="12"/>
  <c r="O17" i="12" s="1"/>
  <c r="D11" i="9"/>
  <c r="E11" i="9" s="1"/>
  <c r="D25" i="7"/>
  <c r="D12" i="10" s="1"/>
  <c r="E12" i="10" s="1"/>
  <c r="D8" i="9"/>
  <c r="E8" i="9" s="1"/>
  <c r="D22" i="7"/>
  <c r="D9" i="10" s="1"/>
  <c r="E9" i="10" s="1"/>
  <c r="O18" i="12" l="1"/>
  <c r="F54" i="18"/>
  <c r="J18" i="12"/>
  <c r="J17" i="12"/>
  <c r="F18" i="12"/>
  <c r="F17" i="12"/>
  <c r="D5" i="7" l="1"/>
  <c r="D4" i="7"/>
  <c r="D101" i="7" l="1"/>
  <c r="B101" i="7"/>
  <c r="F19" i="12" l="1"/>
  <c r="D19" i="7" l="1"/>
  <c r="F5" i="10"/>
  <c r="D67" i="7"/>
  <c r="O53" i="19"/>
  <c r="C27" i="15" l="1"/>
  <c r="C25" i="15"/>
  <c r="D20" i="21"/>
  <c r="D17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D54" i="18" l="1"/>
  <c r="D59" i="18" s="1"/>
  <c r="A2" i="21"/>
  <c r="A2" i="12"/>
  <c r="A2" i="18"/>
  <c r="A2" i="10"/>
  <c r="A2" i="9"/>
  <c r="A14" i="7"/>
  <c r="D40" i="19"/>
  <c r="D39" i="19"/>
  <c r="D10" i="21"/>
  <c r="E10" i="21"/>
  <c r="D42" i="19" s="1"/>
  <c r="C10" i="21"/>
  <c r="F59" i="18" l="1"/>
  <c r="G54" i="18"/>
  <c r="D26" i="19"/>
  <c r="D28" i="7" s="1"/>
  <c r="D21" i="7"/>
  <c r="O19" i="12"/>
  <c r="O20" i="12" s="1"/>
  <c r="N19" i="12"/>
  <c r="N20" i="12" s="1"/>
  <c r="D48" i="19"/>
  <c r="D25" i="19" l="1"/>
  <c r="D45" i="19"/>
  <c r="D14" i="9"/>
  <c r="E14" i="9" s="1"/>
  <c r="F26" i="12"/>
  <c r="D46" i="7"/>
  <c r="D45" i="7"/>
  <c r="A2" i="11" l="1"/>
  <c r="N11" i="11" l="1"/>
  <c r="N12" i="11" l="1"/>
  <c r="D38" i="19" s="1"/>
  <c r="D37" i="7" l="1"/>
  <c r="S53" i="19"/>
  <c r="D53" i="19" s="1"/>
  <c r="D61" i="9" l="1"/>
  <c r="D60" i="9"/>
  <c r="D59" i="9"/>
  <c r="D32" i="7"/>
  <c r="D62" i="7"/>
  <c r="D65" i="7"/>
  <c r="D53" i="10" s="1"/>
  <c r="D66" i="7"/>
  <c r="D68" i="7"/>
  <c r="D69" i="7"/>
  <c r="D70" i="7"/>
  <c r="D71" i="7"/>
  <c r="D59" i="10" s="1"/>
  <c r="D72" i="7"/>
  <c r="D60" i="10" s="1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J23" i="12" s="1"/>
  <c r="J26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J27" i="12"/>
  <c r="D44" i="19" s="1"/>
  <c r="F44" i="19" s="1"/>
  <c r="E75" i="10"/>
  <c r="D43" i="19" l="1"/>
  <c r="F43" i="19" s="1"/>
  <c r="D43" i="7"/>
  <c r="F43" i="7" s="1"/>
  <c r="D32" i="9"/>
  <c r="L19" i="12"/>
  <c r="D42" i="7" l="1"/>
  <c r="F42" i="7" s="1"/>
  <c r="D31" i="10"/>
  <c r="D31" i="9"/>
  <c r="M19" i="12"/>
  <c r="E60" i="10"/>
  <c r="E59" i="10"/>
  <c r="E62" i="10"/>
  <c r="D7" i="15"/>
  <c r="D23" i="15" s="1"/>
  <c r="M20" i="12" l="1"/>
  <c r="D30" i="10"/>
  <c r="D23" i="9"/>
  <c r="E81" i="10"/>
  <c r="E80" i="10"/>
  <c r="E74" i="10"/>
  <c r="E73" i="10"/>
  <c r="M23" i="12" l="1"/>
  <c r="M26" i="12" s="1"/>
  <c r="M27" i="12" l="1"/>
  <c r="D44" i="7" s="1"/>
  <c r="F44" i="7" s="1"/>
  <c r="O27" i="12"/>
  <c r="F45" i="19" s="1"/>
  <c r="M28" i="12"/>
  <c r="D28" i="19" s="1"/>
  <c r="D33" i="9"/>
  <c r="D32" i="10"/>
  <c r="E70" i="10"/>
  <c r="D62" i="19" l="1"/>
  <c r="D30" i="7"/>
  <c r="D17" i="9"/>
  <c r="E31" i="10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D20" i="7" l="1"/>
  <c r="D17" i="10"/>
  <c r="D61" i="7"/>
  <c r="D49" i="10" s="1"/>
  <c r="E49" i="10" s="1"/>
  <c r="D50" i="9"/>
  <c r="E50" i="9" s="1"/>
  <c r="D78" i="19"/>
  <c r="C24" i="10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30" i="9"/>
  <c r="E28" i="9"/>
  <c r="E27" i="9"/>
  <c r="E26" i="9"/>
  <c r="D25" i="9" l="1"/>
  <c r="E36" i="9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<sst xmlns="http://schemas.openxmlformats.org/spreadsheetml/2006/main" count="767" uniqueCount="304">
  <si>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</si>
  <si>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</si>
  <si>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</si>
  <si>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</si>
  <si>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</si>
  <si>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</si>
  <si>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</si>
  <si>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</si>
  <si>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</si>
  <si>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</si>
  <si>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</si>
  <si>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</si>
  <si>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</si>
  <si>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</si>
  <si>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</si>
  <si>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</si>
  <si>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</si>
  <si>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</si>
  <si>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</si>
  <si>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</si>
  <si>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</si>
  <si>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</si>
  <si>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</si>
  <si>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</si>
  <si>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</si>
  <si>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</si>
  <si>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</si>
  <si>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</si>
  <si>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</si>
  <si>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</si>
  <si>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</si>
  <si>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</si>
  <si>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</si>
  <si>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</si>
  <si>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</si>
  <si>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</si>
  <si>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</si>
  <si>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</si>
  <si>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</si>
  <si>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</si>
  <si>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</si>
  <si>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</si>
  <si>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</si>
  <si>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</si>
  <si>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</si>
  <si>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</si>
  <si>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</si>
  <si>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</si>
  <si>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</si>
  <si>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</si>
  <si>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</si>
  <si>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</si>
  <si>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</si>
  <si>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</si>
  <si>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</si>
  <si>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</si>
  <si>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</si>
  <si>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</si>
  <si>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</si>
  <si>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</si>
  <si>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</si>
  <si>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</si>
  <si>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</si>
  <si>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</si>
  <si>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</si>
  <si>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</si>
  <si>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</si>
  <si>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</si>
  <si>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</si>
  <si>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</si>
  <si>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</si>
  <si>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</si>
  <si>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</si>
  <si>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</si>
  <si>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</si>
  <si>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</si>
  <si>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</si>
  <si>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</si>
  <si>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</si>
  <si>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</si>
  <si>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</si>
  <si>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</si>
  <si>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</si>
  <si>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</si>
  <si>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</si>
  <si>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</si>
  <si>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</si>
  <si>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</si>
  <si>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</si>
  <si>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</si>
  <si>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</si>
  <si>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</si>
  <si>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</si>
  <si>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</si>
  <si>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</si>
  <si>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</si>
  <si>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</si>
  <si>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</si>
  <si>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</si>
  <si>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</si>
  <si>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</si>
  <si>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</si>
  <si>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</si>
  <si>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</si>
  <si>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</si>
  <si>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</si>
  <si>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</si>
  <si>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</si>
  <si>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</si>
  <si>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</si>
  <si>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</si>
  <si>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</si>
  <si>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</si>
  <si>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</si>
  <si>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</si>
  <si>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</si>
  <si>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</si>
  <si>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</si>
  <si>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</si>
  <si>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</si>
  <si>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</si>
  <si>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</si>
  <si>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</si>
  <si>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</si>
  <si>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</si>
  <si>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</si>
  <si>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</si>
  <si>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</si>
  <si>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</si>
  <si>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</si>
  <si>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</si>
  <si>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</si>
  <si>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</si>
  <si>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</si>
  <si>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</si>
  <si>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</si>
  <si>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</si>
  <si>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</si>
  <si>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</si>
  <si>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</si>
  <si>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</si>
  <si>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</si>
  <si>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</si>
  <si>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</si>
  <si>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</si>
  <si>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</si>
  <si>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</si>
  <si>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</si>
  <si>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</si>
  <si>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</si>
  <si>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</si>
  <si>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</si>
  <si>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</si>
  <si>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</si>
  <si>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</si>
  <si>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</si>
  <si>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</si>
  <si>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</si>
  <si>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</si>
  <si>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</si>
  <si>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</si>
  <si>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</si>
  <si>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</si>
  <si>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</si>
  <si>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</si>
  <si>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</si>
  <si>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</si>
  <si>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</si>
  <si>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</si>
  <si>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</si>
  <si>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</si>
  <si>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</si>
  <si>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</si>
  <si>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</si>
  <si>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</si>
  <si>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</si>
  <si>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</si>
  <si>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</si>
  <si>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</si>
  <si>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</si>
  <si>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</si>
  <si>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</si>
  <si>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</si>
  <si>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</si>
  <si>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</si>
  <si>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</si>
  <si>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</si>
  <si>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</si>
  <si>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</si>
  <si>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</si>
  <si>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</si>
  <si>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</si>
  <si>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</si>
  <si>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</si>
  <si>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</si>
  <si>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</si>
  <si>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</si>
  <si>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</si>
  <si>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</si>
  <si>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</si>
  <si>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</si>
  <si>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</si>
  <si>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</si>
  <si>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</si>
  <si>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</si>
  <si>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</si>
  <si>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</si>
  <si>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</si>
  <si>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</si>
  <si>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</si>
  <si>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</si>
  <si>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</si>
  <si>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</si>
  <si>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</si>
  <si>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</si>
  <si>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</si>
  <si>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</si>
  <si>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</si>
  <si>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</si>
  <si>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</si>
  <si>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</si>
  <si>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</si>
  <si>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</si>
  <si>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</si>
  <si>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</si>
  <si>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</si>
  <si>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</si>
  <si>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</si>
  <si>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</si>
  <si>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</si>
  <si>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</si>
  <si>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</si>
  <si>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</si>
  <si>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</si>
  <si>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</si>
  <si>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</si>
  <si>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</si>
  <si>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</si>
  <si>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</si>
  <si>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</si>
  <si>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</si>
  <si>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</si>
  <si>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</si>
  <si>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</si>
  <si>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</si>
  <si>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</si>
  <si>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</si>
  <si>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</si>
  <si>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</si>
  <si>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</si>
  <si>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</si>
  <si>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</si>
  <si>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</si>
  <si>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</si>
  <si>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</si>
  <si>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</si>
  <si>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</si>
  <si>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</si>
  <si>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</si>
  <si>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</si>
  <si>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</si>
  <si>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</si>
  <si>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</si>
  <si>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</si>
  <si>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</si>
  <si>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</si>
  <si>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</si>
  <si>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</si>
  <si>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</si>
  <si>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</si>
  <si>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</si>
  <si>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</si>
  <si>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</si>
  <si>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</si>
  <si>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</si>
  <si>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</si>
  <si>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</si>
  <si>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</si>
  <si>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</si>
  <si>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</si>
  <si>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</si>
  <si>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</si>
  <si>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</si>
  <si>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</si>
  <si>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</si>
  <si>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</si>
  <si>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</si>
  <si>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</si>
  <si>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</si>
  <si>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</si>
  <si>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</si>
  <si>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</si>
  <si>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</si>
  <si>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</si>
  <si>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հ․147 մսուր-մանկապարտեզ» ՀՈԱԿ-ի </t>
  </si>
  <si>
    <t>Մ․ Ղարիբյան</t>
  </si>
  <si>
    <t>Ա․ Մկրտչյան</t>
  </si>
  <si>
    <t>Գույքագրման և վերագնահատման գծով</t>
  </si>
  <si>
    <t>Մասնագիտական ծառայությունների գծով</t>
  </si>
  <si>
    <t>Համակարգիչների ծառայությունների գծով</t>
  </si>
  <si>
    <t>11 ամիս փաստացի</t>
  </si>
  <si>
    <t>(06.12.2023թ. դրությամբ սուբսիդիայից ստացված փաստացի դրամական մուտքեր</t>
  </si>
  <si>
    <t>2235.4-նոյ</t>
  </si>
  <si>
    <t>11 ամսվա փաստացի աշխատավարձ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</si>
</sst>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7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1" fillId="0" borderId="0" xfId="49" applyFont="1" applyAlignment="1">
      <alignment horizontal="left" vertical="center" wrapText="1"/>
    </xf>
    <xf numFmtId="164" fontId="44" fillId="0" borderId="0" xfId="49" applyNumberFormat="1" applyFont="1" applyAlignment="1">
      <alignment horizontal="center" vertical="center" wrapText="1"/>
    </xf>
    <xf numFmtId="0" fontId="33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1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29" fillId="0" borderId="0" xfId="49" applyFont="1" applyAlignment="1">
      <alignment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165" fontId="50" fillId="0" borderId="0" xfId="51" applyNumberFormat="1" applyFont="1" applyAlignment="1">
      <alignment vertical="center" wrapText="1"/>
    </xf>
    <xf numFmtId="0" fontId="53" fillId="0" borderId="0" xfId="0" applyFont="1" applyAlignment="1">
      <alignment vertical="center"/>
    </xf>
    <xf numFmtId="0" fontId="33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Alignment="1">
      <alignment horizontal="left" vertical="center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1" fillId="0" borderId="22" xfId="49" applyFont="1" applyBorder="1" applyAlignment="1">
      <alignment horizontal="left" vertical="center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3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center" vertical="center" wrapText="1"/>
    </xf>
    <xf numFmtId="164" fontId="41" fillId="0" borderId="22" xfId="49" applyNumberFormat="1" applyFont="1" applyBorder="1" applyAlignment="1">
      <alignment horizontal="center" vertical="center" wrapText="1"/>
    </xf>
    <xf numFmtId="0" fontId="41" fillId="0" borderId="24" xfId="49" applyFont="1" applyBorder="1" applyAlignment="1">
      <alignment horizontal="left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3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55" fillId="0" borderId="31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164" fontId="45" fillId="0" borderId="32" xfId="49" applyNumberFormat="1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" fontId="41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39" fillId="0" borderId="0" xfId="49" applyFont="1" applyAlignment="1">
      <alignment vertical="center" wrapText="1"/>
    </xf>
    <xf numFmtId="0" fontId="36" fillId="0" borderId="0" xfId="49" applyFont="1" applyAlignment="1">
      <alignment vertical="center" wrapText="1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166" fontId="46" fillId="0" borderId="10" xfId="49" applyNumberFormat="1" applyFont="1" applyBorder="1" applyAlignment="1">
      <alignment horizontal="center" vertical="center" wrapText="1"/>
    </xf>
    <xf numFmtId="166" fontId="46" fillId="0" borderId="17" xfId="49" applyNumberFormat="1" applyFont="1" applyBorder="1" applyAlignment="1">
      <alignment horizontal="center" vertical="center" wrapText="1"/>
    </xf>
    <xf numFmtId="166" fontId="46" fillId="0" borderId="18" xfId="49" applyNumberFormat="1" applyFont="1" applyBorder="1" applyAlignment="1">
      <alignment horizontal="center" vertical="center" wrapText="1"/>
    </xf>
    <xf numFmtId="166" fontId="46" fillId="0" borderId="20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41" fillId="0" borderId="25" xfId="49" applyNumberFormat="1" applyFont="1" applyBorder="1" applyAlignment="1">
      <alignment horizontal="center" vertical="center" wrapText="1"/>
    </xf>
    <xf numFmtId="166" fontId="41" fillId="0" borderId="26" xfId="49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3" fontId="46" fillId="0" borderId="16" xfId="49" applyNumberFormat="1" applyFont="1" applyBorder="1" applyAlignment="1">
      <alignment horizontal="center" vertical="center" wrapText="1"/>
    </xf>
    <xf numFmtId="3" fontId="41" fillId="0" borderId="23" xfId="49" applyNumberFormat="1" applyFont="1" applyBorder="1" applyAlignment="1">
      <alignment horizontal="center" vertical="center" wrapText="1"/>
    </xf>
    <xf numFmtId="3" fontId="46" fillId="0" borderId="10" xfId="49" applyNumberFormat="1" applyFont="1" applyBorder="1" applyAlignment="1">
      <alignment horizontal="center" vertical="center" wrapText="1"/>
    </xf>
    <xf numFmtId="3" fontId="41" fillId="0" borderId="24" xfId="49" applyNumberFormat="1" applyFont="1" applyBorder="1" applyAlignment="1">
      <alignment horizontal="center" vertical="center" wrapText="1"/>
    </xf>
    <xf numFmtId="3" fontId="46" fillId="0" borderId="20" xfId="49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1" fillId="0" borderId="29" xfId="49" applyNumberFormat="1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" fontId="28" fillId="0" borderId="34" xfId="0" applyNumberFormat="1" applyFont="1" applyBorder="1" applyAlignment="1" applyProtection="1">
      <alignment horizontal="center" vertical="center"/>
      <protection locked="0"/>
    </xf>
    <xf numFmtId="164" fontId="33" fillId="0" borderId="34" xfId="0" applyNumberFormat="1" applyFont="1" applyBorder="1" applyAlignment="1">
      <alignment horizontal="center" vertical="center"/>
    </xf>
    <xf numFmtId="164" fontId="28" fillId="0" borderId="34" xfId="0" applyNumberFormat="1" applyFont="1" applyBorder="1" applyAlignment="1">
      <alignment horizontal="center" vertical="center"/>
    </xf>
    <xf numFmtId="166" fontId="32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3" fontId="46" fillId="0" borderId="35" xfId="49" applyNumberFormat="1" applyFont="1" applyBorder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6" fontId="28" fillId="26" borderId="10" xfId="45" applyNumberFormat="1" applyFont="1" applyFill="1" applyBorder="1" applyAlignment="1">
      <alignment horizontal="center" vertical="center"/>
    </xf>
    <xf numFmtId="0" fontId="28" fillId="26" borderId="0" xfId="45" applyFont="1" applyFill="1" applyAlignment="1">
      <alignment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locked="0" hidden="1"/>
    </xf>
    <xf numFmtId="166" fontId="41" fillId="0" borderId="23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29" fillId="0" borderId="34" xfId="0" applyNumberFormat="1" applyFont="1" applyBorder="1" applyAlignment="1">
      <alignment horizontal="center" vertical="center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>
      <alignment horizontal="center" vertical="center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34" fillId="0" borderId="0" xfId="45" applyFont="1" applyAlignment="1" applyProtection="1">
      <alignment horizontal="right" vertical="center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0" borderId="17" xfId="45" applyFont="1" applyBorder="1" applyAlignment="1" applyProtection="1">
      <alignment horizontal="center" vertical="center"/>
      <protection locked="0"/>
    </xf>
    <xf numFmtId="0" fontId="31" fillId="0" borderId="17" xfId="46" applyFont="1" applyBorder="1" applyAlignment="1" applyProtection="1">
      <alignment horizontal="left" vertical="center" wrapText="1"/>
      <protection locked="0"/>
    </xf>
    <xf numFmtId="166" fontId="32" fillId="0" borderId="41" xfId="46" applyNumberFormat="1" applyFont="1" applyBorder="1" applyAlignment="1" applyProtection="1">
      <alignment horizontal="center" vertical="center" wrapText="1"/>
      <protection locked="0"/>
    </xf>
    <xf numFmtId="166" fontId="32" fillId="0" borderId="16" xfId="46" applyNumberFormat="1" applyFont="1" applyBorder="1" applyAlignment="1" applyProtection="1">
      <alignment horizontal="center" vertical="center" wrapText="1"/>
      <protection locked="0"/>
    </xf>
    <xf numFmtId="166" fontId="32" fillId="0" borderId="22" xfId="46" applyNumberFormat="1" applyFont="1" applyBorder="1" applyAlignment="1" applyProtection="1">
      <alignment horizontal="center" vertical="center" wrapText="1"/>
      <protection locked="0"/>
    </xf>
    <xf numFmtId="166" fontId="32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6" applyNumberFormat="1" applyFont="1" applyBorder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/>
      <protection locked="0"/>
    </xf>
    <xf numFmtId="164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64" fillId="0" borderId="16" xfId="46" applyNumberFormat="1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166" fontId="64" fillId="0" borderId="17" xfId="46" applyNumberFormat="1" applyFont="1" applyBorder="1" applyAlignment="1" applyProtection="1">
      <alignment horizontal="center" vertical="center" wrapText="1"/>
      <protection locked="0"/>
    </xf>
    <xf numFmtId="166" fontId="64" fillId="0" borderId="42" xfId="46" applyNumberFormat="1" applyFont="1" applyBorder="1" applyAlignment="1" applyProtection="1">
      <alignment horizontal="center" vertical="center" wrapText="1"/>
      <protection locked="0"/>
    </xf>
    <xf numFmtId="0" fontId="56" fillId="0" borderId="17" xfId="45" applyFont="1" applyBorder="1" applyAlignment="1" applyProtection="1">
      <alignment horizontal="left" vertical="center" wrapText="1"/>
      <protection locked="0"/>
    </xf>
    <xf numFmtId="166" fontId="32" fillId="0" borderId="42" xfId="45" applyNumberFormat="1" applyFont="1" applyBorder="1" applyAlignment="1" applyProtection="1">
      <alignment horizontal="center" vertical="center"/>
      <protection locked="0"/>
    </xf>
    <xf numFmtId="0" fontId="56" fillId="0" borderId="23" xfId="45" applyFont="1" applyBorder="1" applyAlignment="1" applyProtection="1">
      <alignment vertical="center"/>
      <protection locked="0"/>
    </xf>
    <xf numFmtId="0" fontId="29" fillId="0" borderId="25" xfId="45" applyFont="1" applyBorder="1" applyAlignment="1" applyProtection="1">
      <alignment horizontal="center" vertical="center"/>
      <protection locked="0"/>
    </xf>
    <xf numFmtId="166" fontId="64" fillId="0" borderId="44" xfId="46" applyNumberFormat="1" applyFont="1" applyBorder="1" applyAlignment="1" applyProtection="1">
      <alignment horizontal="center" vertical="center" wrapText="1"/>
      <protection locked="0"/>
    </xf>
    <xf numFmtId="166" fontId="32" fillId="0" borderId="23" xfId="46" applyNumberFormat="1" applyFont="1" applyBorder="1" applyAlignment="1" applyProtection="1">
      <alignment horizontal="center" vertical="center" wrapText="1"/>
      <protection locked="0"/>
    </xf>
    <xf numFmtId="166" fontId="64" fillId="0" borderId="24" xfId="46" applyNumberFormat="1" applyFont="1" applyBorder="1" applyAlignment="1" applyProtection="1">
      <alignment horizontal="center" vertical="center" wrapText="1"/>
      <protection locked="0"/>
    </xf>
    <xf numFmtId="166" fontId="64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44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6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center" vertical="center" wrapText="1"/>
      <protection locked="0"/>
    </xf>
    <xf numFmtId="0" fontId="58" fillId="0" borderId="0" xfId="45" applyFont="1" applyAlignment="1" applyProtection="1">
      <alignment vertical="center"/>
      <protection locked="0"/>
    </xf>
    <xf numFmtId="3" fontId="44" fillId="0" borderId="10" xfId="56" applyNumberFormat="1" applyFont="1" applyBorder="1" applyAlignment="1" applyProtection="1">
      <alignment horizontal="center" vertical="center" wrapText="1"/>
      <protection locked="0"/>
    </xf>
    <xf numFmtId="166" fontId="44" fillId="0" borderId="10" xfId="56" applyNumberFormat="1" applyFont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63" fillId="0" borderId="0" xfId="49" applyNumberFormat="1" applyFont="1" applyAlignment="1" applyProtection="1">
      <alignment horizontal="center" vertical="center" wrapText="1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left" vertical="center" wrapText="1"/>
      <protection locked="0"/>
    </xf>
    <xf numFmtId="0" fontId="39" fillId="0" borderId="12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Alignment="1" applyProtection="1">
      <alignment horizontal="left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left" vertical="center"/>
      <protection locked="0"/>
    </xf>
    <xf numFmtId="0" fontId="29" fillId="0" borderId="12" xfId="49" applyFont="1" applyBorder="1" applyAlignment="1" applyProtection="1">
      <alignment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42" fillId="0" borderId="0" xfId="58" applyFont="1" applyAlignment="1">
      <alignment horizontal="center" vertical="center" wrapText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horizontal="left" vertical="center"/>
      <protection hidden="1"/>
    </xf>
    <xf numFmtId="0" fontId="42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right" vertical="center"/>
    </xf>
    <xf numFmtId="0" fontId="42" fillId="0" borderId="0" xfId="60" applyFont="1" applyAlignment="1">
      <alignment horizontal="center" vertical="center" wrapText="1"/>
    </xf>
    <xf numFmtId="0" fontId="45" fillId="0" borderId="16" xfId="59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5" fillId="0" borderId="18" xfId="5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2" fillId="0" borderId="18" xfId="49" applyNumberFormat="1" applyFont="1" applyBorder="1" applyAlignment="1">
      <alignment horizontal="center" vertical="center" wrapText="1"/>
    </xf>
    <xf numFmtId="2" fontId="42" fillId="0" borderId="10" xfId="49" applyNumberFormat="1" applyFont="1" applyBorder="1" applyAlignment="1">
      <alignment horizontal="center" vertical="center" wrapText="1"/>
    </xf>
    <xf numFmtId="4" fontId="41" fillId="0" borderId="24" xfId="49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3" fillId="0" borderId="18" xfId="45" applyFont="1" applyBorder="1" applyAlignment="1">
      <alignment horizontal="center" vertical="center"/>
    </xf>
    <xf numFmtId="1" fontId="28" fillId="26" borderId="18" xfId="45" applyNumberFormat="1" applyFont="1" applyFill="1" applyBorder="1" applyAlignment="1">
      <alignment horizontal="center" vertical="center"/>
    </xf>
    <xf numFmtId="0" fontId="33" fillId="0" borderId="40" xfId="45" applyFont="1" applyBorder="1" applyAlignment="1">
      <alignment horizontal="center" vertical="center" wrapText="1"/>
    </xf>
    <xf numFmtId="0" fontId="28" fillId="26" borderId="44" xfId="45" applyFont="1" applyFill="1" applyBorder="1" applyAlignment="1">
      <alignment horizontal="center" vertical="center"/>
    </xf>
    <xf numFmtId="0" fontId="28" fillId="0" borderId="21" xfId="45" applyFont="1" applyBorder="1" applyAlignment="1">
      <alignment horizontal="center" vertical="center"/>
    </xf>
    <xf numFmtId="0" fontId="28" fillId="26" borderId="21" xfId="45" applyFont="1" applyFill="1" applyBorder="1" applyAlignment="1">
      <alignment horizontal="center" vertical="center"/>
    </xf>
    <xf numFmtId="0" fontId="33" fillId="0" borderId="40" xfId="45" applyFont="1" applyBorder="1" applyAlignment="1">
      <alignment vertical="center" wrapText="1"/>
    </xf>
    <xf numFmtId="0" fontId="28" fillId="0" borderId="21" xfId="45" applyFont="1" applyBorder="1" applyAlignment="1">
      <alignment horizontal="center" vertical="center" wrapText="1"/>
    </xf>
    <xf numFmtId="0" fontId="33" fillId="0" borderId="40" xfId="45" applyFont="1" applyBorder="1" applyAlignment="1">
      <alignment horizontal="left" vertical="center" wrapText="1"/>
    </xf>
    <xf numFmtId="164" fontId="33" fillId="26" borderId="44" xfId="45" applyNumberFormat="1" applyFont="1" applyFill="1" applyBorder="1" applyAlignment="1">
      <alignment horizontal="center" vertical="center"/>
    </xf>
    <xf numFmtId="0" fontId="33" fillId="0" borderId="37" xfId="45" applyFont="1" applyBorder="1" applyAlignment="1">
      <alignment horizontal="center" vertical="center" wrapText="1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28" fillId="26" borderId="44" xfId="45" applyFont="1" applyFill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>
      <alignment horizontal="right" vertical="center"/>
    </xf>
    <xf numFmtId="0" fontId="65" fillId="0" borderId="0" xfId="0" applyFont="1" applyAlignment="1" applyProtection="1">
      <alignment vertical="center"/>
      <protection locked="0"/>
    </xf>
    <xf numFmtId="166" fontId="32" fillId="0" borderId="33" xfId="20" applyNumberFormat="1" applyFont="1" applyBorder="1" applyAlignment="1">
      <alignment horizontal="right" vertical="center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 wrapText="1"/>
      <protection locked="0"/>
    </xf>
    <xf numFmtId="0" fontId="41" fillId="0" borderId="45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5" fillId="0" borderId="16" xfId="49" applyFont="1" applyBorder="1" applyAlignment="1">
      <alignment horizontal="center" vertical="center" wrapText="1"/>
    </xf>
    <xf numFmtId="0" fontId="45" fillId="0" borderId="17" xfId="49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3" fontId="46" fillId="0" borderId="10" xfId="49" applyNumberFormat="1" applyFont="1" applyBorder="1" applyAlignment="1" applyProtection="1">
      <alignment horizontal="center" vertical="center" wrapText="1"/>
      <protection locked="0"/>
    </xf>
    <xf numFmtId="166" fontId="46" fillId="0" borderId="17" xfId="49" applyNumberFormat="1" applyFont="1" applyBorder="1" applyAlignment="1" applyProtection="1">
      <alignment horizontal="center" vertical="center" wrapText="1"/>
      <protection locked="0"/>
    </xf>
    <xf numFmtId="3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 applyProtection="1">
      <alignment horizontal="left" vertical="center" wrapText="1"/>
      <protection locked="0"/>
    </xf>
    <xf numFmtId="0" fontId="43" fillId="0" borderId="10" xfId="49" applyFont="1" applyBorder="1" applyAlignment="1" applyProtection="1">
      <alignment horizontal="left" vertical="center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 wrapText="1"/>
      <protection locked="0"/>
    </xf>
    <xf numFmtId="3" fontId="46" fillId="0" borderId="16" xfId="61" applyNumberFormat="1" applyFont="1" applyBorder="1" applyAlignment="1">
      <alignment horizontal="center" vertical="center" wrapText="1"/>
    </xf>
    <xf numFmtId="3" fontId="46" fillId="0" borderId="20" xfId="61" applyNumberFormat="1" applyFont="1" applyBorder="1" applyAlignment="1">
      <alignment horizontal="center" vertical="center" wrapText="1"/>
    </xf>
    <xf numFmtId="166" fontId="46" fillId="0" borderId="20" xfId="70" applyNumberFormat="1" applyFont="1" applyBorder="1" applyAlignment="1">
      <alignment horizontal="center" vertical="center" wrapText="1"/>
    </xf>
    <xf numFmtId="3" fontId="46" fillId="0" borderId="16" xfId="70" applyNumberFormat="1" applyFont="1" applyBorder="1" applyAlignment="1">
      <alignment horizontal="center" vertical="center" wrapText="1"/>
    </xf>
    <xf numFmtId="3" fontId="46" fillId="0" borderId="10" xfId="70" applyNumberFormat="1" applyFont="1" applyBorder="1" applyAlignment="1">
      <alignment horizontal="center" vertical="center" wrapText="1"/>
    </xf>
    <xf numFmtId="166" fontId="46" fillId="0" borderId="18" xfId="70" applyNumberFormat="1" applyFont="1" applyBorder="1" applyAlignment="1">
      <alignment horizontal="center" vertical="center" wrapText="1"/>
    </xf>
    <xf numFmtId="3" fontId="46" fillId="0" borderId="35" xfId="70" applyNumberFormat="1" applyFont="1" applyBorder="1" applyAlignment="1">
      <alignment horizontal="center" vertical="center" wrapText="1"/>
    </xf>
    <xf numFmtId="0" fontId="29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vertical="center"/>
      <protection hidden="1"/>
    </xf>
    <xf numFmtId="0" fontId="29" fillId="0" borderId="0" xfId="0" applyFont="1" applyAlignment="1">
      <alignment horizontal="left" vertical="center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>
      <alignment horizontal="left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36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33" fillId="0" borderId="21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38" xfId="45" applyFont="1" applyBorder="1" applyAlignment="1" applyProtection="1">
      <alignment horizontal="center" vertical="center"/>
      <protection locked="0"/>
    </xf>
    <xf numFmtId="0" fontId="31" fillId="0" borderId="19" xfId="45" applyFont="1" applyBorder="1" applyAlignment="1" applyProtection="1">
      <alignment horizontal="center" vertical="center"/>
      <protection locked="0"/>
    </xf>
    <xf numFmtId="0" fontId="31" fillId="0" borderId="39" xfId="45" applyFont="1" applyBorder="1" applyAlignment="1" applyProtection="1">
      <alignment horizontal="center" vertical="center"/>
      <protection locked="0"/>
    </xf>
    <xf numFmtId="0" fontId="34" fillId="0" borderId="40" xfId="46" applyFont="1" applyBorder="1" applyAlignment="1" applyProtection="1">
      <alignment horizontal="center" vertical="center" wrapText="1"/>
      <protection locked="0"/>
    </xf>
    <xf numFmtId="0" fontId="34" fillId="0" borderId="42" xfId="46" applyFont="1" applyBorder="1" applyAlignment="1" applyProtection="1">
      <alignment horizontal="center" vertical="center" wrapText="1"/>
      <protection locked="0"/>
    </xf>
    <xf numFmtId="0" fontId="28" fillId="0" borderId="30" xfId="46" applyFont="1" applyBorder="1" applyAlignment="1" applyProtection="1">
      <alignment horizontal="center" vertical="center" wrapText="1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32" xfId="46" applyFont="1" applyBorder="1" applyAlignment="1" applyProtection="1">
      <alignment horizontal="center" vertical="center" wrapText="1"/>
      <protection locked="0"/>
    </xf>
    <xf numFmtId="0" fontId="28" fillId="0" borderId="17" xfId="46" applyFont="1" applyBorder="1" applyAlignment="1" applyProtection="1">
      <alignment horizontal="center" vertical="center" wrapText="1"/>
      <protection locked="0"/>
    </xf>
    <xf numFmtId="0" fontId="31" fillId="0" borderId="37" xfId="46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 applyProtection="1">
      <alignment horizontal="center" vertical="center" wrapText="1"/>
      <protection locked="0"/>
    </xf>
    <xf numFmtId="0" fontId="42" fillId="0" borderId="0" xfId="60" applyFont="1" applyAlignment="1">
      <alignment horizontal="center" vertical="center" wrapText="1"/>
    </xf>
    <xf numFmtId="0" fontId="44" fillId="0" borderId="19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7" xfId="49" applyFont="1" applyBorder="1" applyAlignment="1">
      <alignment horizontal="center" vertical="center" wrapText="1"/>
    </xf>
    <xf numFmtId="0" fontId="45" fillId="0" borderId="28" xfId="49" applyFont="1" applyBorder="1" applyAlignment="1">
      <alignment horizontal="center" vertical="center" wrapText="1"/>
    </xf>
    <xf numFmtId="0" fontId="44" fillId="0" borderId="30" xfId="49" applyFont="1" applyBorder="1" applyAlignment="1">
      <alignment horizontal="center" vertical="center" wrapText="1"/>
    </xf>
    <xf numFmtId="0" fontId="44" fillId="0" borderId="31" xfId="49" applyFont="1" applyBorder="1" applyAlignment="1">
      <alignment horizontal="center" vertical="center" wrapText="1"/>
    </xf>
    <xf numFmtId="0" fontId="44" fillId="0" borderId="32" xfId="49" applyFont="1" applyBorder="1" applyAlignment="1">
      <alignment horizontal="center" vertical="center" wrapText="1"/>
    </xf>
    <xf numFmtId="0" fontId="39" fillId="0" borderId="12" xfId="49" applyFont="1" applyBorder="1" applyAlignment="1">
      <alignment horizontal="center" vertical="center" wrapText="1"/>
    </xf>
    <xf numFmtId="0" fontId="36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36" fillId="0" borderId="0" xfId="45" applyFont="1" applyAlignment="1">
      <alignment horizontal="center" vertical="center"/>
    </xf>
    <xf numFmtId="0" fontId="28" fillId="0" borderId="12" xfId="45" applyFont="1" applyBorder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</cellXfs>
  <cellStyles count="7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9" xr:uid="{00000000-0005-0000-0000-000019000000}"/>
    <cellStyle name="Normal 5 3" xfId="63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70" xr:uid="{00000000-0005-0000-0000-000032000000}"/>
    <cellStyle name="Обычный 3 2 3" xfId="64" xr:uid="{00000000-0005-0000-0000-000033000000}"/>
    <cellStyle name="Обычный 3 3" xfId="57" xr:uid="{00000000-0005-0000-0000-000034000000}"/>
    <cellStyle name="Обычный 3 3 2" xfId="71" xr:uid="{00000000-0005-0000-0000-000035000000}"/>
    <cellStyle name="Обычный 3 3 2 2" xfId="59" xr:uid="{00000000-0005-0000-0000-000036000000}"/>
    <cellStyle name="Обычный 3 3 2 2 2" xfId="73" xr:uid="{00000000-0005-0000-0000-000037000000}"/>
    <cellStyle name="Обычный 3 3 3" xfId="65" xr:uid="{00000000-0005-0000-0000-000038000000}"/>
    <cellStyle name="Обычный 3 4" xfId="58" xr:uid="{00000000-0005-0000-0000-000039000000}"/>
    <cellStyle name="Обычный 3 4 2" xfId="60" xr:uid="{00000000-0005-0000-0000-00003A000000}"/>
    <cellStyle name="Обычный 3 4 2 2" xfId="74" xr:uid="{00000000-0005-0000-0000-00003B000000}"/>
    <cellStyle name="Обычный 3 4 3" xfId="72" xr:uid="{00000000-0005-0000-0000-00003C000000}"/>
    <cellStyle name="Обычный 3 4 4" xfId="66" xr:uid="{00000000-0005-0000-0000-00003D000000}"/>
    <cellStyle name="Обычный 3 5" xfId="67" xr:uid="{00000000-0005-0000-0000-00003E000000}"/>
    <cellStyle name="Обычный 3 6" xfId="61" xr:uid="{00000000-0005-0000-0000-00003F000000}"/>
    <cellStyle name="Обычный 6" xfId="53" xr:uid="{00000000-0005-0000-0000-000040000000}"/>
    <cellStyle name="Обычный 6 2" xfId="68" xr:uid="{00000000-0005-0000-0000-000041000000}"/>
    <cellStyle name="Обычный 6 3" xfId="62" xr:uid="{00000000-0005-0000-0000-000042000000}"/>
    <cellStyle name="Обычный 7" xfId="54" xr:uid="{00000000-0005-0000-0000-000043000000}"/>
    <cellStyle name="Плохой" xfId="39" xr:uid="{00000000-0005-0000-0000-000044000000}"/>
    <cellStyle name="Пояснение" xfId="40" xr:uid="{00000000-0005-0000-0000-000045000000}"/>
    <cellStyle name="Примечание" xfId="41" xr:uid="{00000000-0005-0000-0000-000046000000}"/>
    <cellStyle name="Связанная ячейка" xfId="42" xr:uid="{00000000-0005-0000-0000-000047000000}"/>
    <cellStyle name="Стиль 1" xfId="48" xr:uid="{00000000-0005-0000-0000-000048000000}"/>
    <cellStyle name="Текст предупреждения" xfId="43" xr:uid="{00000000-0005-0000-0000-000049000000}"/>
    <cellStyle name="Хороший" xfId="4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1ACAAQQBNAAAAAAAAAAAAAAAAAAAAAAAAAAAAAAAAAAAAAAAAAAAAAAAAAAAAAAAAAAAAAAAAAAAAAAAAAAAAAAAAAAAAAAAAAAAAAAAAAAAAAAAAAAAAAAAAAAAAAADnBwwABAAcAAsAI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1MjVaMCMGCSqGSIb3DQEJBDEWBBTy09jv7ydXKAX6sFapKzFtCU/L5zArBgsqhkiG9w0BCRACDDEcMBowGDAWBBRE5xMFRVajmd/v2Zzf5CvSbEm8HjANBgkqhkiG9w0BAQEFAASCAQAzCylq1raabYyUJhnT5lRuGRlBA4DnSi76VLM77a+KUoJUDpv0JwvQwpyExREL5vGqSH932qbd56t/UhTjfaKIItLJH7i6r3t5VklM7ibJ5KYKTjeBN2Ps5ZBqAjZVvYzy57BjWVxWuwzLexo9dhYOxj6OskiVtUaS/TMRYCBV6vrSjUiyogqeDcOyXKZ8e/C61xeQIBaczZ3uLASEXAONWE59c8IY2VGqqFCPwPwBshUi7K3mse1Gyxe7nSoQa9pg34Rlb1S5CnIB8PrTUAZ5LoeWM4AP7/c9RxaPIyf4XJFLngf1RT6YjAurNkPdOMX9Zx3TsKonzs+vMVpZdio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1ACAAQQBNAAAAAAAAAAAAAAAAAAAAAAAAAAAAAAAAAAAAAAAAAAAAAAAAAAAAAAAAAAAAAAAAAAAAAAAAAAAAAAAAAAAAAAAAAAAAAAAAAAAAAAAAAAAAAAAAAAAAAADnBwwABAAcAAsAI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1MzBaMCMGCSqGSIb3DQEJBDEWBBTmPxiCFTDd+5LVhV6aECiclgdDnTArBgsqhkiG9w0BCRACDDEcMBowGDAWBBRE5xMFRVajmd/v2Zzf5CvSbEm8HjANBgkqhkiG9w0BAQEFAASCAQCafINQUdNvNxkQb+tkuz92AUFVo3xB+l89iRob96po0IrYXCU0BA+ENf+TZXlfmbEUV1bXNUmN1zwZy28Hr5fWbzkUdUZgr/irLtwoEtD0o5G+dS/JohYQRi7Bk4mQR8+0Jgo63uthy3uB8WcbwVF4wHchiaHlTxfgi77YIItC/VZhKYH8BqSECNfqxR3dRM5GrjA58OCVZvEt2B2mqAWKI0vMFJexeHWQACevLbutnuEJ8MbiyHlAy1Ye546fwjt84CfrdQzZkgwOqU7IOCvF9jriVwXetmy2w7GxrL25TWjG+KurNs7vrFEA+tPhVbGv/qFFnX5AdSMa7qsMgEl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2010F8A-79F3-C4A6-3202-726C8E57DA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F46D98E-842A-4A3A-B186-E14A0A3596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45" zoomScaleSheetLayoutView="100" workbookViewId="0">
      <selection activeCell="C85" sqref="C85"/>
    </sheetView>
  </sheetViews>
  <sheetFormatPr defaultRowHeight="17.25"/>
  <cols>
    <col min="1" max="1" width="5" style="7" customWidth="1"/>
    <col min="2" max="2" width="39.140625" style="7" customWidth="1"/>
    <col min="3" max="3" width="37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281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201</v>
      </c>
      <c r="E5" s="193"/>
    </row>
    <row r="7" spans="1:11">
      <c r="C7" s="42"/>
      <c r="D7" s="42" t="s">
        <v>251</v>
      </c>
      <c r="E7" s="107">
        <v>281</v>
      </c>
      <c r="F7" s="42"/>
    </row>
    <row r="8" spans="1:11">
      <c r="C8" s="42"/>
      <c r="D8" s="42" t="s">
        <v>29</v>
      </c>
      <c r="E8" s="42"/>
      <c r="F8" s="42"/>
    </row>
    <row r="9" spans="1:11">
      <c r="C9" s="42"/>
      <c r="D9" s="42" t="s">
        <v>30</v>
      </c>
      <c r="E9" s="42"/>
      <c r="F9" s="42"/>
    </row>
    <row r="10" spans="1:11" ht="21" customHeight="1">
      <c r="C10" s="193"/>
      <c r="D10" s="193" t="s">
        <v>252</v>
      </c>
      <c r="E10" s="193"/>
      <c r="F10" s="42"/>
    </row>
    <row r="11" spans="1:11" ht="21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2" t="s">
        <v>43</v>
      </c>
      <c r="B13" s="502"/>
      <c r="C13" s="502"/>
      <c r="D13" s="502"/>
      <c r="E13" s="418"/>
      <c r="F13" s="45"/>
    </row>
    <row r="14" spans="1:11" ht="20.25">
      <c r="A14" s="503" t="s">
        <v>294</v>
      </c>
      <c r="B14" s="503"/>
      <c r="C14" s="503"/>
      <c r="D14" s="503"/>
      <c r="E14" s="419"/>
    </row>
    <row r="15" spans="1:11" ht="18.75" customHeight="1">
      <c r="A15" s="504" t="s">
        <v>250</v>
      </c>
      <c r="B15" s="504"/>
      <c r="C15" s="504"/>
      <c r="D15" s="504"/>
      <c r="E15" s="420"/>
      <c r="F15" s="46"/>
      <c r="G15" s="47"/>
      <c r="H15" s="47"/>
      <c r="I15" s="47"/>
      <c r="J15" s="47"/>
      <c r="K15" s="47"/>
    </row>
    <row r="16" spans="1:11" ht="25.5">
      <c r="A16" s="48"/>
      <c r="B16" s="48"/>
      <c r="C16" s="48"/>
      <c r="D16" s="49" t="s">
        <v>54</v>
      </c>
      <c r="E16" s="49"/>
    </row>
    <row r="17" spans="1:14" ht="20.25">
      <c r="A17" s="50" t="s">
        <v>7</v>
      </c>
      <c r="B17" s="507" t="s">
        <v>148</v>
      </c>
      <c r="C17" s="507"/>
      <c r="D17" s="330"/>
      <c r="E17" s="330"/>
    </row>
    <row r="18" spans="1:14">
      <c r="A18" s="117">
        <v>1</v>
      </c>
      <c r="B18" s="508" t="s">
        <v>120</v>
      </c>
      <c r="C18" s="508"/>
      <c r="D18" s="253">
        <v>28529.200000000001</v>
      </c>
      <c r="E18" s="251"/>
    </row>
    <row r="19" spans="1:14">
      <c r="A19" s="117">
        <v>2</v>
      </c>
      <c r="B19" s="508" t="s">
        <v>259</v>
      </c>
      <c r="C19" s="508"/>
      <c r="D19" s="253">
        <f>+D20+D21</f>
        <v>48</v>
      </c>
      <c r="E19" s="251"/>
    </row>
    <row r="20" spans="1:14">
      <c r="A20" s="116">
        <v>2.1</v>
      </c>
      <c r="B20" s="499" t="s">
        <v>260</v>
      </c>
      <c r="C20" s="499"/>
      <c r="D20" s="252">
        <v>48</v>
      </c>
      <c r="E20" s="251"/>
    </row>
    <row r="21" spans="1:14" hidden="1">
      <c r="A21" s="116">
        <v>2.2000000000000002</v>
      </c>
      <c r="B21" s="499" t="s">
        <v>263</v>
      </c>
      <c r="C21" s="499"/>
      <c r="D21" s="252"/>
      <c r="E21" s="251"/>
    </row>
    <row r="22" spans="1:14" ht="20.25" hidden="1">
      <c r="A22" s="117">
        <v>3</v>
      </c>
      <c r="B22" s="508" t="s">
        <v>264</v>
      </c>
      <c r="C22" s="508"/>
      <c r="D22" s="253">
        <f>+D23+D24</f>
        <v>0</v>
      </c>
      <c r="E22" s="251"/>
      <c r="F22" s="464" t="s">
        <v>282</v>
      </c>
    </row>
    <row r="23" spans="1:14" hidden="1">
      <c r="A23" s="116">
        <v>3.1</v>
      </c>
      <c r="B23" s="499" t="s">
        <v>261</v>
      </c>
      <c r="C23" s="499"/>
      <c r="D23" s="252"/>
      <c r="E23" s="251"/>
    </row>
    <row r="24" spans="1:14" hidden="1">
      <c r="A24" s="116">
        <v>3.2</v>
      </c>
      <c r="B24" s="499" t="s">
        <v>262</v>
      </c>
      <c r="C24" s="499"/>
      <c r="D24" s="252"/>
      <c r="E24" s="251"/>
    </row>
    <row r="25" spans="1:14">
      <c r="A25" s="117">
        <v>3</v>
      </c>
      <c r="B25" s="508" t="s">
        <v>269</v>
      </c>
      <c r="C25" s="508"/>
      <c r="D25" s="253">
        <f>+Komunal!N20</f>
        <v>3.2</v>
      </c>
      <c r="E25" s="251"/>
    </row>
    <row r="26" spans="1:14" s="3" customFormat="1" hidden="1">
      <c r="A26" s="117">
        <v>5</v>
      </c>
      <c r="B26" s="508" t="s">
        <v>8</v>
      </c>
      <c r="C26" s="508"/>
      <c r="D26" s="253">
        <f>+'Snund ev finans. pastaci'!D10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idden="1">
      <c r="A27" s="117">
        <v>6</v>
      </c>
      <c r="B27" s="508" t="s">
        <v>55</v>
      </c>
      <c r="C27" s="508"/>
      <c r="D27" s="251"/>
      <c r="E27" s="251"/>
      <c r="F27" s="332" t="s">
        <v>222</v>
      </c>
    </row>
    <row r="28" spans="1:14">
      <c r="A28" s="117">
        <v>4</v>
      </c>
      <c r="B28" s="508" t="s">
        <v>65</v>
      </c>
      <c r="C28" s="508"/>
      <c r="D28" s="253">
        <f>+Komunal!M28</f>
        <v>1082.5999999999999</v>
      </c>
      <c r="E28" s="251"/>
    </row>
    <row r="29" spans="1:14">
      <c r="A29" s="117">
        <v>5</v>
      </c>
      <c r="B29" s="508" t="s">
        <v>127</v>
      </c>
      <c r="C29" s="508"/>
      <c r="D29" s="253">
        <f>SUM(D30:D31)</f>
        <v>4157.2999999999993</v>
      </c>
      <c r="E29" s="253"/>
    </row>
    <row r="30" spans="1:14" s="3" customFormat="1" ht="17.25" customHeight="1">
      <c r="A30" s="116">
        <v>5.0999999999999996</v>
      </c>
      <c r="B30" s="499" t="s">
        <v>74</v>
      </c>
      <c r="C30" s="499"/>
      <c r="D30" s="265">
        <f>+D75</f>
        <v>4157.2999999999993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8.1999999999999993</v>
      </c>
      <c r="B31" s="499" t="s">
        <v>75</v>
      </c>
      <c r="C31" s="499"/>
      <c r="D31" s="252"/>
      <c r="E31" s="252"/>
      <c r="F31" s="57" t="s">
        <v>227</v>
      </c>
      <c r="G31" s="2"/>
      <c r="H31" s="2"/>
      <c r="I31" s="343"/>
      <c r="J31" s="2"/>
      <c r="K31" s="2"/>
      <c r="L31" s="2"/>
      <c r="M31" s="2"/>
      <c r="N31" s="2"/>
    </row>
    <row r="32" spans="1:14" ht="17.25" hidden="1" customHeight="1">
      <c r="A32" s="117">
        <v>9</v>
      </c>
      <c r="B32" s="508" t="s">
        <v>10</v>
      </c>
      <c r="C32" s="508"/>
      <c r="D32" s="251"/>
      <c r="E32" s="251"/>
    </row>
    <row r="33" spans="1:24" s="3" customFormat="1" ht="17.25" hidden="1" customHeight="1">
      <c r="A33" s="160">
        <v>10</v>
      </c>
      <c r="B33" s="508"/>
      <c r="C33" s="508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17">
        <v>11</v>
      </c>
      <c r="B34" s="508"/>
      <c r="C34" s="508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>
      <c r="A35" s="50"/>
      <c r="B35" s="500" t="s">
        <v>289</v>
      </c>
      <c r="C35" s="500"/>
      <c r="D35" s="313">
        <f>SUM(D18:D19,D22,D25:D29,D32:D34)</f>
        <v>33820.300000000003</v>
      </c>
      <c r="E35" s="313"/>
    </row>
    <row r="36" spans="1:24" ht="13.5" customHeight="1">
      <c r="A36" s="43"/>
      <c r="B36" s="50"/>
      <c r="C36" s="51"/>
      <c r="D36" s="253"/>
      <c r="E36" s="253"/>
    </row>
    <row r="37" spans="1:24" ht="20.25">
      <c r="A37" s="50" t="s">
        <v>11</v>
      </c>
      <c r="B37" s="501" t="s">
        <v>149</v>
      </c>
      <c r="C37" s="501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498" t="s">
        <v>12</v>
      </c>
      <c r="C38" s="498"/>
      <c r="D38" s="253">
        <f>+Ashkhatavardz!N12-7.2</f>
        <v>27972.1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499" t="s">
        <v>121</v>
      </c>
      <c r="C39" s="499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5.75" customHeight="1">
      <c r="A40" s="161">
        <v>1.1000000000000001</v>
      </c>
      <c r="B40" s="499" t="s">
        <v>13</v>
      </c>
      <c r="C40" s="499"/>
      <c r="D40" s="265">
        <f>+Ashkhatavardz!C9+Ashkhatavardz!M7</f>
        <v>580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499" t="s">
        <v>287</v>
      </c>
      <c r="C41" s="499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hidden="1" customHeight="1">
      <c r="A42" s="117">
        <v>2</v>
      </c>
      <c r="B42" s="498" t="s">
        <v>16</v>
      </c>
      <c r="C42" s="498"/>
      <c r="D42" s="253">
        <f>+'Snund ev finans. pastaci'!E10-'Dramakan hosqer'!D92</f>
        <v>0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hidden="1" customHeight="1">
      <c r="A43" s="117">
        <v>3</v>
      </c>
      <c r="B43" s="498" t="s">
        <v>15</v>
      </c>
      <c r="C43" s="498"/>
      <c r="D43" s="253">
        <f>+Komunal!F27</f>
        <v>0</v>
      </c>
      <c r="E43" s="251"/>
      <c r="F43" s="342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hidden="1" customHeight="1">
      <c r="A44" s="117">
        <v>2</v>
      </c>
      <c r="B44" s="498" t="s">
        <v>14</v>
      </c>
      <c r="C44" s="498"/>
      <c r="D44" s="253">
        <f>+Komunal!J27</f>
        <v>0</v>
      </c>
      <c r="E44" s="251"/>
      <c r="F44" s="342">
        <f>+D44-Komunal!J20</f>
        <v>-1001.6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2</v>
      </c>
      <c r="B45" s="498" t="s">
        <v>17</v>
      </c>
      <c r="C45" s="498"/>
      <c r="D45" s="253">
        <f>+Komunal!N20</f>
        <v>3.2</v>
      </c>
      <c r="E45" s="251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3</v>
      </c>
      <c r="B46" s="498" t="s">
        <v>18</v>
      </c>
      <c r="C46" s="498"/>
      <c r="D46" s="251">
        <v>116.4</v>
      </c>
      <c r="E46" s="251"/>
    </row>
    <row r="47" spans="1:24" ht="18" customHeight="1">
      <c r="A47" s="117">
        <v>4</v>
      </c>
      <c r="B47" s="498" t="s">
        <v>19</v>
      </c>
      <c r="C47" s="498"/>
      <c r="D47" s="251">
        <v>60</v>
      </c>
      <c r="E47" s="251"/>
    </row>
    <row r="48" spans="1:24" ht="18" customHeight="1">
      <c r="A48" s="117">
        <v>5</v>
      </c>
      <c r="B48" s="498" t="s">
        <v>20</v>
      </c>
      <c r="C48" s="498"/>
      <c r="D48" s="315">
        <f>SUM(D49:D51)</f>
        <v>117.6</v>
      </c>
      <c r="E48" s="315"/>
    </row>
    <row r="49" spans="1:19" s="3" customFormat="1" ht="13.5">
      <c r="A49" s="116">
        <v>5.0999999999999996</v>
      </c>
      <c r="B49" s="499" t="s">
        <v>21</v>
      </c>
      <c r="C49" s="499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v>8.1999999999999993</v>
      </c>
      <c r="B50" s="499" t="s">
        <v>22</v>
      </c>
      <c r="C50" s="499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3.5">
      <c r="A51" s="116">
        <v>5.2</v>
      </c>
      <c r="B51" s="499" t="s">
        <v>23</v>
      </c>
      <c r="C51" s="499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5" t="s">
        <v>237</v>
      </c>
    </row>
    <row r="52" spans="1:19" ht="18" hidden="1" customHeight="1" thickBot="1">
      <c r="A52" s="117">
        <v>9</v>
      </c>
      <c r="B52" s="498" t="s">
        <v>24</v>
      </c>
      <c r="C52" s="498"/>
      <c r="D52" s="251"/>
      <c r="E52" s="251"/>
      <c r="K52" s="89" t="s">
        <v>204</v>
      </c>
      <c r="O52" s="8" t="s">
        <v>238</v>
      </c>
      <c r="P52" s="8"/>
      <c r="Q52" s="506"/>
    </row>
    <row r="53" spans="1:19" ht="18" hidden="1" customHeight="1" thickBot="1">
      <c r="A53" s="117">
        <v>10</v>
      </c>
      <c r="B53" s="498" t="s">
        <v>31</v>
      </c>
      <c r="C53" s="498"/>
      <c r="D53" s="251">
        <f>+S53</f>
        <v>0</v>
      </c>
      <c r="E53" s="251"/>
      <c r="F53" s="6" t="s">
        <v>224</v>
      </c>
      <c r="K53" s="304"/>
      <c r="L53" s="89" t="s">
        <v>202</v>
      </c>
      <c r="M53" s="306">
        <v>147</v>
      </c>
      <c r="N53" s="89" t="s">
        <v>203</v>
      </c>
      <c r="O53" s="305">
        <f>+K53*M53/12*2</f>
        <v>0</v>
      </c>
      <c r="P53" s="43" t="s">
        <v>223</v>
      </c>
      <c r="Q53" s="341"/>
      <c r="R53" s="7" t="s">
        <v>203</v>
      </c>
      <c r="S53" s="339">
        <f>+O53+Q53</f>
        <v>0</v>
      </c>
    </row>
    <row r="54" spans="1:19" ht="18" hidden="1" customHeight="1">
      <c r="A54" s="117">
        <v>11</v>
      </c>
      <c r="B54" s="498" t="s">
        <v>25</v>
      </c>
      <c r="C54" s="498"/>
      <c r="D54" s="251"/>
      <c r="E54" s="251"/>
    </row>
    <row r="55" spans="1:19" ht="18" hidden="1" customHeight="1">
      <c r="A55" s="117">
        <v>12</v>
      </c>
      <c r="B55" s="498" t="s">
        <v>76</v>
      </c>
      <c r="C55" s="498"/>
      <c r="D55" s="251"/>
      <c r="E55" s="251"/>
    </row>
    <row r="56" spans="1:19" ht="18" hidden="1" customHeight="1">
      <c r="A56" s="117">
        <v>13</v>
      </c>
      <c r="B56" s="498" t="s">
        <v>50</v>
      </c>
      <c r="C56" s="498"/>
      <c r="D56" s="251"/>
      <c r="E56" s="251"/>
    </row>
    <row r="57" spans="1:19" ht="18.75" hidden="1" customHeight="1">
      <c r="A57" s="117">
        <v>14</v>
      </c>
      <c r="B57" s="498" t="s">
        <v>122</v>
      </c>
      <c r="C57" s="498"/>
      <c r="D57" s="251"/>
      <c r="E57" s="251"/>
    </row>
    <row r="58" spans="1:19" ht="18" hidden="1" customHeight="1">
      <c r="A58" s="117">
        <v>15</v>
      </c>
      <c r="B58" s="498" t="s">
        <v>123</v>
      </c>
      <c r="C58" s="498"/>
      <c r="D58" s="251"/>
      <c r="E58" s="251"/>
      <c r="G58" s="52"/>
    </row>
    <row r="59" spans="1:19" ht="20.25" hidden="1" customHeight="1">
      <c r="A59" s="117">
        <v>16</v>
      </c>
      <c r="B59" s="498" t="s">
        <v>26</v>
      </c>
      <c r="C59" s="498"/>
      <c r="D59" s="251"/>
      <c r="E59" s="251"/>
      <c r="G59" s="52"/>
    </row>
    <row r="60" spans="1:19" ht="18" hidden="1" customHeight="1">
      <c r="A60" s="117">
        <v>17</v>
      </c>
      <c r="B60" s="498" t="s">
        <v>27</v>
      </c>
      <c r="C60" s="498"/>
      <c r="D60" s="251"/>
      <c r="E60" s="251"/>
    </row>
    <row r="61" spans="1:19" ht="18.75" hidden="1" customHeight="1">
      <c r="A61" s="117">
        <v>18</v>
      </c>
      <c r="B61" s="498" t="s">
        <v>69</v>
      </c>
      <c r="C61" s="498"/>
      <c r="D61" s="251"/>
      <c r="E61" s="251"/>
    </row>
    <row r="62" spans="1:19" ht="18.75" customHeight="1">
      <c r="A62" s="117">
        <v>6</v>
      </c>
      <c r="B62" s="498" t="s">
        <v>56</v>
      </c>
      <c r="C62" s="498"/>
      <c r="D62" s="253">
        <f>+D28</f>
        <v>1082.5999999999999</v>
      </c>
      <c r="E62" s="251"/>
    </row>
    <row r="63" spans="1:19">
      <c r="A63" s="117">
        <v>7</v>
      </c>
      <c r="B63" s="498" t="s">
        <v>47</v>
      </c>
      <c r="C63" s="498"/>
      <c r="D63" s="251">
        <v>57.5</v>
      </c>
      <c r="E63" s="251"/>
    </row>
    <row r="64" spans="1:19">
      <c r="A64" s="117">
        <v>8</v>
      </c>
      <c r="B64" s="498" t="s">
        <v>77</v>
      </c>
      <c r="C64" s="498"/>
      <c r="D64" s="251">
        <v>6</v>
      </c>
      <c r="E64" s="251"/>
    </row>
    <row r="65" spans="1:20">
      <c r="A65" s="117">
        <v>9</v>
      </c>
      <c r="B65" s="498" t="s">
        <v>78</v>
      </c>
      <c r="C65" s="498"/>
      <c r="D65" s="251">
        <v>95</v>
      </c>
      <c r="E65" s="251"/>
    </row>
    <row r="66" spans="1:20">
      <c r="A66" s="117">
        <v>10</v>
      </c>
      <c r="B66" s="498" t="s">
        <v>48</v>
      </c>
      <c r="C66" s="498"/>
      <c r="D66" s="251">
        <v>3</v>
      </c>
      <c r="E66" s="251"/>
    </row>
    <row r="67" spans="1:20" ht="18.75" hidden="1" customHeight="1">
      <c r="A67" s="117">
        <v>24</v>
      </c>
      <c r="B67" s="498" t="s">
        <v>124</v>
      </c>
      <c r="C67" s="498"/>
      <c r="D67" s="251"/>
      <c r="E67" s="251"/>
    </row>
    <row r="68" spans="1:20" ht="18.75" hidden="1" customHeight="1">
      <c r="A68" s="117">
        <v>25</v>
      </c>
      <c r="B68" s="498" t="s">
        <v>49</v>
      </c>
      <c r="C68" s="498"/>
      <c r="D68" s="251"/>
      <c r="E68" s="251"/>
    </row>
    <row r="69" spans="1:20" ht="18.75" customHeight="1">
      <c r="A69" s="117">
        <v>11</v>
      </c>
      <c r="B69" s="498" t="s">
        <v>66</v>
      </c>
      <c r="C69" s="498"/>
      <c r="D69" s="251">
        <v>24</v>
      </c>
      <c r="E69" s="251"/>
    </row>
    <row r="70" spans="1:20" ht="18.75" hidden="1" customHeight="1">
      <c r="A70" s="117">
        <v>27</v>
      </c>
      <c r="B70" s="498" t="s">
        <v>79</v>
      </c>
      <c r="C70" s="498"/>
      <c r="D70" s="251"/>
      <c r="E70" s="251"/>
    </row>
    <row r="71" spans="1:20" ht="18.75" hidden="1" customHeight="1">
      <c r="A71" s="117">
        <v>28</v>
      </c>
      <c r="B71" s="498"/>
      <c r="C71" s="498"/>
      <c r="D71" s="251"/>
      <c r="E71" s="251"/>
    </row>
    <row r="72" spans="1:20" ht="18.75" hidden="1" customHeight="1">
      <c r="A72" s="117">
        <v>29</v>
      </c>
      <c r="B72" s="498"/>
      <c r="C72" s="498"/>
      <c r="D72" s="251"/>
      <c r="E72" s="251"/>
    </row>
    <row r="73" spans="1:20" ht="18.75" hidden="1" customHeight="1">
      <c r="A73" s="117">
        <v>30</v>
      </c>
      <c r="B73" s="498"/>
      <c r="C73" s="498"/>
      <c r="D73" s="251"/>
      <c r="E73" s="251"/>
      <c r="F73" s="57" t="s">
        <v>125</v>
      </c>
    </row>
    <row r="74" spans="1:20">
      <c r="A74" s="117">
        <v>12</v>
      </c>
      <c r="B74" s="498" t="s">
        <v>28</v>
      </c>
      <c r="C74" s="498"/>
      <c r="D74" s="251">
        <f>4214.9+40.8+7.2</f>
        <v>4262.8999999999996</v>
      </c>
      <c r="E74" s="251"/>
    </row>
    <row r="75" spans="1:20" s="3" customFormat="1">
      <c r="A75" s="161">
        <v>12.1</v>
      </c>
      <c r="B75" s="499" t="s">
        <v>80</v>
      </c>
      <c r="C75" s="499"/>
      <c r="D75" s="252">
        <f>-57.6+4214.9</f>
        <v>4157.2999999999993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20">
      <c r="A76" s="117">
        <v>13</v>
      </c>
      <c r="B76" s="498" t="s">
        <v>81</v>
      </c>
      <c r="C76" s="498"/>
      <c r="D76" s="251">
        <v>20</v>
      </c>
      <c r="E76" s="251"/>
    </row>
    <row r="77" spans="1:20" s="17" customFormat="1" ht="20.25" hidden="1" customHeight="1">
      <c r="A77" s="117">
        <v>33</v>
      </c>
      <c r="B77" s="498" t="s">
        <v>70</v>
      </c>
      <c r="C77" s="498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20">
      <c r="A78" s="54"/>
      <c r="B78" s="497" t="s">
        <v>32</v>
      </c>
      <c r="C78" s="497"/>
      <c r="D78" s="313">
        <f>SUM(D38,D42:D48,D52:D74,D76:D77)</f>
        <v>33820.299999999996</v>
      </c>
      <c r="E78" s="463" t="s">
        <v>248</v>
      </c>
      <c r="F78" s="310">
        <f>+D35-D78</f>
        <v>0</v>
      </c>
      <c r="T78" s="496"/>
    </row>
    <row r="79" spans="1:20" ht="26.25" customHeight="1">
      <c r="B79" s="55"/>
      <c r="C79" s="8"/>
    </row>
    <row r="80" spans="1:20" hidden="1">
      <c r="B80" s="9" t="s">
        <v>2</v>
      </c>
      <c r="C80" s="316" t="s">
        <v>295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idden="1">
      <c r="B82" s="9" t="s">
        <v>6</v>
      </c>
      <c r="C82" s="316" t="s">
        <v>296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87" t="s">
        <v>240</v>
      </c>
      <c r="C85" s="75"/>
      <c r="D85" s="495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65"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  <mergeCell ref="B20:C20"/>
    <mergeCell ref="B21:C21"/>
    <mergeCell ref="B23:C23"/>
    <mergeCell ref="B24:C24"/>
    <mergeCell ref="B30:C30"/>
    <mergeCell ref="B31:C31"/>
    <mergeCell ref="B35:C3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2:C52"/>
    <mergeCell ref="B49:C49"/>
    <mergeCell ref="B50:C50"/>
    <mergeCell ref="B51:C51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78:C78"/>
    <mergeCell ref="B73:C73"/>
    <mergeCell ref="B74:C74"/>
    <mergeCell ref="B76:C76"/>
    <mergeCell ref="B77:C77"/>
    <mergeCell ref="B75:C75"/>
  </mergeCells>
  <pageMargins left="0.2" right="0.2" top="0.37" bottom="0.27" header="0.3" footer="0.21"/>
  <pageSetup paperSize="9" scale="8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6" t="s">
        <v>205</v>
      </c>
      <c r="E1" s="432">
        <f>+'Ekamut-caxs'!E1+1</f>
        <v>282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7.25">
      <c r="A7" s="73"/>
      <c r="B7" s="74"/>
      <c r="C7" s="74"/>
      <c r="D7" s="346" t="s">
        <v>251</v>
      </c>
      <c r="E7" s="432">
        <f>+'Ekamut-caxs'!E7+1</f>
        <v>282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7.25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7.25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17.25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7.25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7.25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1" t="s">
        <v>43</v>
      </c>
      <c r="B13" s="521"/>
      <c r="C13" s="521"/>
      <c r="D13" s="521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«Երևանի հ․147 մսուր-մանկապարտեզ» ՀՈԱԿ-ի </v>
      </c>
      <c r="B14" s="503"/>
      <c r="C14" s="503"/>
      <c r="D14" s="503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283</v>
      </c>
      <c r="B15" s="504"/>
      <c r="C15" s="504"/>
      <c r="D15" s="504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2" t="s">
        <v>33</v>
      </c>
      <c r="C18" s="523"/>
      <c r="D18" s="88" t="s">
        <v>45</v>
      </c>
      <c r="E18" s="423"/>
      <c r="F18" s="303">
        <f>+D19-D77</f>
        <v>-105.60000000000002</v>
      </c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1" t="s">
        <v>34</v>
      </c>
      <c r="C19" s="512"/>
      <c r="D19" s="292">
        <f>+'Dramakani ham.'!D6</f>
        <v>682.7</v>
      </c>
      <c r="E19" s="424"/>
      <c r="F19" s="519" t="s">
        <v>229</v>
      </c>
      <c r="G19" s="520"/>
      <c r="H19" s="308"/>
      <c r="I19" s="308"/>
      <c r="J19" s="307">
        <v>10</v>
      </c>
      <c r="K19" s="77"/>
      <c r="L19" s="77"/>
      <c r="M19" s="77"/>
    </row>
    <row r="20" spans="1:13" s="75" customFormat="1" ht="29.25" customHeight="1">
      <c r="A20" s="12" t="s">
        <v>11</v>
      </c>
      <c r="B20" s="511" t="s">
        <v>84</v>
      </c>
      <c r="C20" s="512"/>
      <c r="D20" s="292">
        <f>SUM(D21:D22,D24:D30)</f>
        <v>29659.8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7.25">
      <c r="A21" s="61">
        <v>1</v>
      </c>
      <c r="B21" s="517" t="s">
        <v>120</v>
      </c>
      <c r="C21" s="518"/>
      <c r="D21" s="284">
        <f>+'Ekamut-caxs'!D18</f>
        <v>28529.200000000001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6.5" customHeight="1">
      <c r="A22" s="61">
        <v>2</v>
      </c>
      <c r="B22" s="517" t="s">
        <v>259</v>
      </c>
      <c r="C22" s="518"/>
      <c r="D22" s="284">
        <f>+'Ekamut-caxs'!D19</f>
        <v>48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v>2.1</v>
      </c>
      <c r="B23" s="513" t="s">
        <v>260</v>
      </c>
      <c r="C23" s="514"/>
      <c r="D23" s="258">
        <f>+'Ekamut-caxs'!D20</f>
        <v>48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v>2.2000000000000002</v>
      </c>
      <c r="B24" s="513" t="s">
        <v>263</v>
      </c>
      <c r="C24" s="514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 hidden="1">
      <c r="A25" s="61">
        <v>3</v>
      </c>
      <c r="B25" s="517" t="s">
        <v>264</v>
      </c>
      <c r="C25" s="518"/>
      <c r="D25" s="283">
        <f>+'Ekamut-caxs'!D22</f>
        <v>0</v>
      </c>
      <c r="E25" s="426"/>
      <c r="F25" s="464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27">
        <v>3.1</v>
      </c>
      <c r="B26" s="513" t="s">
        <v>261</v>
      </c>
      <c r="C26" s="514"/>
      <c r="D26" s="258">
        <f>+'Ekamut-caxs'!D23</f>
        <v>0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 hidden="1">
      <c r="A27" s="27">
        <v>3.2</v>
      </c>
      <c r="B27" s="513" t="s">
        <v>262</v>
      </c>
      <c r="C27" s="514"/>
      <c r="D27" s="258">
        <f>+'Ekamut-caxs'!D24</f>
        <v>0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v>4</v>
      </c>
      <c r="B28" s="517" t="s">
        <v>8</v>
      </c>
      <c r="C28" s="518"/>
      <c r="D28" s="284">
        <f>+'Ekamut-caxs'!D26</f>
        <v>0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517" t="s">
        <v>55</v>
      </c>
      <c r="C29" s="518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3</v>
      </c>
      <c r="B30" s="517" t="s">
        <v>65</v>
      </c>
      <c r="C30" s="518"/>
      <c r="D30" s="284">
        <f>+'Ekamut-caxs'!D28</f>
        <v>1082.5999999999999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7.25" hidden="1">
      <c r="A31" s="61">
        <v>7</v>
      </c>
      <c r="B31" s="517" t="s">
        <v>35</v>
      </c>
      <c r="C31" s="518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7.25" hidden="1">
      <c r="A32" s="61">
        <v>8</v>
      </c>
      <c r="B32" s="517" t="s">
        <v>10</v>
      </c>
      <c r="C32" s="518"/>
      <c r="D32" s="284">
        <f>+'Ekamut-caxs'!D32</f>
        <v>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7.25" hidden="1">
      <c r="A33" s="61">
        <v>9</v>
      </c>
      <c r="B33" s="517"/>
      <c r="C33" s="518"/>
      <c r="D33" s="283"/>
      <c r="E33" s="427"/>
      <c r="F33" s="110"/>
      <c r="G33" s="101"/>
      <c r="H33" s="101"/>
      <c r="I33" s="101"/>
      <c r="J33" s="44"/>
    </row>
    <row r="34" spans="1:13" s="77" customFormat="1" ht="17.25" hidden="1">
      <c r="A34" s="61">
        <v>10</v>
      </c>
      <c r="B34" s="517"/>
      <c r="C34" s="518"/>
      <c r="D34" s="283">
        <f>+'Ekamut-caxs'!D34</f>
        <v>0</v>
      </c>
      <c r="E34" s="427"/>
      <c r="F34" s="106" t="s">
        <v>290</v>
      </c>
      <c r="G34" s="101"/>
      <c r="H34" s="101"/>
      <c r="I34" s="101"/>
      <c r="J34" s="44"/>
    </row>
    <row r="35" spans="1:13" s="75" customFormat="1" ht="18.75" customHeight="1">
      <c r="A35" s="12" t="s">
        <v>36</v>
      </c>
      <c r="B35" s="511" t="s">
        <v>85</v>
      </c>
      <c r="C35" s="512"/>
      <c r="D35" s="292">
        <f>D36+D79+D91</f>
        <v>30342.499999999996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1" t="s">
        <v>61</v>
      </c>
      <c r="C36" s="512"/>
      <c r="D36" s="292">
        <f>SUM(D37,D41:D47,D51:D73,D77:D78)</f>
        <v>30342.499999999996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09" t="s">
        <v>12</v>
      </c>
      <c r="C37" s="510"/>
      <c r="D37" s="284">
        <f>+'Ekamut-caxs'!D38</f>
        <v>27972.1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v>1.1000000000000001</v>
      </c>
      <c r="B38" s="513" t="s">
        <v>121</v>
      </c>
      <c r="C38" s="514"/>
      <c r="D38" s="296">
        <f>+'Ekamut-caxs'!D39</f>
        <v>0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13" t="s">
        <v>13</v>
      </c>
      <c r="C39" s="514"/>
      <c r="D39" s="296">
        <f>+'Ekamut-caxs'!D40</f>
        <v>580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13" t="str">
        <f>+'Ekamut-caxs'!B41</f>
        <v>կամավոր ատեստ. գծով լրավճար</v>
      </c>
      <c r="C40" s="514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hidden="1" customHeight="1">
      <c r="A41" s="61">
        <v>2</v>
      </c>
      <c r="B41" s="509" t="s">
        <v>16</v>
      </c>
      <c r="C41" s="510"/>
      <c r="D41" s="283">
        <f>+'Ekamut-caxs'!D42</f>
        <v>0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v>3</v>
      </c>
      <c r="B42" s="509" t="s">
        <v>15</v>
      </c>
      <c r="C42" s="510"/>
      <c r="D42" s="284">
        <f>+'Ekamut-caxs'!D43</f>
        <v>0</v>
      </c>
      <c r="E42" s="426"/>
      <c r="F42" s="344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2</v>
      </c>
      <c r="B43" s="509" t="s">
        <v>14</v>
      </c>
      <c r="C43" s="510"/>
      <c r="D43" s="284">
        <f>+'Ekamut-caxs'!D44</f>
        <v>0</v>
      </c>
      <c r="E43" s="426"/>
      <c r="F43" s="344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v>3</v>
      </c>
      <c r="B44" s="509" t="s">
        <v>17</v>
      </c>
      <c r="C44" s="510"/>
      <c r="D44" s="284">
        <f>+Komunal!M27</f>
        <v>0</v>
      </c>
      <c r="E44" s="426"/>
      <c r="F44" s="344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2</v>
      </c>
      <c r="B45" s="509" t="s">
        <v>18</v>
      </c>
      <c r="C45" s="510"/>
      <c r="D45" s="284">
        <f>+'Ekamut-caxs'!D46</f>
        <v>116.4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3</v>
      </c>
      <c r="B46" s="509" t="s">
        <v>19</v>
      </c>
      <c r="C46" s="510"/>
      <c r="D46" s="284">
        <f>+'Ekamut-caxs'!D47</f>
        <v>60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4</v>
      </c>
      <c r="B47" s="509" t="s">
        <v>20</v>
      </c>
      <c r="C47" s="510"/>
      <c r="D47" s="284">
        <f>SUM(D48:D50)</f>
        <v>117.6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7.25">
      <c r="A48" s="27">
        <v>4.0999999999999996</v>
      </c>
      <c r="B48" s="513" t="s">
        <v>21</v>
      </c>
      <c r="C48" s="514"/>
      <c r="D48" s="296">
        <f>+'Ekamut-caxs'!D49</f>
        <v>57.6</v>
      </c>
      <c r="E48" s="426"/>
    </row>
    <row r="49" spans="1:13" ht="18" hidden="1" customHeight="1">
      <c r="A49" s="27">
        <v>8.1999999999999993</v>
      </c>
      <c r="B49" s="513" t="s">
        <v>22</v>
      </c>
      <c r="C49" s="514"/>
      <c r="D49" s="296">
        <f>+'Ekamut-caxs'!D50</f>
        <v>0</v>
      </c>
      <c r="E49" s="426"/>
    </row>
    <row r="50" spans="1:13" ht="17.25">
      <c r="A50" s="27">
        <v>4.2</v>
      </c>
      <c r="B50" s="513" t="s">
        <v>23</v>
      </c>
      <c r="C50" s="514"/>
      <c r="D50" s="296">
        <f>+'Ekamut-caxs'!D51</f>
        <v>60</v>
      </c>
      <c r="E50" s="426"/>
    </row>
    <row r="51" spans="1:13" s="97" customFormat="1" ht="18" hidden="1" customHeight="1">
      <c r="A51" s="61">
        <v>9</v>
      </c>
      <c r="B51" s="509" t="s">
        <v>24</v>
      </c>
      <c r="C51" s="510"/>
      <c r="D51" s="284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hidden="1" customHeight="1">
      <c r="A52" s="61">
        <v>10</v>
      </c>
      <c r="B52" s="509" t="s">
        <v>31</v>
      </c>
      <c r="C52" s="510"/>
      <c r="D52" s="283">
        <f>+'Ekamut-caxs'!D53</f>
        <v>0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hidden="1" customHeight="1">
      <c r="A53" s="61">
        <v>11</v>
      </c>
      <c r="B53" s="509" t="s">
        <v>25</v>
      </c>
      <c r="C53" s="510"/>
      <c r="D53" s="283">
        <f>+'Ekamut-caxs'!D54</f>
        <v>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12</v>
      </c>
      <c r="B54" s="509" t="s">
        <v>76</v>
      </c>
      <c r="C54" s="510"/>
      <c r="D54" s="283">
        <f>+'Ekamut-caxs'!D55</f>
        <v>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v>13</v>
      </c>
      <c r="B55" s="509" t="s">
        <v>50</v>
      </c>
      <c r="C55" s="510"/>
      <c r="D55" s="284">
        <f>+'Ekamut-caxs'!D56</f>
        <v>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v>14</v>
      </c>
      <c r="B56" s="509" t="s">
        <v>122</v>
      </c>
      <c r="C56" s="510"/>
      <c r="D56" s="284">
        <f>+'Ekamut-caxs'!D57</f>
        <v>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v>15</v>
      </c>
      <c r="B57" s="509" t="s">
        <v>123</v>
      </c>
      <c r="C57" s="510"/>
      <c r="D57" s="284">
        <f>+'Ekamut-caxs'!D58</f>
        <v>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v>16</v>
      </c>
      <c r="B58" s="509" t="s">
        <v>26</v>
      </c>
      <c r="C58" s="510"/>
      <c r="D58" s="284">
        <f>+'Ekamut-caxs'!D59</f>
        <v>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hidden="1" customHeight="1">
      <c r="A59" s="61">
        <v>17</v>
      </c>
      <c r="B59" s="509" t="s">
        <v>27</v>
      </c>
      <c r="C59" s="510"/>
      <c r="D59" s="284">
        <f>+'Ekamut-caxs'!D60</f>
        <v>0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18</v>
      </c>
      <c r="B60" s="509" t="s">
        <v>69</v>
      </c>
      <c r="C60" s="510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v>5</v>
      </c>
      <c r="B61" s="509" t="s">
        <v>56</v>
      </c>
      <c r="C61" s="510"/>
      <c r="D61" s="284">
        <f>+'Ekamut-caxs'!D62</f>
        <v>1082.5999999999999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6</v>
      </c>
      <c r="B62" s="509" t="s">
        <v>47</v>
      </c>
      <c r="C62" s="510"/>
      <c r="D62" s="284">
        <f>+'Ekamut-caxs'!D63</f>
        <v>57.5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7</v>
      </c>
      <c r="B63" s="509" t="s">
        <v>77</v>
      </c>
      <c r="C63" s="510"/>
      <c r="D63" s="284">
        <f>+'Ekamut-caxs'!D64</f>
        <v>6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8</v>
      </c>
      <c r="B64" s="509" t="s">
        <v>78</v>
      </c>
      <c r="C64" s="510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9</v>
      </c>
      <c r="B65" s="509" t="s">
        <v>48</v>
      </c>
      <c r="C65" s="510"/>
      <c r="D65" s="284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24</v>
      </c>
      <c r="B66" s="509" t="s">
        <v>124</v>
      </c>
      <c r="C66" s="510"/>
      <c r="D66" s="284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09" t="s">
        <v>49</v>
      </c>
      <c r="C67" s="510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10</v>
      </c>
      <c r="B68" s="509" t="s">
        <v>66</v>
      </c>
      <c r="C68" s="510"/>
      <c r="D68" s="284">
        <f>+'Ekamut-caxs'!D69</f>
        <v>24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09" t="s">
        <v>79</v>
      </c>
      <c r="C69" s="510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9"/>
      <c r="C70" s="510"/>
      <c r="D70" s="284">
        <f>+'Ekamut-caxs'!D71</f>
        <v>0</v>
      </c>
      <c r="E70" s="42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9"/>
      <c r="C71" s="510"/>
      <c r="D71" s="283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9"/>
      <c r="C72" s="510"/>
      <c r="D72" s="283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11</v>
      </c>
      <c r="B73" s="509" t="s">
        <v>37</v>
      </c>
      <c r="C73" s="510"/>
      <c r="D73" s="284">
        <f>SUM(D74:D76)</f>
        <v>20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13" t="s">
        <v>38</v>
      </c>
      <c r="C74" s="514"/>
      <c r="D74" s="258"/>
      <c r="E74" s="429"/>
    </row>
    <row r="75" spans="1:13" ht="19.5" hidden="1" customHeight="1">
      <c r="A75" s="14">
        <v>31.2</v>
      </c>
      <c r="B75" s="513" t="s">
        <v>51</v>
      </c>
      <c r="C75" s="514"/>
      <c r="D75" s="258"/>
      <c r="E75" s="429"/>
    </row>
    <row r="76" spans="1:13" ht="17.25" customHeight="1">
      <c r="A76" s="14">
        <v>11.1</v>
      </c>
      <c r="B76" s="513" t="s">
        <v>86</v>
      </c>
      <c r="C76" s="514"/>
      <c r="D76" s="258">
        <f>+'Ekamut-caxs'!D76</f>
        <v>20</v>
      </c>
      <c r="E76" s="429"/>
    </row>
    <row r="77" spans="1:13" s="97" customFormat="1" ht="17.25" customHeight="1" thickBot="1">
      <c r="A77" s="71">
        <v>12</v>
      </c>
      <c r="B77" s="509" t="s">
        <v>39</v>
      </c>
      <c r="C77" s="510"/>
      <c r="D77" s="284">
        <f>+'Deb. ev kreditor'!D59-'Deb. ev kreditor'!D55</f>
        <v>788.30000000000007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9" t="s">
        <v>87</v>
      </c>
      <c r="C78" s="510"/>
      <c r="D78" s="283"/>
      <c r="E78" s="427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5" t="s">
        <v>62</v>
      </c>
      <c r="C79" s="516"/>
      <c r="D79" s="292">
        <f>D80+D87</f>
        <v>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9" t="s">
        <v>92</v>
      </c>
      <c r="C80" s="510"/>
      <c r="D80" s="284">
        <f>SUM(D81:D86)</f>
        <v>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9" t="s">
        <v>88</v>
      </c>
      <c r="C81" s="510"/>
      <c r="D81" s="283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509" t="s">
        <v>89</v>
      </c>
      <c r="C82" s="510"/>
      <c r="D82" s="283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09" t="s">
        <v>90</v>
      </c>
      <c r="C83" s="510"/>
      <c r="D83" s="283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09" t="s">
        <v>67</v>
      </c>
      <c r="C84" s="510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09" t="s">
        <v>68</v>
      </c>
      <c r="C85" s="510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09"/>
      <c r="C86" s="510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9" t="s">
        <v>93</v>
      </c>
      <c r="C87" s="510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9" t="s">
        <v>64</v>
      </c>
      <c r="C88" s="510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9" t="s">
        <v>63</v>
      </c>
      <c r="C89" s="510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9" t="s">
        <v>52</v>
      </c>
      <c r="C90" s="510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1" t="s">
        <v>155</v>
      </c>
      <c r="C91" s="512"/>
      <c r="D91" s="292">
        <f>SUM(D92:D93)</f>
        <v>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9" t="s">
        <v>16</v>
      </c>
      <c r="C92" s="510"/>
      <c r="D92" s="283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9"/>
      <c r="C93" s="510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1" t="s">
        <v>41</v>
      </c>
      <c r="C94" s="512"/>
      <c r="D94" s="292">
        <f>D19+D20-D35</f>
        <v>0</v>
      </c>
      <c r="E94" s="465" t="s">
        <v>248</v>
      </c>
      <c r="F94" s="519" t="s">
        <v>206</v>
      </c>
      <c r="G94" s="520"/>
      <c r="H94" s="308"/>
      <c r="I94" s="308"/>
      <c r="J94" s="307"/>
      <c r="K94" s="98"/>
      <c r="L94" s="98"/>
      <c r="M94" s="98"/>
    </row>
    <row r="95" spans="1:13" s="81" customFormat="1" ht="30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Մ․ Ղարիբյան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Ա․ Մկրտչյան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87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1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1" zoomScaleSheetLayoutView="100" workbookViewId="0">
      <selection activeCell="A10" sqref="A10:XFD13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503" t="str">
        <f>+'Ekamut-caxs'!A14:D14</f>
        <v xml:space="preserve">«Երևանի հ․147 մսուր-մանկապարտեզ»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256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8" t="s">
        <v>239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66084.399999999994</v>
      </c>
      <c r="D6" s="311">
        <f>SUM(D7:D18,D21:D24)</f>
        <v>33868.300000000003</v>
      </c>
      <c r="E6" s="311">
        <f t="shared" ref="E6:E66" si="0">D6-C6</f>
        <v>-32216.099999999991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7.25">
      <c r="A7" s="61">
        <v>1</v>
      </c>
      <c r="B7" s="285" t="s">
        <v>120</v>
      </c>
      <c r="C7" s="297">
        <v>61680</v>
      </c>
      <c r="D7" s="298">
        <f>+'Ekamut-caxs'!D18</f>
        <v>28529.200000000001</v>
      </c>
      <c r="E7" s="298">
        <f t="shared" si="0"/>
        <v>-33150.800000000003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7.25">
      <c r="A8" s="460">
        <v>2</v>
      </c>
      <c r="B8" s="285" t="s">
        <v>259</v>
      </c>
      <c r="C8" s="461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7.25">
      <c r="A9" s="27">
        <v>2.1</v>
      </c>
      <c r="B9" s="32" t="s">
        <v>260</v>
      </c>
      <c r="C9" s="462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7.25" hidden="1">
      <c r="A10" s="27">
        <v>2.2000000000000002</v>
      </c>
      <c r="B10" s="32" t="s">
        <v>263</v>
      </c>
      <c r="C10" s="462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7.25" hidden="1">
      <c r="A11" s="460">
        <v>3</v>
      </c>
      <c r="B11" s="282" t="s">
        <v>264</v>
      </c>
      <c r="C11" s="461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7" hidden="1">
      <c r="A12" s="27">
        <v>3.1</v>
      </c>
      <c r="B12" s="433" t="s">
        <v>261</v>
      </c>
      <c r="C12" s="462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7.25" hidden="1">
      <c r="A13" s="27">
        <v>3.2</v>
      </c>
      <c r="B13" s="434" t="s">
        <v>262</v>
      </c>
      <c r="C13" s="462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7.25">
      <c r="A14" s="460">
        <v>2</v>
      </c>
      <c r="B14" s="285" t="s">
        <v>269</v>
      </c>
      <c r="C14" s="462"/>
      <c r="D14" s="298">
        <f>+'Ekamut-caxs'!D25</f>
        <v>3.2</v>
      </c>
      <c r="E14" s="298">
        <f t="shared" si="0"/>
        <v>3.2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1082.5999999999999</v>
      </c>
      <c r="E17" s="298">
        <f t="shared" si="0"/>
        <v>1082.5999999999999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3</v>
      </c>
      <c r="B18" s="300" t="s">
        <v>127</v>
      </c>
      <c r="C18" s="301">
        <f>SUM(C19:C20)</f>
        <v>4404.3999999999996</v>
      </c>
      <c r="D18" s="301">
        <f>SUM(D19:D20)</f>
        <v>4157.2999999999993</v>
      </c>
      <c r="E18" s="298">
        <f t="shared" si="0"/>
        <v>-247.10000000000036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3.1</v>
      </c>
      <c r="B19" s="32" t="s">
        <v>74</v>
      </c>
      <c r="C19" s="254">
        <v>4404.3999999999996</v>
      </c>
      <c r="D19" s="255">
        <f>+'Ekamut-caxs'!D30</f>
        <v>4157.2999999999993</v>
      </c>
      <c r="E19" s="255">
        <f t="shared" si="0"/>
        <v>-247.10000000000036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66084.400000000009</v>
      </c>
      <c r="D25" s="312">
        <f>SUM(D26,D30:D36,D40:D62,D64:D65)</f>
        <v>33820.299999999996</v>
      </c>
      <c r="E25" s="311">
        <f t="shared" si="0"/>
        <v>-32264.100000000013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36793.9</v>
      </c>
      <c r="D26" s="301">
        <f>+'Ekamut-caxs'!D38</f>
        <v>27972.1</v>
      </c>
      <c r="E26" s="298">
        <f t="shared" si="0"/>
        <v>-8821.8000000000029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580</v>
      </c>
      <c r="E28" s="255">
        <f>D28-C28</f>
        <v>580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11385</v>
      </c>
      <c r="D30" s="301">
        <f>+'Ekamut-caxs'!D42</f>
        <v>0</v>
      </c>
      <c r="E30" s="298">
        <f t="shared" si="0"/>
        <v>-11385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1056.9000000000001</v>
      </c>
      <c r="D31" s="301">
        <f>+'Ekamut-caxs'!D43</f>
        <v>0</v>
      </c>
      <c r="E31" s="298">
        <f t="shared" si="0"/>
        <v>-1056.9000000000001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970</v>
      </c>
      <c r="D32" s="301">
        <f>+'Ekamut-caxs'!D44</f>
        <v>0</v>
      </c>
      <c r="E32" s="298">
        <f t="shared" si="0"/>
        <v>-970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163.4</v>
      </c>
      <c r="D33" s="301">
        <f>+'Ekamut-caxs'!D45</f>
        <v>3.2</v>
      </c>
      <c r="E33" s="298">
        <f t="shared" si="0"/>
        <v>-160.20000000000002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116.4</v>
      </c>
      <c r="D34" s="301">
        <f>+'Ekamut-caxs'!D46</f>
        <v>116.4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117.6</v>
      </c>
      <c r="D36" s="301">
        <f>SUM(D37:D39)</f>
        <v>117.6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hidden="1" customHeight="1">
      <c r="A38" s="27">
        <v>8.1999999999999993</v>
      </c>
      <c r="B38" s="32" t="s">
        <v>22</v>
      </c>
      <c r="C38" s="254"/>
      <c r="D38" s="302">
        <f>+'Ekamut-caxs'!D50</f>
        <v>0</v>
      </c>
      <c r="E38" s="255">
        <f t="shared" si="0"/>
        <v>0</v>
      </c>
      <c r="F38" s="256"/>
    </row>
    <row r="39" spans="1:18" ht="21" customHeight="1">
      <c r="A39" s="27">
        <v>8.1999999999999993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428.8</v>
      </c>
      <c r="D41" s="301">
        <f>+'Ekamut-caxs'!D53</f>
        <v>0</v>
      </c>
      <c r="E41" s="298">
        <f t="shared" si="0"/>
        <v>-428.8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200</v>
      </c>
      <c r="D42" s="301">
        <f>+'Ekamut-caxs'!D54</f>
        <v>0</v>
      </c>
      <c r="E42" s="298">
        <f t="shared" si="0"/>
        <v>-200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250</v>
      </c>
      <c r="D43" s="301">
        <f>+'Ekamut-caxs'!D55</f>
        <v>0</v>
      </c>
      <c r="E43" s="298">
        <f t="shared" si="0"/>
        <v>-250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100</v>
      </c>
      <c r="D44" s="301">
        <f>+'Ekamut-caxs'!D56</f>
        <v>0</v>
      </c>
      <c r="E44" s="298">
        <f t="shared" si="0"/>
        <v>-100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75</v>
      </c>
      <c r="D45" s="301">
        <f>+'Ekamut-caxs'!D57</f>
        <v>0</v>
      </c>
      <c r="E45" s="298">
        <f>D45-C45</f>
        <v>-75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95</v>
      </c>
      <c r="D46" s="301">
        <f>+'Ekamut-caxs'!D58</f>
        <v>0</v>
      </c>
      <c r="E46" s="298">
        <f t="shared" si="0"/>
        <v>-95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151.5</v>
      </c>
      <c r="D48" s="301">
        <f>+'Ekamut-caxs'!D60</f>
        <v>0</v>
      </c>
      <c r="E48" s="298">
        <f>D48-C48</f>
        <v>-151.5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1082.5999999999999</v>
      </c>
      <c r="E50" s="298">
        <f>D50-C50</f>
        <v>1082.5999999999999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57.5</v>
      </c>
      <c r="E51" s="298">
        <f t="shared" si="0"/>
        <v>-47.5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150</v>
      </c>
      <c r="D52" s="301">
        <f>+'Ekamut-caxs'!D64</f>
        <v>6</v>
      </c>
      <c r="E52" s="298">
        <f t="shared" si="0"/>
        <v>-144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24</v>
      </c>
      <c r="B57" s="285" t="s">
        <v>66</v>
      </c>
      <c r="C57" s="297">
        <v>50</v>
      </c>
      <c r="D57" s="301">
        <f>+'Ekamut-caxs'!D69</f>
        <v>24</v>
      </c>
      <c r="E57" s="298">
        <f t="shared" si="1"/>
        <v>-26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89" t="s">
        <v>28</v>
      </c>
      <c r="C62" s="297">
        <v>4404.3999999999996</v>
      </c>
      <c r="D62" s="301">
        <f>+'Ekamut-caxs'!D74</f>
        <v>4262.8999999999996</v>
      </c>
      <c r="E62" s="298">
        <f t="shared" si="1"/>
        <v>-141.5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25.1</v>
      </c>
      <c r="B63" s="30" t="s">
        <v>80</v>
      </c>
      <c r="C63" s="256">
        <v>4404.3999999999996</v>
      </c>
      <c r="D63" s="302">
        <f>+'Ekamut-caxs'!D75</f>
        <v>4157.2999999999993</v>
      </c>
      <c r="E63" s="255">
        <f t="shared" si="1"/>
        <v>-247.10000000000036</v>
      </c>
      <c r="F63" s="256"/>
      <c r="G63" s="159"/>
    </row>
    <row r="64" spans="1:18" s="58" customFormat="1" ht="21" customHeight="1">
      <c r="A64" s="61">
        <v>26</v>
      </c>
      <c r="B64" s="300" t="s">
        <v>81</v>
      </c>
      <c r="C64" s="297">
        <v>100</v>
      </c>
      <c r="D64" s="301">
        <f>+'Ekamut-caxs'!D76</f>
        <v>20</v>
      </c>
      <c r="E64" s="298">
        <f t="shared" si="1"/>
        <v>-80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27</v>
      </c>
      <c r="B65" s="285" t="s">
        <v>70</v>
      </c>
      <c r="C65" s="297">
        <v>9213.5</v>
      </c>
      <c r="D65" s="301">
        <f>+'Ekamut-caxs'!D77</f>
        <v>0</v>
      </c>
      <c r="E65" s="298">
        <f t="shared" si="1"/>
        <v>-9213.5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48.000000000007276</v>
      </c>
      <c r="E66" s="311">
        <f t="shared" si="0"/>
        <v>48.000000000007276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6" t="str">
        <f>+'Ekamut-caxs'!C80</f>
        <v>Մ․ Ղարիբյան</v>
      </c>
      <c r="E68" s="526"/>
      <c r="F68" s="123"/>
    </row>
    <row r="69" spans="1:18" ht="9.75" customHeight="1">
      <c r="B69" s="38"/>
      <c r="D69" s="525" t="s">
        <v>5</v>
      </c>
      <c r="E69" s="525"/>
      <c r="F69" s="347"/>
    </row>
    <row r="70" spans="1:18" ht="24.75" customHeight="1">
      <c r="B70" s="37" t="s">
        <v>6</v>
      </c>
      <c r="C70" s="24"/>
      <c r="D70" s="526" t="str">
        <f>+'Ekamut-caxs'!C82</f>
        <v>Ա․ Մկրտչյան</v>
      </c>
      <c r="E70" s="526"/>
      <c r="F70" s="123"/>
    </row>
    <row r="71" spans="1:18" ht="11.25" customHeight="1">
      <c r="D71" s="525" t="s">
        <v>5</v>
      </c>
      <c r="E71" s="525"/>
      <c r="F71" s="347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3" zoomScaleSheetLayoutView="100" workbookViewId="0">
      <selection activeCell="A10" sqref="A10:XFD13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503" t="str">
        <f>+'Ekamut-caxs'!A14:D14</f>
        <v xml:space="preserve">«Երևանի հ․147 մսուր-մանկապարտեզ»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7" t="s">
        <v>257</v>
      </c>
      <c r="B3" s="527"/>
      <c r="C3" s="527"/>
      <c r="D3" s="527"/>
      <c r="E3" s="527"/>
      <c r="F3" s="52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8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682.7</v>
      </c>
      <c r="D6" s="257">
        <f>+C6</f>
        <v>682.7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62600</v>
      </c>
      <c r="D7" s="292">
        <f>SUM(D8:D9,D12,D15:D22)</f>
        <v>29659.8</v>
      </c>
      <c r="E7" s="292">
        <f>D7-C7</f>
        <v>-32940.199999999997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>
      <c r="A8" s="61">
        <v>1</v>
      </c>
      <c r="B8" s="282" t="s">
        <v>120</v>
      </c>
      <c r="C8" s="283">
        <v>61680</v>
      </c>
      <c r="D8" s="284">
        <f>+'Dramakan hosqer'!D21</f>
        <v>28529.200000000001</v>
      </c>
      <c r="E8" s="284">
        <f>D8-C8</f>
        <v>-33150.800000000003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>
      <c r="A9" s="61">
        <v>2</v>
      </c>
      <c r="B9" s="285" t="s">
        <v>259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>
      <c r="A10" s="27">
        <v>2.1</v>
      </c>
      <c r="B10" s="32" t="s">
        <v>260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>
      <c r="A12" s="61">
        <v>3</v>
      </c>
      <c r="B12" s="282" t="s">
        <v>264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>
      <c r="A13" s="27">
        <v>3.1</v>
      </c>
      <c r="B13" s="433" t="s">
        <v>261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>
      <c r="A14" s="27">
        <v>3.2</v>
      </c>
      <c r="B14" s="434" t="s">
        <v>262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>
      <c r="A17" s="61">
        <v>6</v>
      </c>
      <c r="B17" s="287" t="s">
        <v>65</v>
      </c>
      <c r="C17" s="283">
        <v>920</v>
      </c>
      <c r="D17" s="284">
        <f>+'Dramakan hosqer'!D30</f>
        <v>1082.5999999999999</v>
      </c>
      <c r="E17" s="284">
        <f t="shared" si="0"/>
        <v>162.59999999999991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54174.80000000001</v>
      </c>
      <c r="D23" s="292">
        <f>+D24+D67+D79</f>
        <v>30342.499999999996</v>
      </c>
      <c r="E23" s="292">
        <f t="shared" si="0"/>
        <v>-23832.300000000014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54174.80000000001</v>
      </c>
      <c r="D24" s="292">
        <f>SUM(D25,D29:D35,D39:D61,D65:D66)</f>
        <v>30342.499999999996</v>
      </c>
      <c r="E24" s="292">
        <f t="shared" si="0"/>
        <v>-23832.300000000014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36793.9</v>
      </c>
      <c r="D25" s="284">
        <f>+'Dramakan hosqer'!D37</f>
        <v>27972.1</v>
      </c>
      <c r="E25" s="284">
        <f t="shared" si="0"/>
        <v>-8821.8000000000029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580</v>
      </c>
      <c r="E27" s="296">
        <f t="shared" si="0"/>
        <v>580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11385</v>
      </c>
      <c r="D29" s="284">
        <f>+'Dramakan hosqer'!D41</f>
        <v>0</v>
      </c>
      <c r="E29" s="284">
        <f t="shared" si="0"/>
        <v>-11385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1056.9000000000001</v>
      </c>
      <c r="D30" s="284">
        <f>+'Dramakan hosqer'!D42</f>
        <v>0</v>
      </c>
      <c r="E30" s="284">
        <f t="shared" si="0"/>
        <v>-1056.9000000000001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970</v>
      </c>
      <c r="D31" s="284">
        <f>+'Dramakan hosqer'!D43</f>
        <v>0</v>
      </c>
      <c r="E31" s="284">
        <f t="shared" si="0"/>
        <v>-970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163.4</v>
      </c>
      <c r="D32" s="284">
        <f>+'Dramakan hosqer'!D44</f>
        <v>0</v>
      </c>
      <c r="E32" s="284">
        <f t="shared" si="0"/>
        <v>-163.4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116.4</v>
      </c>
      <c r="D33" s="284">
        <f>+'Dramakan hosqer'!D45</f>
        <v>116.4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117.6</v>
      </c>
      <c r="D35" s="284">
        <f>SUM(D36:D38)</f>
        <v>117.6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hidden="1" customHeight="1">
      <c r="A37" s="27">
        <v>8.1999999999999993</v>
      </c>
      <c r="B37" s="32" t="s">
        <v>22</v>
      </c>
      <c r="C37" s="258"/>
      <c r="D37" s="296">
        <f>+'Dramakan hosqer'!D49</f>
        <v>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428.8</v>
      </c>
      <c r="D40" s="284">
        <f>+'Dramakan hosqer'!D52</f>
        <v>0</v>
      </c>
      <c r="E40" s="284">
        <f t="shared" si="0"/>
        <v>-428.8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200</v>
      </c>
      <c r="D41" s="284">
        <f>+'Dramakan hosqer'!D53</f>
        <v>0</v>
      </c>
      <c r="E41" s="284">
        <f t="shared" si="0"/>
        <v>-200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250</v>
      </c>
      <c r="D42" s="284">
        <f>+'Dramakan hosqer'!D54</f>
        <v>0</v>
      </c>
      <c r="E42" s="284">
        <f t="shared" si="0"/>
        <v>-250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100</v>
      </c>
      <c r="D43" s="284">
        <f>+'Dramakan hosqer'!D55</f>
        <v>0</v>
      </c>
      <c r="E43" s="284">
        <f t="shared" si="0"/>
        <v>-100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75</v>
      </c>
      <c r="D44" s="284">
        <f>+'Dramakan hosqer'!D56</f>
        <v>0</v>
      </c>
      <c r="E44" s="284">
        <f t="shared" si="0"/>
        <v>-75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95</v>
      </c>
      <c r="D45" s="284">
        <f>+'Dramakan hosqer'!D57</f>
        <v>0</v>
      </c>
      <c r="E45" s="284">
        <f t="shared" si="0"/>
        <v>-95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151.5</v>
      </c>
      <c r="D47" s="284">
        <f>+'Dramakan hosqer'!D59</f>
        <v>0</v>
      </c>
      <c r="E47" s="284">
        <f t="shared" si="0"/>
        <v>-151.5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>
        <v>920</v>
      </c>
      <c r="D49" s="284">
        <f>+'Dramakan hosqer'!D61</f>
        <v>1082.5999999999999</v>
      </c>
      <c r="E49" s="284">
        <f t="shared" si="0"/>
        <v>162.59999999999991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57.5</v>
      </c>
      <c r="E50" s="284">
        <f t="shared" si="0"/>
        <v>-47.5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150</v>
      </c>
      <c r="D51" s="284">
        <f>+'Dramakan hosqer'!D63</f>
        <v>6</v>
      </c>
      <c r="E51" s="284">
        <f t="shared" si="0"/>
        <v>-144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50</v>
      </c>
      <c r="D56" s="284">
        <f>+'Dramakan hosqer'!D68</f>
        <v>24</v>
      </c>
      <c r="E56" s="284">
        <f t="shared" si="0"/>
        <v>-26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100</v>
      </c>
      <c r="D61" s="284">
        <f>SUM(D62:D64)</f>
        <v>20</v>
      </c>
      <c r="E61" s="283">
        <f>D61-C61</f>
        <v>-80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>
        <v>100</v>
      </c>
      <c r="D64" s="296">
        <f>+'Dramakan hosqer'!D76</f>
        <v>20</v>
      </c>
      <c r="E64" s="296">
        <f t="shared" si="0"/>
        <v>-80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788.3</v>
      </c>
      <c r="D65" s="284">
        <f>+'Dramakan hosqer'!D77</f>
        <v>788.30000000000007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9107.8999999999869</v>
      </c>
      <c r="D82" s="292">
        <f>D6+D7-D23</f>
        <v>0</v>
      </c>
      <c r="E82" s="292">
        <f t="shared" si="2"/>
        <v>-9107.8999999999869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9" t="str">
        <f>+'Ekamut-caxs'!C80</f>
        <v>Մ․ Ղարիբյան</v>
      </c>
      <c r="E84" s="52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8" t="s">
        <v>97</v>
      </c>
      <c r="E85" s="528"/>
      <c r="F85" s="349"/>
    </row>
    <row r="86" spans="1:20" s="19" customFormat="1" ht="22.5" customHeight="1">
      <c r="A86" s="20"/>
      <c r="B86" s="39" t="s">
        <v>6</v>
      </c>
      <c r="C86" s="20"/>
      <c r="D86" s="526" t="str">
        <f>+'Ekamut-caxs'!C82</f>
        <v>Ա․ Մկրտչյան</v>
      </c>
      <c r="E86" s="52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8" t="s">
        <v>97</v>
      </c>
      <c r="E87" s="528"/>
      <c r="F87" s="349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A10" sqref="A10:XFD13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4" t="s">
        <v>71</v>
      </c>
      <c r="B1" s="534"/>
      <c r="C1" s="534"/>
      <c r="D1" s="534"/>
      <c r="E1" s="53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5" t="str">
        <f>+'Ekamut-caxs'!A14:D14</f>
        <v xml:space="preserve">«Երևանի հ․147 մսուր-մանկապարտեզ» ՀՈԱԿ-ի </v>
      </c>
      <c r="B2" s="536"/>
      <c r="C2" s="536"/>
      <c r="D2" s="536"/>
      <c r="E2" s="53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7" t="s">
        <v>160</v>
      </c>
      <c r="B3" s="537"/>
      <c r="C3" s="537"/>
      <c r="D3" s="537"/>
      <c r="E3" s="53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8" t="s">
        <v>254</v>
      </c>
      <c r="B4" s="538"/>
      <c r="C4" s="538"/>
      <c r="D4" s="538"/>
      <c r="E4" s="538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9" t="s">
        <v>165</v>
      </c>
      <c r="B7" s="540"/>
      <c r="C7" s="540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83.9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3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>
        <v>2.8</v>
      </c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0.7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77.400000000000006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83.9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9" t="s">
        <v>190</v>
      </c>
      <c r="B35" s="540"/>
      <c r="C35" s="540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128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11.2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4.8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32" t="s">
        <v>297</v>
      </c>
      <c r="C44" s="224"/>
      <c r="D44" s="31">
        <v>40</v>
      </c>
      <c r="E44" s="31"/>
    </row>
    <row r="45" spans="1:22" ht="23.25" customHeight="1">
      <c r="A45" s="225">
        <v>2</v>
      </c>
      <c r="B45" s="222" t="s">
        <v>298</v>
      </c>
      <c r="C45" s="224"/>
      <c r="D45" s="31">
        <v>24</v>
      </c>
      <c r="E45" s="31"/>
    </row>
    <row r="46" spans="1:22" ht="23.25" customHeight="1">
      <c r="A46" s="220">
        <v>2.1</v>
      </c>
      <c r="B46" s="222" t="s">
        <v>299</v>
      </c>
      <c r="C46" s="224"/>
      <c r="D46" s="31">
        <v>95</v>
      </c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411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>
        <v>20.2</v>
      </c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>
        <v>19.600000000000001</v>
      </c>
      <c r="E52" s="31"/>
    </row>
    <row r="53" spans="1:22" ht="24" customHeight="1">
      <c r="A53" s="220">
        <v>2.8</v>
      </c>
      <c r="B53" s="222"/>
      <c r="C53" s="224" t="s">
        <v>184</v>
      </c>
      <c r="D53" s="31">
        <v>34.5</v>
      </c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0">
        <f>SUM(D36:D53)</f>
        <v>788.30000000000007</v>
      </c>
      <c r="G54" s="340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788.30000000000007</v>
      </c>
      <c r="E59" s="237"/>
      <c r="F59" s="442">
        <f>+D59-D55</f>
        <v>788.30000000000007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255</v>
      </c>
      <c r="C62" s="236">
        <v>682.7</v>
      </c>
      <c r="D62" s="530" t="s">
        <v>193</v>
      </c>
      <c r="E62" s="531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2" t="str">
        <f>+'Ekamut-caxs'!C80</f>
        <v>Մ․ Ղարիբյան</v>
      </c>
      <c r="E64" s="5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3" t="s">
        <v>97</v>
      </c>
      <c r="E65" s="5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2" t="str">
        <f>+'Ekamut-caxs'!C82</f>
        <v>Ա․ Մկրտչյան</v>
      </c>
      <c r="E66" s="53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3" t="s">
        <v>97</v>
      </c>
      <c r="E67" s="5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106" zoomScaleSheetLayoutView="106" workbookViewId="0">
      <selection activeCell="A10" sqref="A10:XFD1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7" t="s">
        <v>71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</row>
    <row r="2" spans="1:15" s="21" customFormat="1" ht="25.5" customHeight="1">
      <c r="A2" s="503" t="str">
        <f>+'Ekamut-caxs'!A14</f>
        <v xml:space="preserve">«Երևանի հ․147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5" ht="25.5" customHeight="1">
      <c r="A3" s="535" t="s">
        <v>258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</row>
    <row r="4" spans="1:15" ht="21" customHeight="1" thickBot="1">
      <c r="N4" s="350" t="s">
        <v>0</v>
      </c>
    </row>
    <row r="5" spans="1:15" ht="33.75" customHeight="1">
      <c r="A5" s="553" t="s">
        <v>156</v>
      </c>
      <c r="B5" s="555" t="s">
        <v>72</v>
      </c>
      <c r="C5" s="557" t="s">
        <v>303</v>
      </c>
      <c r="D5" s="548" t="s">
        <v>211</v>
      </c>
      <c r="E5" s="549"/>
      <c r="F5" s="549"/>
      <c r="G5" s="549"/>
      <c r="H5" s="549"/>
      <c r="I5" s="549"/>
      <c r="J5" s="549"/>
      <c r="K5" s="549"/>
      <c r="L5" s="549"/>
      <c r="M5" s="550"/>
      <c r="N5" s="551" t="s">
        <v>159</v>
      </c>
    </row>
    <row r="6" spans="1:15" ht="79.5" customHeight="1">
      <c r="A6" s="554"/>
      <c r="B6" s="556"/>
      <c r="C6" s="558"/>
      <c r="D6" s="351" t="s">
        <v>226</v>
      </c>
      <c r="E6" s="352" t="s">
        <v>233</v>
      </c>
      <c r="F6" s="352" t="s">
        <v>234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3" t="s">
        <v>288</v>
      </c>
      <c r="L6" s="353" t="s">
        <v>196</v>
      </c>
      <c r="M6" s="354" t="s">
        <v>212</v>
      </c>
      <c r="N6" s="552"/>
    </row>
    <row r="7" spans="1:15" ht="27.75" customHeight="1">
      <c r="A7" s="351">
        <v>1</v>
      </c>
      <c r="B7" s="355" t="s">
        <v>220</v>
      </c>
      <c r="C7" s="356">
        <f>22772.7+2130.6</f>
        <v>24903.3</v>
      </c>
      <c r="D7" s="357">
        <v>2996</v>
      </c>
      <c r="E7" s="358"/>
      <c r="F7" s="358"/>
      <c r="G7" s="358">
        <v>80</v>
      </c>
      <c r="H7" s="358"/>
      <c r="I7" s="358"/>
      <c r="J7" s="358"/>
      <c r="K7" s="358"/>
      <c r="L7" s="358"/>
      <c r="M7" s="359"/>
      <c r="N7" s="360">
        <f>ROUND(SUM(C7:M7),1)</f>
        <v>27979.3</v>
      </c>
    </row>
    <row r="8" spans="1:15" ht="28.5" customHeight="1">
      <c r="A8" s="351">
        <v>1.1000000000000001</v>
      </c>
      <c r="B8" s="361" t="s">
        <v>121</v>
      </c>
      <c r="C8" s="362"/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1">
        <v>1.2</v>
      </c>
      <c r="B9" s="361" t="s">
        <v>212</v>
      </c>
      <c r="C9" s="362">
        <v>580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1">
        <v>1.3</v>
      </c>
      <c r="B10" s="467" t="s">
        <v>288</v>
      </c>
      <c r="C10" s="362"/>
      <c r="D10" s="363"/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1">
        <v>2</v>
      </c>
      <c r="B11" s="367" t="s">
        <v>94</v>
      </c>
      <c r="C11" s="368"/>
      <c r="D11" s="357"/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0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27979.3</v>
      </c>
    </row>
    <row r="13" spans="1:15" s="376" customFormat="1" ht="34.5" customHeight="1">
      <c r="B13" s="377"/>
      <c r="C13" s="123"/>
      <c r="D13" s="378"/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43"/>
      <c r="M14" s="543"/>
      <c r="N14" s="387"/>
    </row>
    <row r="15" spans="1:15" s="376" customFormat="1" ht="69" customHeight="1">
      <c r="B15" s="544" t="s">
        <v>217</v>
      </c>
      <c r="C15" s="546"/>
      <c r="D15" s="545"/>
      <c r="G15" s="246"/>
      <c r="H15" s="246"/>
      <c r="I15" s="544" t="s">
        <v>216</v>
      </c>
      <c r="J15" s="545"/>
      <c r="K15" s="386"/>
      <c r="L15" s="246"/>
      <c r="M15" s="246"/>
      <c r="N15" s="246"/>
    </row>
    <row r="16" spans="1:15" s="376" customFormat="1" ht="48" customHeight="1">
      <c r="B16" s="388" t="s">
        <v>197</v>
      </c>
      <c r="C16" s="389" t="s">
        <v>235</v>
      </c>
      <c r="D16" s="389" t="s">
        <v>236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6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41" t="str">
        <f>+'Ekamut-caxs'!C80</f>
        <v>Մ․ Ղարիբյան</v>
      </c>
      <c r="I20" s="541"/>
      <c r="J20" s="541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42" t="s">
        <v>97</v>
      </c>
      <c r="I21" s="542"/>
      <c r="J21" s="542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41" t="str">
        <f>+'Ekamut-caxs'!C82</f>
        <v>Ա․ Մկրտչյան</v>
      </c>
      <c r="I22" s="541"/>
      <c r="J22" s="541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42" t="s">
        <v>97</v>
      </c>
      <c r="I23" s="542"/>
      <c r="J23" s="542"/>
      <c r="K23" s="411"/>
      <c r="L23" s="411"/>
    </row>
    <row r="24" spans="2:14" s="416" customFormat="1" ht="16.5">
      <c r="D24" s="411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C16" zoomScale="106" zoomScaleSheetLayoutView="106" workbookViewId="0">
      <selection activeCell="A10" sqref="A10:XFD1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40" customFormat="1" ht="21.75" customHeight="1">
      <c r="A2" s="561" t="str">
        <f>+'Ekamut-caxs'!A14:D14</f>
        <v xml:space="preserve">«Երևանի հ․147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40" customFormat="1" ht="21" customHeight="1">
      <c r="A3" s="561" t="s">
        <v>98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7" customFormat="1" ht="24.75" customHeight="1">
      <c r="A5" s="564" t="s">
        <v>119</v>
      </c>
      <c r="B5" s="566" t="s">
        <v>99</v>
      </c>
      <c r="C5" s="568" t="s">
        <v>100</v>
      </c>
      <c r="D5" s="569"/>
      <c r="E5" s="569"/>
      <c r="F5" s="570"/>
      <c r="G5" s="560" t="s">
        <v>101</v>
      </c>
      <c r="H5" s="560"/>
      <c r="I5" s="560"/>
      <c r="J5" s="560"/>
      <c r="K5" s="560" t="s">
        <v>147</v>
      </c>
      <c r="L5" s="560"/>
      <c r="M5" s="560"/>
      <c r="N5" s="560"/>
      <c r="O5" s="560"/>
    </row>
    <row r="6" spans="1:15" s="149" customFormat="1" ht="51" customHeight="1">
      <c r="A6" s="565"/>
      <c r="B6" s="567"/>
      <c r="C6" s="438" t="s">
        <v>241</v>
      </c>
      <c r="D6" s="439" t="s">
        <v>242</v>
      </c>
      <c r="E6" s="439" t="s">
        <v>271</v>
      </c>
      <c r="F6" s="440" t="s">
        <v>272</v>
      </c>
      <c r="G6" s="439" t="s">
        <v>243</v>
      </c>
      <c r="H6" s="441" t="s">
        <v>242</v>
      </c>
      <c r="I6" s="439" t="s">
        <v>273</v>
      </c>
      <c r="J6" s="441" t="s">
        <v>272</v>
      </c>
      <c r="K6" s="439" t="s">
        <v>241</v>
      </c>
      <c r="L6" s="439" t="s">
        <v>271</v>
      </c>
      <c r="M6" s="441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4">
        <v>0</v>
      </c>
      <c r="F7" s="475">
        <v>0</v>
      </c>
      <c r="G7" s="280" t="s">
        <v>228</v>
      </c>
      <c r="H7" s="266" t="s">
        <v>228</v>
      </c>
      <c r="I7" s="492">
        <v>2973</v>
      </c>
      <c r="J7" s="493">
        <v>149636</v>
      </c>
      <c r="K7" s="319" t="s">
        <v>228</v>
      </c>
      <c r="L7" s="492">
        <v>18</v>
      </c>
      <c r="M7" s="443">
        <f>+L7*200.47</f>
        <v>3608.46</v>
      </c>
      <c r="N7" s="444">
        <f>+L7*7.94904</f>
        <v>143.08271999999999</v>
      </c>
      <c r="O7" s="334">
        <f>+N7+M7</f>
        <v>3751.5427199999999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4">
        <v>0</v>
      </c>
      <c r="F8" s="475">
        <v>0</v>
      </c>
      <c r="G8" s="280" t="s">
        <v>228</v>
      </c>
      <c r="H8" s="266" t="s">
        <v>228</v>
      </c>
      <c r="I8" s="492">
        <v>4331</v>
      </c>
      <c r="J8" s="493">
        <v>217173</v>
      </c>
      <c r="K8" s="319" t="s">
        <v>228</v>
      </c>
      <c r="L8" s="492">
        <v>10</v>
      </c>
      <c r="M8" s="443">
        <f t="shared" ref="M8:M18" si="0">+L8*200.47</f>
        <v>2004.7</v>
      </c>
      <c r="N8" s="444">
        <f t="shared" ref="N8:N18" si="1">+L8*7.94904</f>
        <v>79.490399999999994</v>
      </c>
      <c r="O8" s="334">
        <f t="shared" ref="O8:O18" si="2">+N8+M8</f>
        <v>2084.1904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4">
        <v>0</v>
      </c>
      <c r="F9" s="475">
        <v>0</v>
      </c>
      <c r="G9" s="280" t="s">
        <v>228</v>
      </c>
      <c r="H9" s="266" t="s">
        <v>228</v>
      </c>
      <c r="I9" s="492">
        <v>2500</v>
      </c>
      <c r="J9" s="493">
        <v>123707</v>
      </c>
      <c r="K9" s="319" t="s">
        <v>228</v>
      </c>
      <c r="L9" s="492">
        <v>12</v>
      </c>
      <c r="M9" s="443">
        <f t="shared" si="0"/>
        <v>2405.64</v>
      </c>
      <c r="N9" s="444">
        <f t="shared" si="1"/>
        <v>95.388480000000001</v>
      </c>
      <c r="O9" s="334">
        <f t="shared" si="2"/>
        <v>2501.0284799999999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4">
        <v>0</v>
      </c>
      <c r="F10" s="475">
        <v>0</v>
      </c>
      <c r="G10" s="280" t="s">
        <v>228</v>
      </c>
      <c r="H10" s="270" t="s">
        <v>228</v>
      </c>
      <c r="I10" s="492">
        <v>1430</v>
      </c>
      <c r="J10" s="493">
        <v>70544</v>
      </c>
      <c r="K10" s="319" t="s">
        <v>228</v>
      </c>
      <c r="L10" s="492">
        <v>25</v>
      </c>
      <c r="M10" s="443">
        <f t="shared" si="0"/>
        <v>5011.75</v>
      </c>
      <c r="N10" s="444">
        <f t="shared" si="1"/>
        <v>198.726</v>
      </c>
      <c r="O10" s="334">
        <f t="shared" si="2"/>
        <v>5210.4759999999997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4">
        <v>0</v>
      </c>
      <c r="F11" s="475">
        <v>0</v>
      </c>
      <c r="G11" s="280" t="s">
        <v>228</v>
      </c>
      <c r="H11" s="270" t="s">
        <v>228</v>
      </c>
      <c r="I11" s="492">
        <v>525</v>
      </c>
      <c r="J11" s="493">
        <v>27073</v>
      </c>
      <c r="K11" s="319" t="s">
        <v>228</v>
      </c>
      <c r="L11" s="492">
        <v>22</v>
      </c>
      <c r="M11" s="443">
        <f t="shared" si="0"/>
        <v>4410.34</v>
      </c>
      <c r="N11" s="444">
        <f t="shared" si="1"/>
        <v>174.87888000000001</v>
      </c>
      <c r="O11" s="334">
        <f t="shared" si="2"/>
        <v>4585.2188800000004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4">
        <v>0</v>
      </c>
      <c r="F12" s="475">
        <v>0</v>
      </c>
      <c r="G12" s="280" t="s">
        <v>228</v>
      </c>
      <c r="H12" s="270" t="s">
        <v>228</v>
      </c>
      <c r="I12" s="492">
        <v>528</v>
      </c>
      <c r="J12" s="493">
        <v>27274</v>
      </c>
      <c r="K12" s="319" t="s">
        <v>228</v>
      </c>
      <c r="L12" s="492">
        <v>34</v>
      </c>
      <c r="M12" s="443">
        <f t="shared" si="0"/>
        <v>6815.98</v>
      </c>
      <c r="N12" s="444">
        <f t="shared" si="1"/>
        <v>270.26736</v>
      </c>
      <c r="O12" s="334">
        <f t="shared" si="2"/>
        <v>7086.2473599999994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4">
        <v>0</v>
      </c>
      <c r="F13" s="475">
        <v>0</v>
      </c>
      <c r="G13" s="280" t="s">
        <v>228</v>
      </c>
      <c r="H13" s="270" t="s">
        <v>228</v>
      </c>
      <c r="I13" s="492">
        <v>419</v>
      </c>
      <c r="J13" s="493">
        <v>21258</v>
      </c>
      <c r="K13" s="319" t="s">
        <v>228</v>
      </c>
      <c r="L13" s="492">
        <v>0</v>
      </c>
      <c r="M13" s="443">
        <f t="shared" si="0"/>
        <v>0</v>
      </c>
      <c r="N13" s="444">
        <f t="shared" si="1"/>
        <v>0</v>
      </c>
      <c r="O13" s="334">
        <f t="shared" si="2"/>
        <v>0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4">
        <v>0</v>
      </c>
      <c r="F14" s="475">
        <v>0</v>
      </c>
      <c r="G14" s="280" t="s">
        <v>228</v>
      </c>
      <c r="H14" s="270" t="s">
        <v>228</v>
      </c>
      <c r="I14" s="492">
        <v>345</v>
      </c>
      <c r="J14" s="493">
        <v>17544</v>
      </c>
      <c r="K14" s="319" t="s">
        <v>228</v>
      </c>
      <c r="L14" s="492">
        <v>10</v>
      </c>
      <c r="M14" s="443">
        <f t="shared" si="0"/>
        <v>2004.7</v>
      </c>
      <c r="N14" s="444">
        <f t="shared" si="1"/>
        <v>79.490399999999994</v>
      </c>
      <c r="O14" s="334">
        <f t="shared" si="2"/>
        <v>2084.1904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4">
        <v>0</v>
      </c>
      <c r="F15" s="475">
        <v>0</v>
      </c>
      <c r="G15" s="280" t="s">
        <v>228</v>
      </c>
      <c r="H15" s="270" t="s">
        <v>228</v>
      </c>
      <c r="I15" s="492">
        <v>296.8</v>
      </c>
      <c r="J15" s="493">
        <v>14986.06</v>
      </c>
      <c r="K15" s="319" t="s">
        <v>228</v>
      </c>
      <c r="L15" s="492">
        <v>91</v>
      </c>
      <c r="M15" s="443">
        <f t="shared" si="0"/>
        <v>18242.77</v>
      </c>
      <c r="N15" s="444">
        <f t="shared" si="1"/>
        <v>723.36264000000006</v>
      </c>
      <c r="O15" s="334">
        <f t="shared" si="2"/>
        <v>18966.13264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4">
        <v>0</v>
      </c>
      <c r="F16" s="475">
        <v>0</v>
      </c>
      <c r="G16" s="279" t="s">
        <v>228</v>
      </c>
      <c r="H16" s="270" t="s">
        <v>228</v>
      </c>
      <c r="I16" s="492">
        <v>285</v>
      </c>
      <c r="J16" s="493">
        <v>14442.6</v>
      </c>
      <c r="K16" s="319" t="s">
        <v>228</v>
      </c>
      <c r="L16" s="492">
        <v>40</v>
      </c>
      <c r="M16" s="443">
        <f t="shared" si="0"/>
        <v>8018.8</v>
      </c>
      <c r="N16" s="444">
        <f t="shared" si="1"/>
        <v>317.96159999999998</v>
      </c>
      <c r="O16" s="334">
        <f t="shared" si="2"/>
        <v>8336.7615999999998</v>
      </c>
    </row>
    <row r="17" spans="1:15" ht="19.5" customHeight="1">
      <c r="A17" s="142">
        <v>11</v>
      </c>
      <c r="B17" s="196" t="s">
        <v>112</v>
      </c>
      <c r="C17" s="476">
        <v>0</v>
      </c>
      <c r="D17" s="477">
        <v>0</v>
      </c>
      <c r="E17" s="277">
        <f>+MAX(C17,E9)</f>
        <v>0</v>
      </c>
      <c r="F17" s="268">
        <f>+E17*143.7</f>
        <v>0</v>
      </c>
      <c r="G17" s="488">
        <v>1829</v>
      </c>
      <c r="H17" s="491">
        <v>91046</v>
      </c>
      <c r="I17" s="277">
        <f>+MAX(G17,I7)</f>
        <v>2973</v>
      </c>
      <c r="J17" s="269">
        <f>+I17*53.48</f>
        <v>158996.03999999998</v>
      </c>
      <c r="K17" s="491">
        <v>86</v>
      </c>
      <c r="L17" s="277">
        <f>+MAX(K17,L8)</f>
        <v>86</v>
      </c>
      <c r="M17" s="443">
        <f t="shared" si="0"/>
        <v>17240.419999999998</v>
      </c>
      <c r="N17" s="444">
        <f t="shared" si="1"/>
        <v>683.61743999999999</v>
      </c>
      <c r="O17" s="334">
        <f t="shared" si="2"/>
        <v>17924.03744</v>
      </c>
    </row>
    <row r="18" spans="1:15" ht="19.5" customHeight="1">
      <c r="A18" s="142">
        <v>12</v>
      </c>
      <c r="B18" s="196" t="s">
        <v>113</v>
      </c>
      <c r="C18" s="476">
        <v>0</v>
      </c>
      <c r="D18" s="477">
        <v>0</v>
      </c>
      <c r="E18" s="277">
        <f>+MAX(C18,E7)</f>
        <v>0</v>
      </c>
      <c r="F18" s="268">
        <f>+E18*143.7</f>
        <v>0</v>
      </c>
      <c r="G18" s="489">
        <v>2561</v>
      </c>
      <c r="H18" s="490">
        <v>127981</v>
      </c>
      <c r="I18" s="277">
        <f>+MAX(G18,I7)</f>
        <v>2973</v>
      </c>
      <c r="J18" s="269">
        <f>+I18*53.48</f>
        <v>158996.03999999998</v>
      </c>
      <c r="K18" s="494">
        <v>56</v>
      </c>
      <c r="L18" s="277">
        <f>+MAX(K18,L7)</f>
        <v>56</v>
      </c>
      <c r="M18" s="443">
        <f t="shared" si="0"/>
        <v>11226.32</v>
      </c>
      <c r="N18" s="444">
        <f t="shared" si="1"/>
        <v>445.14624000000003</v>
      </c>
      <c r="O18" s="334">
        <f t="shared" si="2"/>
        <v>11671.46624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 t="shared" si="3"/>
        <v>0</v>
      </c>
      <c r="E19" s="278">
        <f t="shared" si="3"/>
        <v>0</v>
      </c>
      <c r="F19" s="272">
        <f>SUM(F7:F18)</f>
        <v>0</v>
      </c>
      <c r="G19" s="281">
        <f>SUM(G7:G18)</f>
        <v>4390</v>
      </c>
      <c r="H19" s="271">
        <f>SUM(H7:H18)</f>
        <v>219027</v>
      </c>
      <c r="I19" s="278">
        <f>SUM(I7:I18)</f>
        <v>19578.8</v>
      </c>
      <c r="J19" s="273">
        <f>SUM(J7:J18)</f>
        <v>1001629.74</v>
      </c>
      <c r="K19" s="276">
        <f t="shared" si="3"/>
        <v>142</v>
      </c>
      <c r="L19" s="278">
        <f>SUM(L7:L18)</f>
        <v>404</v>
      </c>
      <c r="M19" s="273">
        <f>SUM(M7:M18)</f>
        <v>80989.88</v>
      </c>
      <c r="N19" s="445">
        <f>SUM(N7:N18)</f>
        <v>3211.4121599999999</v>
      </c>
      <c r="O19" s="273">
        <f>SUM(O7:O18)</f>
        <v>84201.292159999997</v>
      </c>
    </row>
    <row r="20" spans="1:15" ht="21.75" customHeight="1">
      <c r="B20" s="150"/>
      <c r="C20" s="250"/>
      <c r="D20" s="183"/>
      <c r="E20" s="250"/>
      <c r="F20" s="183">
        <f>ROUND(F19/1000,1)</f>
        <v>0</v>
      </c>
      <c r="G20" s="250"/>
      <c r="H20" s="183"/>
      <c r="I20" s="250"/>
      <c r="J20" s="183">
        <f>ROUND(J19/1000,1)</f>
        <v>1001.6</v>
      </c>
      <c r="K20" s="250"/>
      <c r="L20" s="250"/>
      <c r="M20" s="183">
        <f>ROUND(M19/1000,1)</f>
        <v>81</v>
      </c>
      <c r="N20" s="183">
        <f t="shared" ref="N20:O20" si="4">ROUND(N19/1000,1)</f>
        <v>3.2</v>
      </c>
      <c r="O20" s="183">
        <f t="shared" si="4"/>
        <v>84.2</v>
      </c>
    </row>
    <row r="21" spans="1:15" ht="33.75" customHeight="1" thickBot="1">
      <c r="B21" s="563" t="s">
        <v>207</v>
      </c>
      <c r="C21" s="563"/>
      <c r="D21" s="563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8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78"/>
      <c r="C23" s="477"/>
      <c r="D23" s="334" t="s">
        <v>228</v>
      </c>
      <c r="E23" s="334" t="s">
        <v>228</v>
      </c>
      <c r="F23" s="475"/>
      <c r="G23" s="482"/>
      <c r="H23" s="334" t="s">
        <v>228</v>
      </c>
      <c r="I23" s="334" t="s">
        <v>228</v>
      </c>
      <c r="J23" s="484">
        <f>+J20</f>
        <v>1001.6</v>
      </c>
      <c r="K23" s="482"/>
      <c r="L23" s="334" t="s">
        <v>228</v>
      </c>
      <c r="M23" s="485">
        <f>+M20</f>
        <v>81</v>
      </c>
      <c r="N23" s="186" t="s">
        <v>228</v>
      </c>
      <c r="O23" s="470" t="s">
        <v>228</v>
      </c>
    </row>
    <row r="24" spans="1:15" ht="23.25" customHeight="1">
      <c r="A24" s="186">
        <v>2</v>
      </c>
      <c r="B24" s="478"/>
      <c r="C24" s="477"/>
      <c r="D24" s="334" t="s">
        <v>228</v>
      </c>
      <c r="E24" s="334" t="s">
        <v>228</v>
      </c>
      <c r="F24" s="475"/>
      <c r="G24" s="482"/>
      <c r="H24" s="334" t="s">
        <v>228</v>
      </c>
      <c r="I24" s="334" t="s">
        <v>228</v>
      </c>
      <c r="J24" s="484"/>
      <c r="K24" s="482"/>
      <c r="L24" s="334" t="s">
        <v>228</v>
      </c>
      <c r="M24" s="485"/>
      <c r="N24" s="186" t="s">
        <v>228</v>
      </c>
      <c r="O24" s="470" t="s">
        <v>228</v>
      </c>
    </row>
    <row r="25" spans="1:15" s="149" customFormat="1" ht="23.25" customHeight="1">
      <c r="A25" s="142">
        <v>3</v>
      </c>
      <c r="B25" s="479"/>
      <c r="C25" s="480"/>
      <c r="D25" s="335" t="s">
        <v>228</v>
      </c>
      <c r="E25" s="335" t="s">
        <v>228</v>
      </c>
      <c r="F25" s="481"/>
      <c r="G25" s="483"/>
      <c r="H25" s="335" t="s">
        <v>228</v>
      </c>
      <c r="I25" s="335" t="s">
        <v>228</v>
      </c>
      <c r="J25" s="481"/>
      <c r="K25" s="483"/>
      <c r="L25" s="335" t="s">
        <v>228</v>
      </c>
      <c r="M25" s="486"/>
      <c r="N25" s="471" t="s">
        <v>228</v>
      </c>
      <c r="O25" s="472" t="s">
        <v>228</v>
      </c>
    </row>
    <row r="26" spans="1:15" s="140" customFormat="1" ht="24" customHeight="1">
      <c r="A26" s="187"/>
      <c r="B26" s="181" t="s">
        <v>73</v>
      </c>
      <c r="C26" s="336" t="s">
        <v>228</v>
      </c>
      <c r="D26" s="336" t="s">
        <v>228</v>
      </c>
      <c r="E26" s="336" t="s">
        <v>228</v>
      </c>
      <c r="F26" s="337">
        <f>SUM(F23:F25)</f>
        <v>0</v>
      </c>
      <c r="G26" s="338" t="s">
        <v>228</v>
      </c>
      <c r="H26" s="336" t="s">
        <v>228</v>
      </c>
      <c r="I26" s="336" t="s">
        <v>228</v>
      </c>
      <c r="J26" s="337">
        <f>SUM(J23:J25)</f>
        <v>1001.6</v>
      </c>
      <c r="K26" s="338" t="s">
        <v>228</v>
      </c>
      <c r="L26" s="336" t="s">
        <v>228</v>
      </c>
      <c r="M26" s="469">
        <f>SUM(M23:M25)</f>
        <v>81</v>
      </c>
      <c r="N26" s="187" t="s">
        <v>228</v>
      </c>
      <c r="O26" s="473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0</v>
      </c>
      <c r="G27" s="333" t="s">
        <v>228</v>
      </c>
      <c r="H27" s="271" t="s">
        <v>228</v>
      </c>
      <c r="I27" s="271" t="s">
        <v>228</v>
      </c>
      <c r="J27" s="272">
        <f>J20-J26</f>
        <v>0</v>
      </c>
      <c r="K27" s="333" t="s">
        <v>228</v>
      </c>
      <c r="L27" s="271" t="s">
        <v>228</v>
      </c>
      <c r="M27" s="273">
        <f>M20-M26</f>
        <v>0</v>
      </c>
      <c r="N27" s="188" t="s">
        <v>228</v>
      </c>
      <c r="O27" s="272">
        <f>+O20-M26</f>
        <v>3.2000000000000028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1082.5999999999999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1" t="s">
        <v>2</v>
      </c>
      <c r="D30" s="561"/>
      <c r="E30" s="151"/>
      <c r="F30" s="151"/>
      <c r="G30" s="571"/>
      <c r="H30" s="571"/>
      <c r="I30" s="263"/>
      <c r="J30" s="573" t="str">
        <f>+'Ekamut-caxs'!C80</f>
        <v>Մ․ Ղարիբյան</v>
      </c>
      <c r="K30" s="573"/>
      <c r="M30" s="144"/>
    </row>
    <row r="31" spans="1:15" s="140" customFormat="1">
      <c r="C31" s="146"/>
      <c r="D31" s="146"/>
      <c r="E31" s="145"/>
      <c r="F31" s="145"/>
      <c r="G31" s="572" t="s">
        <v>96</v>
      </c>
      <c r="H31" s="572"/>
      <c r="I31" s="264"/>
      <c r="J31" s="572" t="s">
        <v>114</v>
      </c>
      <c r="K31" s="572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3"/>
      <c r="H32" s="573"/>
      <c r="I32" s="153"/>
      <c r="J32" s="573" t="str">
        <f>+'Ekamut-caxs'!C82</f>
        <v>Ա․ Մկրտչյան</v>
      </c>
      <c r="K32" s="573"/>
    </row>
    <row r="33" spans="3:13" s="140" customFormat="1">
      <c r="C33" s="143"/>
      <c r="D33" s="143"/>
      <c r="G33" s="572" t="s">
        <v>96</v>
      </c>
      <c r="H33" s="572"/>
      <c r="I33" s="264"/>
      <c r="J33" s="572" t="s">
        <v>114</v>
      </c>
      <c r="K33" s="572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292</v>
      </c>
      <c r="I35" s="436" t="s">
        <v>117</v>
      </c>
      <c r="J35" s="437" t="s">
        <v>244</v>
      </c>
      <c r="K35" s="422"/>
      <c r="L35" s="437" t="s">
        <v>245</v>
      </c>
      <c r="M35" s="437" t="s">
        <v>246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265</v>
      </c>
      <c r="I36" s="559" t="s">
        <v>267</v>
      </c>
      <c r="J36" s="559"/>
      <c r="K36" s="422"/>
      <c r="L36" s="559" t="s">
        <v>268</v>
      </c>
      <c r="M36" s="559"/>
    </row>
    <row r="37" spans="3:13">
      <c r="C37" s="435"/>
      <c r="D37" s="435"/>
      <c r="E37" s="559" t="s">
        <v>266</v>
      </c>
      <c r="F37" s="559"/>
      <c r="I37" s="559"/>
      <c r="J37" s="559"/>
      <c r="K37" s="422"/>
      <c r="L37" s="559"/>
      <c r="M37" s="559"/>
    </row>
    <row r="38" spans="3:13">
      <c r="C38" s="435"/>
      <c r="D38" s="435"/>
      <c r="E38" s="559"/>
      <c r="F38" s="559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3"/>
  <sheetViews>
    <sheetView view="pageBreakPreview" workbookViewId="0">
      <selection activeCell="A10" sqref="A10:XFD1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4" t="s">
        <v>71</v>
      </c>
      <c r="B1" s="534"/>
      <c r="C1" s="534"/>
      <c r="D1" s="534"/>
      <c r="E1" s="534"/>
    </row>
    <row r="2" spans="1:13" ht="23.25" customHeight="1">
      <c r="A2" s="537" t="str">
        <f>+'Ekamut-caxs'!A14:D14</f>
        <v xml:space="preserve">«Երևանի հ․147 մսուր-մանկապարտեզ» ՀՈԱԿ-ի </v>
      </c>
      <c r="B2" s="537"/>
      <c r="C2" s="537"/>
      <c r="D2" s="537"/>
      <c r="E2" s="537"/>
    </row>
    <row r="3" spans="1:13" ht="28.5" customHeight="1">
      <c r="A3" s="537" t="s">
        <v>286</v>
      </c>
      <c r="B3" s="537"/>
      <c r="C3" s="537"/>
      <c r="D3" s="537"/>
      <c r="E3" s="537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301</v>
      </c>
      <c r="D6" s="320" t="s">
        <v>293</v>
      </c>
      <c r="E6" s="320" t="s">
        <v>284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>
      <c r="A8" s="260">
        <v>1</v>
      </c>
      <c r="B8" s="446" t="s">
        <v>300</v>
      </c>
      <c r="C8" s="256">
        <v>25397.7</v>
      </c>
      <c r="D8" s="256"/>
      <c r="E8" s="256"/>
      <c r="F8" s="447" t="s">
        <v>280</v>
      </c>
      <c r="G8" s="457" t="s">
        <v>276</v>
      </c>
      <c r="H8" s="451" t="s">
        <v>202</v>
      </c>
      <c r="I8" s="449" t="s">
        <v>277</v>
      </c>
      <c r="J8" s="451" t="s">
        <v>202</v>
      </c>
      <c r="K8" s="453" t="s">
        <v>278</v>
      </c>
      <c r="L8" s="454" t="s">
        <v>203</v>
      </c>
      <c r="M8" s="455" t="s">
        <v>279</v>
      </c>
    </row>
    <row r="9" spans="1:13" s="326" customFormat="1" ht="25.5" customHeight="1" thickBot="1">
      <c r="A9" s="323">
        <v>2</v>
      </c>
      <c r="B9" s="324" t="s">
        <v>218</v>
      </c>
      <c r="C9" s="458">
        <f>2600+490.7</f>
        <v>3090.7</v>
      </c>
      <c r="D9" s="458"/>
      <c r="E9" s="325">
        <f>+M9</f>
        <v>0</v>
      </c>
      <c r="F9" s="448">
        <v>12</v>
      </c>
      <c r="G9" s="459"/>
      <c r="H9" s="452" t="s">
        <v>202</v>
      </c>
      <c r="I9" s="450">
        <v>21</v>
      </c>
      <c r="J9" s="452" t="s">
        <v>202</v>
      </c>
      <c r="K9" s="450">
        <v>550</v>
      </c>
      <c r="L9" s="454" t="s">
        <v>203</v>
      </c>
      <c r="M9" s="456">
        <f>+(G9*I9*K9)/1000</f>
        <v>0</v>
      </c>
    </row>
    <row r="10" spans="1:13" s="180" customFormat="1" ht="31.5" customHeight="1">
      <c r="A10" s="239"/>
      <c r="B10" s="321" t="s">
        <v>219</v>
      </c>
      <c r="C10" s="322">
        <f>ROUND(SUM(C8:C9),1)</f>
        <v>28488.400000000001</v>
      </c>
      <c r="D10" s="322">
        <f>ROUND(SUM(D8:D9),1)</f>
        <v>0</v>
      </c>
      <c r="E10" s="322">
        <f>ROUND(SUM(E8:E9),1)</f>
        <v>0</v>
      </c>
      <c r="G10" s="180" t="s">
        <v>302</v>
      </c>
    </row>
    <row r="12" spans="1:13" ht="51" customHeight="1">
      <c r="B12" s="576" t="s">
        <v>221</v>
      </c>
      <c r="C12" s="576"/>
      <c r="D12" s="576"/>
      <c r="E12" s="576"/>
    </row>
    <row r="17" spans="2:5" ht="20.25" customHeight="1">
      <c r="B17" s="139" t="s">
        <v>2</v>
      </c>
      <c r="C17" s="139"/>
      <c r="D17" s="577" t="str">
        <f>+'Ekamut-caxs'!C80</f>
        <v>Մ․ Ղարիբյան</v>
      </c>
      <c r="E17" s="577"/>
    </row>
    <row r="18" spans="2:5" ht="18.75" customHeight="1">
      <c r="B18" s="139" t="s">
        <v>4</v>
      </c>
      <c r="D18" s="574" t="s">
        <v>5</v>
      </c>
      <c r="E18" s="574"/>
    </row>
    <row r="19" spans="2:5" ht="18.75" customHeight="1">
      <c r="B19" s="139"/>
      <c r="D19" s="345"/>
      <c r="E19" s="345"/>
    </row>
    <row r="20" spans="2:5" ht="18.75" customHeight="1">
      <c r="B20" s="139" t="s">
        <v>6</v>
      </c>
      <c r="D20" s="575" t="str">
        <f>+'Ekamut-caxs'!C82</f>
        <v>Ա․ Մկրտչյան</v>
      </c>
      <c r="E20" s="575"/>
    </row>
    <row r="21" spans="2:5" ht="23.25" customHeight="1">
      <c r="D21" s="574" t="s">
        <v>5</v>
      </c>
      <c r="E21" s="574"/>
    </row>
    <row r="23" spans="2:5">
      <c r="B23" s="138"/>
      <c r="C23" s="154" t="s">
        <v>1</v>
      </c>
    </row>
  </sheetData>
  <mergeCells count="8">
    <mergeCell ref="D18:E18"/>
    <mergeCell ref="D20:E20"/>
    <mergeCell ref="D21:E21"/>
    <mergeCell ref="A1:E1"/>
    <mergeCell ref="A2:E2"/>
    <mergeCell ref="A3:E3"/>
    <mergeCell ref="B12:E12"/>
    <mergeCell ref="D17:E17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A10" sqref="A10:XFD13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հ․147 մսուր-մանկապարտեզ» ՀՈԱԿ-ի </v>
      </c>
      <c r="B2" s="580"/>
      <c r="C2" s="580"/>
      <c r="D2" s="580"/>
    </row>
    <row r="3" spans="1:4" ht="27" customHeight="1">
      <c r="A3" s="580" t="s">
        <v>270</v>
      </c>
      <c r="B3" s="580"/>
      <c r="C3" s="580"/>
      <c r="D3" s="58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281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/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/>
      <c r="D20" s="173"/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0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81" t="str">
        <f>+'Ekamut-caxs'!C80</f>
        <v>Մ․ Ղարիբյան</v>
      </c>
      <c r="D25" s="581"/>
    </row>
    <row r="26" spans="1:4" ht="15.75" customHeight="1">
      <c r="B26" s="179" t="s">
        <v>4</v>
      </c>
      <c r="C26" s="578" t="s">
        <v>5</v>
      </c>
      <c r="D26" s="578"/>
    </row>
    <row r="27" spans="1:4" ht="27" customHeight="1">
      <c r="B27" s="172" t="s">
        <v>6</v>
      </c>
      <c r="C27" s="581" t="str">
        <f>+'Ekamut-caxs'!C82</f>
        <v>Ա․ Մկրտչյան</v>
      </c>
      <c r="D27" s="581"/>
    </row>
    <row r="28" spans="1:4">
      <c r="C28" s="578" t="s">
        <v>5</v>
      </c>
      <c r="D28" s="578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https://mul2.yerevan.am/tasks/1236395/oneclick/78465885501e5dd397bd59caccc45a4ca6072675f6b8a59b2b82424ba85dd4de.xlsx?token=8a47bc3886d6c566ff6c797e5b83c6c7</cp:keywords>
  <cp:lastModifiedBy>Lusine Petrosyan</cp:lastModifiedBy>
  <cp:lastPrinted>2023-12-25T09:51:16Z</cp:lastPrinted>
  <dcterms:created xsi:type="dcterms:W3CDTF">1996-10-14T23:33:28Z</dcterms:created>
  <dcterms:modified xsi:type="dcterms:W3CDTF">2023-12-28T07:36:36Z</dcterms:modified>
</cp:coreProperties>
</file>