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B89617D-6098-478E-807D-3C9FEF22D57E}" xr6:coauthVersionLast="47" xr6:coauthVersionMax="47" xr10:uidLastSave="{00000000-0000-0000-0000-000000000000}"/>
  <bookViews>
    <workbookView xWindow="-120" yWindow="-120" windowWidth="29040" windowHeight="15720" tabRatio="951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ham.'!$A$1:$F$73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1" l="1"/>
  <c r="M15" i="12"/>
  <c r="M16" i="12"/>
  <c r="C13" i="11"/>
  <c r="D13" i="11" s="1"/>
  <c r="C7" i="11"/>
  <c r="D53" i="7" l="1"/>
  <c r="D31" i="19" l="1"/>
  <c r="D62" i="9" l="1"/>
  <c r="E62" i="9" s="1"/>
  <c r="D61" i="9"/>
  <c r="E61" i="9" s="1"/>
  <c r="D18" i="12" l="1"/>
  <c r="D17" i="12"/>
  <c r="D69" i="19" l="1"/>
  <c r="M26" i="12"/>
  <c r="F10" i="12" l="1"/>
  <c r="F9" i="12"/>
  <c r="F8" i="12"/>
  <c r="F7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1" i="7" s="1"/>
  <c r="A33" i="7" s="1"/>
  <c r="A34" i="7" s="1"/>
  <c r="A23" i="19"/>
  <c r="A26" i="19"/>
  <c r="A27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49" i="19"/>
  <c r="A50" i="19" s="1"/>
  <c r="M9" i="21"/>
  <c r="E9" i="21" s="1"/>
  <c r="D22" i="19"/>
  <c r="D19" i="19"/>
  <c r="I18" i="12"/>
  <c r="J18" i="12" s="1"/>
  <c r="I17" i="12"/>
  <c r="J17" i="12" s="1"/>
  <c r="L18" i="12"/>
  <c r="M18" i="12" s="1"/>
  <c r="L17" i="12"/>
  <c r="M17" i="12" s="1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7" i="12"/>
  <c r="O7" i="12" l="1"/>
  <c r="O13" i="12"/>
  <c r="O16" i="12"/>
  <c r="O12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58" i="7" l="1"/>
  <c r="C28" i="15"/>
  <c r="C26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59" i="7" l="1"/>
  <c r="A61" i="19"/>
  <c r="C17" i="11"/>
  <c r="A60" i="7" l="1"/>
  <c r="N17" i="12"/>
  <c r="D54" i="18"/>
  <c r="D59" i="18" s="1"/>
  <c r="A2" i="15"/>
  <c r="A2" i="21"/>
  <c r="A2" i="12"/>
  <c r="A2" i="18"/>
  <c r="A2" i="10"/>
  <c r="A2" i="9"/>
  <c r="A14" i="7"/>
  <c r="D40" i="19"/>
  <c r="D39" i="19"/>
  <c r="D10" i="21"/>
  <c r="E10" i="21"/>
  <c r="D42" i="19" s="1"/>
  <c r="C10" i="21"/>
  <c r="D26" i="19" l="1"/>
  <c r="D28" i="7" s="1"/>
  <c r="G54" i="18"/>
  <c r="F59" i="18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C24" i="15" s="1"/>
  <c r="D41" i="7"/>
  <c r="A72" i="19" l="1"/>
  <c r="A75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1" i="7"/>
  <c r="D50" i="7"/>
  <c r="D49" i="7"/>
  <c r="D48" i="7"/>
  <c r="A77" i="19" l="1"/>
  <c r="A76" i="19"/>
  <c r="D47" i="7"/>
  <c r="D39" i="7"/>
  <c r="D52" i="7" l="1"/>
  <c r="D30" i="19" l="1"/>
  <c r="D77" i="7" l="1"/>
  <c r="F77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0" i="9"/>
  <c r="G19" i="12"/>
  <c r="I19" i="12"/>
  <c r="J20" i="12"/>
  <c r="J27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D44" i="19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4" i="15" s="1"/>
  <c r="M20" i="12" l="1"/>
  <c r="D30" i="10"/>
  <c r="D23" i="9"/>
  <c r="E81" i="10"/>
  <c r="E80" i="10"/>
  <c r="E74" i="10"/>
  <c r="E73" i="10"/>
  <c r="D44" i="7" l="1"/>
  <c r="F44" i="7" s="1"/>
  <c r="M27" i="12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D16" i="9"/>
  <c r="D94" i="7"/>
  <c r="F79" i="19" l="1"/>
  <c r="E16" i="10"/>
  <c r="D7" i="10"/>
  <c r="D82" i="10" s="1"/>
  <c r="E82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<sst xmlns="http://schemas.openxmlformats.org/spreadsheetml/2006/main" count="774" uniqueCount="311">
  <si>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</si>
  <si>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</si>
  <si>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</si>
  <si>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</si>
  <si>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</si>
  <si>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</si>
  <si>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</si>
  <si>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</si>
  <si>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</si>
  <si>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</si>
  <si>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</si>
  <si>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</si>
  <si>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</si>
  <si>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</si>
  <si>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</si>
  <si>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</si>
  <si>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</si>
  <si>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</si>
  <si>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</si>
  <si>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</si>
  <si>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</si>
  <si>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</si>
  <si>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</si>
  <si>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</si>
  <si>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</si>
  <si>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</si>
  <si>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</si>
  <si>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</si>
  <si>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</si>
  <si>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</si>
  <si>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</si>
  <si>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</si>
  <si>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</si>
  <si>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</si>
  <si>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</si>
  <si>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</si>
  <si>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</si>
  <si>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</si>
  <si>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</si>
  <si>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</si>
  <si>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</si>
  <si>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</si>
  <si>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</si>
  <si>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</si>
  <si>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</si>
  <si>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</si>
  <si>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</si>
  <si>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</si>
  <si>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</si>
  <si>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</si>
  <si>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</si>
  <si>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</si>
  <si>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</si>
  <si>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</si>
  <si>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</si>
  <si>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</si>
  <si>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</si>
  <si>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</si>
  <si>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</si>
  <si>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</si>
  <si>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</si>
  <si>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</si>
  <si>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</si>
  <si>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</si>
  <si>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</si>
  <si>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</si>
  <si>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</si>
  <si>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</si>
  <si>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</si>
  <si>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</si>
  <si>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</si>
  <si>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</si>
  <si>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</si>
  <si>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</si>
  <si>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</si>
  <si>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</si>
  <si>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</si>
  <si>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</si>
  <si>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</si>
  <si>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</si>
  <si>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</si>
  <si>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</si>
  <si>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</si>
  <si>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</si>
  <si>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</si>
  <si>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</si>
  <si>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</si>
  <si>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</si>
  <si>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</si>
  <si>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</si>
  <si>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</si>
  <si>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</si>
  <si>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</si>
  <si>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</si>
  <si>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</si>
  <si>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</si>
  <si>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</si>
  <si>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</si>
  <si>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</si>
  <si>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</si>
  <si>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</si>
  <si>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</si>
  <si>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</si>
  <si>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</si>
  <si>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</si>
  <si>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</si>
  <si>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</si>
  <si>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</si>
  <si>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</si>
  <si>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</si>
  <si>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</si>
  <si>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</si>
  <si>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</si>
  <si>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</si>
  <si>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</si>
  <si>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</si>
  <si>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</si>
  <si>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</si>
  <si>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</si>
  <si>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</si>
  <si>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</si>
  <si>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</si>
  <si>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</si>
  <si>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</si>
  <si>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</si>
  <si>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</si>
  <si>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</si>
  <si>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</si>
  <si>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</si>
  <si>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</si>
  <si>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</si>
  <si>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</si>
  <si>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</si>
  <si>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</si>
  <si>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</si>
  <si>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</si>
  <si>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</si>
  <si>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</si>
  <si>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</si>
  <si>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</si>
  <si>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</si>
  <si>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</si>
  <si>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</si>
  <si>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</si>
  <si>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</si>
  <si>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</si>
  <si>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</si>
  <si>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</si>
  <si>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</si>
  <si>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</si>
  <si>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</si>
  <si>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</si>
  <si>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</si>
  <si>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</si>
  <si>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</si>
  <si>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</si>
  <si>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</si>
  <si>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</si>
  <si>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</si>
  <si>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</si>
  <si>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</si>
  <si>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</si>
  <si>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</si>
  <si>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</si>
  <si>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</si>
  <si>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</si>
  <si>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</si>
  <si>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</si>
  <si>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</si>
  <si>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</si>
  <si>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</si>
  <si>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</si>
  <si>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</si>
  <si>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</si>
  <si>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</si>
  <si>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</si>
  <si>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</si>
  <si>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</si>
  <si>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</si>
  <si>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</si>
  <si>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</si>
  <si>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</si>
  <si>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</si>
  <si>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</si>
  <si>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</si>
  <si>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</si>
  <si>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</si>
  <si>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</si>
  <si>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</si>
  <si>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</si>
  <si>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</si>
  <si>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</si>
  <si>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</si>
  <si>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</si>
  <si>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</si>
  <si>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</si>
  <si>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</si>
  <si>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</si>
  <si>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</si>
  <si>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</si>
  <si>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</si>
  <si>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</si>
  <si>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</si>
  <si>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</si>
  <si>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</si>
  <si>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</si>
  <si>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</si>
  <si>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</si>
  <si>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</si>
  <si>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</si>
  <si>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</si>
  <si>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</si>
  <si>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</si>
  <si>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</si>
  <si>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</si>
  <si>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</si>
  <si>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</si>
  <si>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</si>
  <si>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</si>
  <si>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</si>
  <si>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</si>
  <si>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</si>
  <si>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</si>
  <si>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</si>
  <si>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</si>
  <si>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</si>
  <si>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</si>
  <si>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</si>
  <si>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</si>
  <si>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</si>
  <si>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</si>
  <si>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</si>
  <si>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</si>
  <si>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</si>
  <si>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</si>
  <si>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</si>
  <si>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</si>
  <si>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</si>
  <si>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</si>
  <si>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</si>
  <si>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</si>
  <si>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</si>
  <si>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</si>
  <si>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</si>
  <si>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</si>
  <si>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</si>
  <si>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</si>
  <si>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</si>
  <si>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</si>
  <si>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</si>
  <si>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</si>
  <si>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</si>
  <si>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</si>
  <si>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</si>
  <si>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</si>
  <si>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</si>
  <si>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</si>
  <si>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</si>
  <si>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</si>
  <si>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</si>
  <si>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</si>
  <si>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</si>
  <si>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</si>
  <si>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</si>
  <si>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</si>
  <si>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</si>
  <si>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</si>
  <si>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</si>
  <si>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</si>
  <si>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</si>
  <si>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</si>
  <si>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</si>
  <si>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</si>
  <si>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</si>
  <si>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</si>
  <si>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</si>
  <si>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</si>
  <si>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</si>
  <si>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</si>
  <si>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</si>
  <si>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</si>
  <si>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</si>
  <si>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</si>
  <si>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</si>
  <si>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</si>
  <si>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</si>
  <si>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</si>
  <si>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</si>
  <si>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</si>
  <si>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</si>
  <si>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</si>
  <si>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</si>
  <si>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</si>
  <si>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</si>
  <si>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</si>
  <si>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հ․140 մսուր-մանկապարտեզ» ՀՈԱԿ-ի </t>
  </si>
  <si>
    <t>Լ. ՀԱՐՈՒԹՅՈՒՆՅԱՆ</t>
  </si>
  <si>
    <t>Ն. ՀԱՐՈՒԹՅՈՒՆՅԱՆ</t>
  </si>
  <si>
    <t>Կրակմարիչների լիցքավորման գծով</t>
  </si>
  <si>
    <t>«ԺԻԼՅՈ» ԱԿ
4 ամիս փաստացի</t>
  </si>
  <si>
    <t>Դուրսգրվող գույքի վերագնահատման գծով</t>
  </si>
  <si>
    <t>Անհատույց ստացված ակտիվներից (փոքրարշեք կամ արագամաշ առարկաներ)</t>
  </si>
  <si>
    <t>Սննդի նվիրատվություն 31,3 հազ.դրամ և սննդի խոտանում 0,7 հազ.դրամ</t>
  </si>
  <si>
    <r>
      <t xml:space="preserve"> Վերապատրաստում դաստ./20.8*2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41.6/</t>
    </r>
  </si>
  <si>
    <t>Երևանի քաղաքապետարանի կողմից անհատույց ստացված  ուս.մեթ.պաստառներ,ուս.գիրք, զարգ.խաղեր և կրակմարիչներ</t>
  </si>
  <si>
    <t>4 ամսվա փաստացի ծախս (մանկ. վերանորոգվում  է գազը փակված է)</t>
  </si>
  <si>
    <t>Տարատարիք խումբ 4-ից 5 և 5-ից 6 տարեկան</t>
  </si>
  <si>
    <t>Մանկապարտեզը հունիսի 19-ից հիմնանորոգվում է</t>
  </si>
  <si>
    <t>Էլ.էներգիայի և ջրամատ. գումար</t>
  </si>
  <si>
    <t>11 ամիս փաստացի</t>
  </si>
  <si>
    <t>(06.12.2023թ. դրությամբ սուբսիդիայից ստացված փաստացի դրամական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</si>
</sst>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xACAAUABNAAAAAAAAAAAAAAAAAAAAAAAAAAAAAAAAAAAAAAAAAAAAAAAAAAAAAAAAAAAAAAAAAAAAAAAAAAAAAAAAAAAAAAAAAAAAAAAAAAAAAAAAAAAAAAAAAAAAAADnBwwABAAcAAwAA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xMjBaMCMGCSqGSIb3DQEJBDEWBBTDb9TmQwhtip61QtghSBROq7xDhzArBgsqhkiG9w0BCRACDDEcMBowGDAWBBRE5xMFRVajmd/v2Zzf5CvSbEm8HjANBgkqhkiG9w0BAQEFAASCAQB5hT1k21hG0pcwmVwmzjqHZyWbAS5lH1SAeQ2mfgcnzNCEu7Cbd9DB1g9t0r+JHB/pqiOFpkl/q0Y0tNW4OebSgEYPExzA6veUdCLNHiFWbMF0/JbSHBD65q84ljd3C0OPj2apcHCcKfUVPTF6TKsmIAMY9jDpuOHmXDyNDyJVHC26Dr0QnaF0r2a3PxojhGcOWmOvKMEifWRshfwp7vjHaz1b8TI3mi9oJGPDHl31VyMv66Q6jEyMw+T+W8PwEoD7V4h1NFJ36lxkeLSu7BE/2wAc0IoYHvnFKgj4lgbyiGi69yICbb6gN+SRCjMQESE6LP1s7cXzqZ2Xodbut1z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xACAAUABNAAAAAAAAAAAAAAAAAAAAAAAAAAAAAAAAAAAAAAAAAAAAAAAAAAAAAAAAAAAAAAAAAAAAAAAAAAAAAAAAAAAAAAAAAAAAAAAAAAAAAAAAAAAAAAAAAAAAAADnBwwABAAcAAwAA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xMjdaMCMGCSqGSIb3DQEJBDEWBBQi8U7rbcsFkcaravi/KlbQ4KVRCjArBgsqhkiG9w0BCRACDDEcMBowGDAWBBRE5xMFRVajmd/v2Zzf5CvSbEm8HjANBgkqhkiG9w0BAQEFAASCAQBR2hrZ4PbTDRLKBbggEQLyVKQGb990wWJ6TgyLz4hmnXK/5edKv1a4EcNzx5n8BtgI1dt4NGDT0DGflxJEz1F9kJ3BnleXuk93TWnw5Wdxy8c4gjaQ9bNUEwL1PyCrg5LBCeWPmb1lFgRaq8PPnbY5qtSejq3LvFXk1+kc9RN0F/UBdV5TlOBjNloqmJZX7qa4BtH+gWB0QTaseK78+WerXKxLSZhRqsOZVsgLJBlbZ54WDXKp/X9PgjkLv8w+/np2kbuoi86Ne6A/mLxzg5ZPmwZjD1vh9tGD2vZqtQrxnw582AbVcfdsocJFvYr0VTTImyQWKY1L3a9okFcIMaW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655988A-9A10-9424-4FB9-77DCB92304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772E208-FBCF-FD47-F68E-1B17B7C08E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71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7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269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269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295</v>
      </c>
      <c r="B14" s="501"/>
      <c r="C14" s="501"/>
      <c r="D14" s="501"/>
      <c r="E14" s="420"/>
    </row>
    <row r="15" spans="1:11" ht="18.75" customHeight="1">
      <c r="A15" s="502" t="s">
        <v>251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147</v>
      </c>
      <c r="C17" s="505"/>
      <c r="D17" s="330"/>
      <c r="E17" s="330"/>
    </row>
    <row r="18" spans="1:14" ht="18" customHeight="1">
      <c r="A18" s="117">
        <v>1</v>
      </c>
      <c r="B18" s="22" t="s">
        <v>119</v>
      </c>
      <c r="C18" s="22"/>
      <c r="D18" s="253">
        <v>43591.6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265</v>
      </c>
      <c r="C22" s="21"/>
      <c r="D22" s="253">
        <f>+D23+D24</f>
        <v>0</v>
      </c>
      <c r="E22" s="251"/>
      <c r="F22" s="465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customHeight="1">
      <c r="A25" s="117">
        <v>3</v>
      </c>
      <c r="B25" s="22" t="s">
        <v>270</v>
      </c>
      <c r="C25" s="22"/>
      <c r="D25" s="251">
        <f>+Komunal!N20</f>
        <v>9.1999999999999993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pastaci'!D10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5</v>
      </c>
      <c r="B27" s="22" t="s">
        <v>55</v>
      </c>
      <c r="C27" s="22"/>
      <c r="D27" s="251"/>
      <c r="E27" s="251"/>
      <c r="F27" s="333" t="s">
        <v>222</v>
      </c>
    </row>
    <row r="28" spans="1:14" ht="18" customHeight="1">
      <c r="A28" s="117">
        <v>4</v>
      </c>
      <c r="B28" s="22" t="s">
        <v>64</v>
      </c>
      <c r="C28" s="22"/>
      <c r="D28" s="253">
        <f>+Komunal!M28</f>
        <v>473.20000000000005</v>
      </c>
      <c r="E28" s="251"/>
    </row>
    <row r="29" spans="1:14" ht="18" customHeight="1">
      <c r="A29" s="117">
        <v>5</v>
      </c>
      <c r="B29" s="22" t="s">
        <v>126</v>
      </c>
      <c r="C29" s="22"/>
      <c r="D29" s="253">
        <f>SUM(D30:D31)</f>
        <v>1914.7</v>
      </c>
      <c r="E29" s="253"/>
    </row>
    <row r="30" spans="1:14" s="3" customFormat="1" ht="17.25" customHeight="1">
      <c r="A30" s="116">
        <f>+A29+0.1</f>
        <v>5.0999999999999996</v>
      </c>
      <c r="B30" s="20" t="s">
        <v>73</v>
      </c>
      <c r="C30" s="20"/>
      <c r="D30" s="265">
        <f>+D76</f>
        <v>1706.5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74</v>
      </c>
      <c r="C31" s="20"/>
      <c r="D31" s="252">
        <f>D74</f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4.2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46034.499999999985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2" t="s">
        <v>148</v>
      </c>
      <c r="C37" s="49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34687.599999999999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120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580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pastaci'!E10-'Dramakan hosqer'!D92</f>
        <v>6130.9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1103.8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576.70000000000005</v>
      </c>
      <c r="E44" s="251"/>
      <c r="F44" s="343">
        <f>+D44-Komunal!J20</f>
        <v>-375.4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144.39999999999998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28.8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98.6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33.6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8.1999999999999993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8.1999999999999993</v>
      </c>
      <c r="B51" s="20" t="s">
        <v>23</v>
      </c>
      <c r="C51" s="20"/>
      <c r="D51" s="252">
        <v>65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4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132.6</v>
      </c>
      <c r="E53" s="251"/>
      <c r="F53" s="6" t="s">
        <v>224</v>
      </c>
      <c r="K53" s="304"/>
      <c r="L53" s="89" t="s">
        <v>201</v>
      </c>
      <c r="M53" s="306">
        <v>147</v>
      </c>
      <c r="N53" s="89" t="s">
        <v>202</v>
      </c>
      <c r="O53" s="305">
        <f>+K53*M53/12*2</f>
        <v>0</v>
      </c>
      <c r="P53" s="43" t="s">
        <v>223</v>
      </c>
      <c r="Q53" s="342">
        <v>132.6</v>
      </c>
      <c r="R53" s="7" t="s">
        <v>202</v>
      </c>
      <c r="S53" s="340">
        <f>+O53+Q53</f>
        <v>132.6</v>
      </c>
    </row>
    <row r="54" spans="1:19" ht="18" customHeight="1">
      <c r="A54" s="117">
        <f t="shared" ref="A54:A72" si="2">+A53+1</f>
        <v>10</v>
      </c>
      <c r="B54" s="21" t="s">
        <v>25</v>
      </c>
      <c r="C54" s="21"/>
      <c r="D54" s="251">
        <v>47.3</v>
      </c>
      <c r="E54" s="251"/>
    </row>
    <row r="55" spans="1:19" ht="18" hidden="1" customHeight="1">
      <c r="A55" s="117">
        <f t="shared" si="2"/>
        <v>11</v>
      </c>
      <c r="B55" s="21" t="s">
        <v>75</v>
      </c>
      <c r="C55" s="21"/>
      <c r="D55" s="251"/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13</v>
      </c>
      <c r="B57" s="21" t="s">
        <v>121</v>
      </c>
      <c r="C57" s="21"/>
      <c r="D57" s="251"/>
      <c r="E57" s="251"/>
    </row>
    <row r="58" spans="1:19" ht="18" customHeight="1">
      <c r="A58" s="117">
        <v>11</v>
      </c>
      <c r="B58" s="21" t="s">
        <v>122</v>
      </c>
      <c r="C58" s="21"/>
      <c r="D58" s="251">
        <v>90</v>
      </c>
      <c r="E58" s="251"/>
      <c r="G58" s="52"/>
    </row>
    <row r="59" spans="1:19" ht="20.25" hidden="1" customHeight="1">
      <c r="A59" s="117">
        <f t="shared" si="2"/>
        <v>12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12</v>
      </c>
      <c r="B60" s="21" t="s">
        <v>27</v>
      </c>
      <c r="C60" s="21"/>
      <c r="D60" s="251">
        <v>33.700000000000003</v>
      </c>
      <c r="E60" s="251"/>
    </row>
    <row r="61" spans="1:19" ht="18.75" hidden="1" customHeight="1">
      <c r="A61" s="117">
        <f t="shared" si="2"/>
        <v>13</v>
      </c>
      <c r="B61" s="21" t="s">
        <v>68</v>
      </c>
      <c r="C61" s="21"/>
      <c r="D61" s="251"/>
      <c r="E61" s="251"/>
    </row>
    <row r="62" spans="1:19" ht="18.75" customHeight="1">
      <c r="A62" s="117">
        <v>13</v>
      </c>
      <c r="B62" s="21" t="s">
        <v>56</v>
      </c>
      <c r="C62" s="21"/>
      <c r="D62" s="253">
        <f>+D28</f>
        <v>473.20000000000005</v>
      </c>
      <c r="E62" s="251"/>
    </row>
    <row r="63" spans="1:19" ht="18" customHeight="1">
      <c r="A63" s="117">
        <f t="shared" si="2"/>
        <v>14</v>
      </c>
      <c r="B63" s="21" t="s">
        <v>47</v>
      </c>
      <c r="C63" s="21"/>
      <c r="D63" s="251">
        <v>49</v>
      </c>
      <c r="E63" s="251"/>
    </row>
    <row r="64" spans="1:19" ht="18.75" customHeight="1">
      <c r="A64" s="117">
        <f t="shared" si="2"/>
        <v>15</v>
      </c>
      <c r="B64" s="21" t="s">
        <v>76</v>
      </c>
      <c r="C64" s="21"/>
      <c r="D64" s="251">
        <v>57</v>
      </c>
      <c r="E64" s="251"/>
    </row>
    <row r="65" spans="1:20" ht="18.75" customHeight="1">
      <c r="A65" s="117">
        <f t="shared" si="2"/>
        <v>16</v>
      </c>
      <c r="B65" s="21" t="s">
        <v>77</v>
      </c>
      <c r="C65" s="21"/>
      <c r="D65" s="251">
        <v>95</v>
      </c>
      <c r="E65" s="251"/>
    </row>
    <row r="66" spans="1:20" ht="18.75" hidden="1" customHeight="1">
      <c r="A66" s="117">
        <f t="shared" si="2"/>
        <v>17</v>
      </c>
      <c r="B66" s="21" t="s">
        <v>48</v>
      </c>
      <c r="C66" s="21"/>
      <c r="D66" s="251"/>
      <c r="E66" s="251"/>
    </row>
    <row r="67" spans="1:20" ht="18.75" hidden="1" customHeight="1">
      <c r="A67" s="117">
        <f t="shared" si="2"/>
        <v>18</v>
      </c>
      <c r="B67" s="21" t="s">
        <v>123</v>
      </c>
      <c r="C67" s="21"/>
      <c r="D67" s="251"/>
      <c r="E67" s="251"/>
    </row>
    <row r="68" spans="1:20" ht="18.75" hidden="1" customHeight="1">
      <c r="A68" s="117">
        <f t="shared" si="2"/>
        <v>19</v>
      </c>
      <c r="B68" s="21" t="s">
        <v>49</v>
      </c>
      <c r="C68" s="21"/>
      <c r="D68" s="251"/>
      <c r="E68" s="251"/>
    </row>
    <row r="69" spans="1:20" ht="18.75" customHeight="1">
      <c r="A69" s="117">
        <v>17</v>
      </c>
      <c r="B69" s="21" t="s">
        <v>65</v>
      </c>
      <c r="C69" s="21"/>
      <c r="D69" s="251">
        <f>D20</f>
        <v>41.6</v>
      </c>
      <c r="E69" s="251"/>
    </row>
    <row r="70" spans="1:20" ht="18.75" hidden="1" customHeight="1">
      <c r="A70" s="117">
        <f t="shared" si="2"/>
        <v>18</v>
      </c>
      <c r="B70" s="21" t="s">
        <v>78</v>
      </c>
      <c r="C70" s="21"/>
      <c r="D70" s="251"/>
      <c r="E70" s="251"/>
    </row>
    <row r="71" spans="1:20" ht="18.75" customHeight="1">
      <c r="A71" s="117">
        <v>18</v>
      </c>
      <c r="B71" s="21" t="s">
        <v>300</v>
      </c>
      <c r="C71" s="21"/>
      <c r="D71" s="251">
        <v>50</v>
      </c>
      <c r="E71" s="251"/>
    </row>
    <row r="72" spans="1:20" ht="18.75" hidden="1" customHeight="1">
      <c r="A72" s="117">
        <f t="shared" si="2"/>
        <v>19</v>
      </c>
      <c r="B72" s="21" t="s">
        <v>298</v>
      </c>
      <c r="C72" s="21"/>
      <c r="D72" s="251"/>
      <c r="E72" s="251"/>
    </row>
    <row r="73" spans="1:20" ht="18.75" hidden="1" customHeight="1">
      <c r="A73" s="117">
        <v>19</v>
      </c>
      <c r="B73" s="21"/>
      <c r="C73" s="21"/>
      <c r="D73" s="251"/>
      <c r="E73" s="251"/>
      <c r="F73" s="57" t="s">
        <v>124</v>
      </c>
    </row>
    <row r="74" spans="1:20" ht="37.5" customHeight="1">
      <c r="A74" s="117">
        <v>19</v>
      </c>
      <c r="B74" s="499" t="s">
        <v>301</v>
      </c>
      <c r="C74" s="499"/>
      <c r="D74" s="251">
        <v>208.2</v>
      </c>
      <c r="E74" s="251"/>
      <c r="F74" s="57"/>
    </row>
    <row r="75" spans="1:20" ht="18.75" customHeight="1">
      <c r="A75" s="117">
        <f>+A73+1</f>
        <v>20</v>
      </c>
      <c r="B75" s="21" t="s">
        <v>28</v>
      </c>
      <c r="C75" s="21"/>
      <c r="D75" s="251">
        <v>1956.1</v>
      </c>
      <c r="E75" s="251"/>
    </row>
    <row r="76" spans="1:20" s="3" customFormat="1" ht="18.75" customHeight="1">
      <c r="A76" s="161">
        <f>+A75+0.1</f>
        <v>20.100000000000001</v>
      </c>
      <c r="B76" s="20" t="s">
        <v>79</v>
      </c>
      <c r="C76" s="20"/>
      <c r="D76" s="252">
        <v>1706.5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20" ht="18" hidden="1" customHeight="1">
      <c r="A77" s="117">
        <f>+A75+1</f>
        <v>21</v>
      </c>
      <c r="B77" s="21" t="s">
        <v>80</v>
      </c>
      <c r="C77" s="21"/>
      <c r="D77" s="251"/>
      <c r="E77" s="251"/>
    </row>
    <row r="78" spans="1:20" s="17" customFormat="1" ht="20.25" hidden="1" customHeight="1">
      <c r="A78" s="117">
        <v>21</v>
      </c>
      <c r="B78" s="21" t="s">
        <v>69</v>
      </c>
      <c r="C78" s="21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20" ht="23.25" customHeight="1">
      <c r="A79" s="54"/>
      <c r="B79" s="493" t="s">
        <v>32</v>
      </c>
      <c r="C79" s="493"/>
      <c r="D79" s="313">
        <f>SUM(D38,D42:D48,D52:D75,D77:D78)</f>
        <v>46034.499999999993</v>
      </c>
      <c r="E79" s="464" t="s">
        <v>249</v>
      </c>
      <c r="F79" s="310">
        <f>+D35-D79</f>
        <v>0</v>
      </c>
      <c r="T79" s="498"/>
    </row>
    <row r="80" spans="1:20" ht="29.25" customHeight="1">
      <c r="B80" s="55"/>
      <c r="C80" s="8"/>
    </row>
    <row r="81" spans="2:15" ht="26.25" hidden="1" customHeight="1">
      <c r="B81" s="9" t="s">
        <v>2</v>
      </c>
      <c r="C81" s="316" t="s">
        <v>296</v>
      </c>
      <c r="D81" s="16"/>
      <c r="E81" s="16"/>
    </row>
    <row r="82" spans="2:15" ht="12.75" hidden="1" customHeight="1">
      <c r="B82" s="55"/>
      <c r="C82" s="249" t="s">
        <v>96</v>
      </c>
      <c r="D82" s="192"/>
      <c r="E82" s="192"/>
    </row>
    <row r="83" spans="2:15" ht="27" hidden="1" customHeight="1">
      <c r="B83" s="9" t="s">
        <v>6</v>
      </c>
      <c r="C83" s="316" t="s">
        <v>297</v>
      </c>
      <c r="D83" s="16"/>
      <c r="E83" s="16"/>
    </row>
    <row r="84" spans="2:15" ht="13.5" hidden="1" customHeight="1">
      <c r="C84" s="249" t="s">
        <v>96</v>
      </c>
      <c r="D84" s="192"/>
      <c r="E84" s="192"/>
    </row>
    <row r="85" spans="2:15" hidden="1">
      <c r="B85" s="8" t="s">
        <v>209</v>
      </c>
    </row>
    <row r="86" spans="2:15" ht="103.5" customHeight="1">
      <c r="B86" s="491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6">
    <mergeCell ref="B74:C74"/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7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270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270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հ․140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284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7" t="s">
        <v>33</v>
      </c>
      <c r="C18" s="518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ham.'!D6</f>
        <v>1783.5</v>
      </c>
      <c r="E19" s="425"/>
      <c r="F19" s="514" t="s">
        <v>230</v>
      </c>
      <c r="G19" s="515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08" t="s">
        <v>83</v>
      </c>
      <c r="C20" s="509"/>
      <c r="D20" s="292">
        <f>SUM(D21:D22,D25,D28:D34)</f>
        <v>44110.599999999991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9" t="s">
        <v>119</v>
      </c>
      <c r="C21" s="520"/>
      <c r="D21" s="284">
        <f>+'Ekamut-caxs'!D18</f>
        <v>43591.6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9" t="str">
        <f>+'Ekamut-caxs'!B19</f>
        <v>Այլ նպաստներ բյուջեից, որից՝</v>
      </c>
      <c r="C22" s="520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10" t="s">
        <v>261</v>
      </c>
      <c r="C23" s="511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0" t="s">
        <v>264</v>
      </c>
      <c r="C24" s="51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9" t="str">
        <f>+'Ekamut-caxs'!B22</f>
        <v>Դրամաշնորհներ բյուջեից, որից՝</v>
      </c>
      <c r="C25" s="520"/>
      <c r="D25" s="283">
        <f>+'Ekamut-caxs'!D22</f>
        <v>0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f>+'Ekamut-caxs'!A23</f>
        <v>3.1</v>
      </c>
      <c r="B26" s="510" t="s">
        <v>262</v>
      </c>
      <c r="C26" s="511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27">
        <f>+'Ekamut-caxs'!A24</f>
        <v>3.2</v>
      </c>
      <c r="B27" s="510" t="s">
        <v>263</v>
      </c>
      <c r="C27" s="511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9" t="str">
        <f>+'Ekamut-caxs'!B26</f>
        <v xml:space="preserve">Վճարովի ծառայություններից </v>
      </c>
      <c r="C28" s="520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9" t="str">
        <f>+'Ekamut-caxs'!B27</f>
        <v>Վարձակալությունից</v>
      </c>
      <c r="C29" s="520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3</v>
      </c>
      <c r="B30" s="519" t="str">
        <f>+'Ekamut-caxs'!B28</f>
        <v>Սպասարկման և կոմունալ համավճարներից</v>
      </c>
      <c r="C30" s="520"/>
      <c r="D30" s="284">
        <f>+'Ekamut-caxs'!D28</f>
        <v>473.20000000000005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4</v>
      </c>
      <c r="B31" s="519" t="s">
        <v>35</v>
      </c>
      <c r="C31" s="520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9" t="s">
        <v>10</v>
      </c>
      <c r="C32" s="520"/>
      <c r="D32" s="284">
        <f>+'Ekamut-caxs'!D32</f>
        <v>4.2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06"/>
      <c r="C33" s="50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06"/>
      <c r="C34" s="507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84</v>
      </c>
      <c r="C35" s="509"/>
      <c r="D35" s="292">
        <f>D36+D79+D91</f>
        <v>44357.399999999994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60</v>
      </c>
      <c r="C36" s="509"/>
      <c r="D36" s="292">
        <f>SUM(D37,D41:D47,D51:D73,D77:D78)</f>
        <v>44357.399999999994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84">
        <f>+'Ekamut-caxs'!D38</f>
        <v>34687.599999999999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0" t="s">
        <v>120</v>
      </c>
      <c r="C38" s="511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4.25">
      <c r="A39" s="27">
        <f>+'Ekamut-caxs'!A40</f>
        <v>1.1000000000000001</v>
      </c>
      <c r="B39" s="510" t="s">
        <v>13</v>
      </c>
      <c r="C39" s="511"/>
      <c r="D39" s="296">
        <f>+'Ekamut-caxs'!D40</f>
        <v>580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83">
        <f>+'Ekamut-caxs'!D42</f>
        <v>6130.9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83">
        <f>+'Ekamut-caxs'!D43</f>
        <v>1103.8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83">
        <f>+'Ekamut-caxs'!D44</f>
        <v>576.70000000000005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83">
        <f>+Komunal!M27</f>
        <v>135.1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84">
        <f>+'Ekamut-caxs'!D46</f>
        <v>28.8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84">
        <f>+'Ekamut-caxs'!D47</f>
        <v>30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84">
        <f>SUM(D48:D50)</f>
        <v>98.6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0" t="s">
        <v>21</v>
      </c>
      <c r="C48" s="511"/>
      <c r="D48" s="296">
        <f>+'Ekamut-caxs'!D49</f>
        <v>33.6</v>
      </c>
      <c r="E48" s="427"/>
    </row>
    <row r="49" spans="1:13" ht="18" hidden="1" customHeight="1">
      <c r="A49" s="27">
        <f>+A48+0.1</f>
        <v>8.1999999999999993</v>
      </c>
      <c r="B49" s="510" t="s">
        <v>22</v>
      </c>
      <c r="C49" s="511"/>
      <c r="D49" s="296">
        <f>+'Ekamut-caxs'!D50</f>
        <v>0</v>
      </c>
      <c r="E49" s="427"/>
    </row>
    <row r="50" spans="1:13" ht="18" customHeight="1">
      <c r="A50" s="27">
        <v>8.1999999999999993</v>
      </c>
      <c r="B50" s="510" t="s">
        <v>23</v>
      </c>
      <c r="C50" s="511"/>
      <c r="D50" s="296">
        <f>+'Ekamut-caxs'!D51</f>
        <v>65</v>
      </c>
      <c r="E50" s="427"/>
    </row>
    <row r="51" spans="1:13" s="97" customFormat="1" ht="18" hidden="1" customHeight="1">
      <c r="A51" s="61">
        <f>+'Ekamut-caxs'!A52</f>
        <v>9</v>
      </c>
      <c r="B51" s="506" t="s">
        <v>24</v>
      </c>
      <c r="C51" s="50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6" t="s">
        <v>31</v>
      </c>
      <c r="C52" s="507"/>
      <c r="D52" s="283">
        <f>+'Ekamut-caxs'!D53</f>
        <v>132.6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6" t="s">
        <v>25</v>
      </c>
      <c r="C53" s="507"/>
      <c r="D53" s="283">
        <f>+'Ekamut-caxs'!D54</f>
        <v>47.3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06" t="s">
        <v>75</v>
      </c>
      <c r="C54" s="507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06" t="s">
        <v>50</v>
      </c>
      <c r="C55" s="507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06" t="s">
        <v>121</v>
      </c>
      <c r="C56" s="507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11</v>
      </c>
      <c r="B57" s="506" t="s">
        <v>122</v>
      </c>
      <c r="C57" s="507"/>
      <c r="D57" s="284">
        <f>+'Ekamut-caxs'!D58</f>
        <v>90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12</v>
      </c>
      <c r="B58" s="506" t="s">
        <v>26</v>
      </c>
      <c r="C58" s="507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12</v>
      </c>
      <c r="B59" s="506" t="s">
        <v>27</v>
      </c>
      <c r="C59" s="507"/>
      <c r="D59" s="284">
        <f>+'Ekamut-caxs'!D60</f>
        <v>33.700000000000003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13</v>
      </c>
      <c r="B60" s="506" t="s">
        <v>68</v>
      </c>
      <c r="C60" s="50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13</v>
      </c>
      <c r="B61" s="506" t="s">
        <v>56</v>
      </c>
      <c r="C61" s="507"/>
      <c r="D61" s="284">
        <f>+'Ekamut-caxs'!D62</f>
        <v>473.20000000000005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14</v>
      </c>
      <c r="B62" s="506" t="s">
        <v>47</v>
      </c>
      <c r="C62" s="507"/>
      <c r="D62" s="284">
        <f>+'Ekamut-caxs'!D63</f>
        <v>49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15</v>
      </c>
      <c r="B63" s="506" t="s">
        <v>76</v>
      </c>
      <c r="C63" s="507"/>
      <c r="D63" s="284">
        <f>+'Ekamut-caxs'!D64</f>
        <v>57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16</v>
      </c>
      <c r="B64" s="506" t="s">
        <v>77</v>
      </c>
      <c r="C64" s="50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17</v>
      </c>
      <c r="B65" s="506" t="s">
        <v>48</v>
      </c>
      <c r="C65" s="507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18</v>
      </c>
      <c r="B66" s="506" t="s">
        <v>123</v>
      </c>
      <c r="C66" s="50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19</v>
      </c>
      <c r="B67" s="506" t="s">
        <v>49</v>
      </c>
      <c r="C67" s="50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17</v>
      </c>
      <c r="B68" s="506" t="s">
        <v>65</v>
      </c>
      <c r="C68" s="507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18</v>
      </c>
      <c r="B69" s="506" t="s">
        <v>78</v>
      </c>
      <c r="C69" s="50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18</v>
      </c>
      <c r="B70" s="506" t="str">
        <f>+'Ekamut-caxs'!B71</f>
        <v>Դուրսգրվող գույքի վերագնահատման գծով</v>
      </c>
      <c r="C70" s="507"/>
      <c r="D70" s="283">
        <f>+'Ekamut-caxs'!D71</f>
        <v>50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v>29</v>
      </c>
      <c r="B71" s="506" t="str">
        <f>+'Ekamut-caxs'!B72</f>
        <v>Կրակմարիչների լիցքավորման գծով</v>
      </c>
      <c r="C71" s="50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 customHeight="1">
      <c r="A72" s="61">
        <v>30</v>
      </c>
      <c r="B72" s="506">
        <f>+'Ekamut-caxs'!B73</f>
        <v>0</v>
      </c>
      <c r="C72" s="507"/>
      <c r="D72" s="283">
        <f>+'Ekamut-caxs'!D73</f>
        <v>0</v>
      </c>
      <c r="E72" s="428"/>
      <c r="F72" s="106" t="s">
        <v>124</v>
      </c>
      <c r="G72" s="67"/>
      <c r="H72" s="67"/>
      <c r="I72" s="67"/>
      <c r="J72" s="56"/>
    </row>
    <row r="73" spans="1:13" s="97" customFormat="1" ht="17.25" hidden="1" customHeight="1">
      <c r="A73" s="61">
        <v>31</v>
      </c>
      <c r="B73" s="506" t="s">
        <v>37</v>
      </c>
      <c r="C73" s="50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31.1</v>
      </c>
      <c r="B74" s="510" t="s">
        <v>38</v>
      </c>
      <c r="C74" s="511"/>
      <c r="D74" s="258"/>
      <c r="E74" s="430"/>
    </row>
    <row r="75" spans="1:13" ht="13.5" hidden="1" customHeight="1">
      <c r="A75" s="14">
        <f>+A74+0.1</f>
        <v>31.200000000000003</v>
      </c>
      <c r="B75" s="510" t="s">
        <v>51</v>
      </c>
      <c r="C75" s="511"/>
      <c r="D75" s="258"/>
      <c r="E75" s="430"/>
    </row>
    <row r="76" spans="1:13" ht="13.5" hidden="1" customHeight="1">
      <c r="A76" s="14">
        <f>+A75+0.1</f>
        <v>31.300000000000004</v>
      </c>
      <c r="B76" s="510" t="s">
        <v>85</v>
      </c>
      <c r="C76" s="511"/>
      <c r="D76" s="258">
        <f>+'Ekamut-caxs'!D77</f>
        <v>0</v>
      </c>
      <c r="E76" s="430"/>
    </row>
    <row r="77" spans="1:13" s="97" customFormat="1" ht="17.25" customHeight="1" thickBot="1">
      <c r="A77" s="71">
        <v>19</v>
      </c>
      <c r="B77" s="506" t="s">
        <v>39</v>
      </c>
      <c r="C77" s="507"/>
      <c r="D77" s="284">
        <f>+'Deb. ev kreditor'!D59-'Deb. ev kreditor'!D55</f>
        <v>496.5</v>
      </c>
      <c r="E77" s="427"/>
      <c r="F77" s="497">
        <f>D19-D77</f>
        <v>1287</v>
      </c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20</v>
      </c>
      <c r="B78" s="506" t="s">
        <v>86</v>
      </c>
      <c r="C78" s="507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2" t="s">
        <v>61</v>
      </c>
      <c r="C79" s="513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6" t="s">
        <v>91</v>
      </c>
      <c r="C80" s="507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6" t="s">
        <v>87</v>
      </c>
      <c r="C81" s="50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6" t="s">
        <v>88</v>
      </c>
      <c r="C82" s="50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6" t="s">
        <v>89</v>
      </c>
      <c r="C83" s="50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6" t="s">
        <v>66</v>
      </c>
      <c r="C84" s="50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6" t="s">
        <v>67</v>
      </c>
      <c r="C85" s="50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6"/>
      <c r="C86" s="507"/>
      <c r="D86" s="283"/>
      <c r="E86" s="428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6" t="s">
        <v>92</v>
      </c>
      <c r="C87" s="50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6" t="s">
        <v>63</v>
      </c>
      <c r="C88" s="50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6" t="s">
        <v>62</v>
      </c>
      <c r="C89" s="50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6" t="s">
        <v>52</v>
      </c>
      <c r="C90" s="50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59</v>
      </c>
      <c r="B91" s="508" t="s">
        <v>154</v>
      </c>
      <c r="C91" s="509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06" t="s">
        <v>16</v>
      </c>
      <c r="C92" s="507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6"/>
      <c r="C93" s="50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92">
        <f>D19+D20-D35</f>
        <v>1536.6999999999971</v>
      </c>
      <c r="E94" s="466" t="s">
        <v>249</v>
      </c>
      <c r="F94" s="514" t="s">
        <v>205</v>
      </c>
      <c r="G94" s="515"/>
      <c r="H94" s="308"/>
      <c r="I94" s="308"/>
      <c r="J94" s="307">
        <v>0</v>
      </c>
      <c r="K94" s="98"/>
      <c r="L94" s="98"/>
      <c r="M94" s="98"/>
    </row>
    <row r="95" spans="1:13" s="81" customFormat="1" ht="27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Լ. ՀԱՐՈՒԹՅՈՒՆՅԱՆ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96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Ն. ՀԱՐՈՒԹՅՈՒՆՅԱՆ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96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1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1" zoomScaleSheetLayoutView="100" workbookViewId="0">
      <selection activeCell="D52" sqref="D52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հ․140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257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59793.3</v>
      </c>
      <c r="D6" s="311">
        <f>SUM(D7:D18,D21:D24)</f>
        <v>46076.099999999984</v>
      </c>
      <c r="E6" s="311">
        <f t="shared" ref="E6:E67" si="0">D6-C6</f>
        <v>-13717.200000000019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119</v>
      </c>
      <c r="C7" s="297">
        <v>58036.800000000003</v>
      </c>
      <c r="D7" s="298">
        <f>+'Ekamut-caxs'!D18</f>
        <v>43591.6</v>
      </c>
      <c r="E7" s="298">
        <f t="shared" si="0"/>
        <v>-14445.200000000004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41.6</v>
      </c>
      <c r="E9" s="298">
        <f t="shared" si="0"/>
        <v>41.6</v>
      </c>
      <c r="F9" s="256" t="s">
        <v>303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9.1999999999999993</v>
      </c>
      <c r="E14" s="298">
        <f t="shared" si="0"/>
        <v>9.1999999999999993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5</v>
      </c>
      <c r="B17" s="285" t="s">
        <v>64</v>
      </c>
      <c r="C17" s="299"/>
      <c r="D17" s="298">
        <f>+'Ekamut-caxs'!D28</f>
        <v>473.20000000000005</v>
      </c>
      <c r="E17" s="298">
        <f t="shared" si="0"/>
        <v>473.20000000000005</v>
      </c>
      <c r="F17" s="256" t="s">
        <v>308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126</v>
      </c>
      <c r="C18" s="301">
        <f>SUM(C19:C20)</f>
        <v>1750.5</v>
      </c>
      <c r="D18" s="301">
        <f>SUM(D19:D20)</f>
        <v>1914.7</v>
      </c>
      <c r="E18" s="298">
        <f t="shared" si="0"/>
        <v>164.20000000000005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73</v>
      </c>
      <c r="C19" s="254">
        <v>1750.5</v>
      </c>
      <c r="D19" s="255">
        <f>+'Ekamut-caxs'!D30</f>
        <v>1706.5</v>
      </c>
      <c r="E19" s="255">
        <f t="shared" si="0"/>
        <v>-44</v>
      </c>
      <c r="F19" s="256"/>
    </row>
    <row r="20" spans="1:18" ht="57" customHeight="1">
      <c r="A20" s="27">
        <v>6.2</v>
      </c>
      <c r="B20" s="32" t="s">
        <v>74</v>
      </c>
      <c r="C20" s="254"/>
      <c r="D20" s="255">
        <f>+'Ekamut-caxs'!D31</f>
        <v>208.2</v>
      </c>
      <c r="E20" s="255">
        <f t="shared" si="0"/>
        <v>208.2</v>
      </c>
      <c r="F20" s="254" t="s">
        <v>304</v>
      </c>
    </row>
    <row r="21" spans="1:18" s="58" customFormat="1" ht="18.75" customHeight="1">
      <c r="A21" s="61">
        <v>7</v>
      </c>
      <c r="B21" s="287" t="s">
        <v>10</v>
      </c>
      <c r="C21" s="299">
        <v>6</v>
      </c>
      <c r="D21" s="298">
        <f>+'Ekamut-caxs'!D32</f>
        <v>4.2</v>
      </c>
      <c r="E21" s="298">
        <f t="shared" si="0"/>
        <v>-1.7999999999999998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SUM(C26,C30:C36,C40:C63,C65:C66)</f>
        <v>59793.299999999996</v>
      </c>
      <c r="D25" s="312">
        <f>SUM(D26,D30:D36,D40:D63,D65:D66)</f>
        <v>46034.499999999993</v>
      </c>
      <c r="E25" s="311">
        <f t="shared" si="0"/>
        <v>-13758.800000000003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39519.199999999997</v>
      </c>
      <c r="D26" s="301">
        <f>+'Ekamut-caxs'!D38</f>
        <v>34687.599999999999</v>
      </c>
      <c r="E26" s="298">
        <f t="shared" si="0"/>
        <v>-4831.5999999999985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120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580</v>
      </c>
      <c r="E28" s="255">
        <f>D28-C28</f>
        <v>580</v>
      </c>
      <c r="F28" s="254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13243.2</v>
      </c>
      <c r="D30" s="301">
        <f>+'Ekamut-caxs'!D42</f>
        <v>6130.9</v>
      </c>
      <c r="E30" s="298">
        <f t="shared" si="0"/>
        <v>-7112.3000000000011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38.25" customHeight="1">
      <c r="A31" s="61">
        <v>3</v>
      </c>
      <c r="B31" s="285" t="s">
        <v>15</v>
      </c>
      <c r="C31" s="299">
        <v>1873.7</v>
      </c>
      <c r="D31" s="301">
        <f>+'Ekamut-caxs'!D43</f>
        <v>1103.8</v>
      </c>
      <c r="E31" s="298">
        <f t="shared" si="0"/>
        <v>-769.90000000000009</v>
      </c>
      <c r="F31" s="254" t="s">
        <v>305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1209.7</v>
      </c>
      <c r="D32" s="301">
        <f>+'Ekamut-caxs'!D44</f>
        <v>576.70000000000005</v>
      </c>
      <c r="E32" s="298">
        <f t="shared" si="0"/>
        <v>-633</v>
      </c>
      <c r="F32" s="4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278.3</v>
      </c>
      <c r="D33" s="301">
        <f>+'Ekamut-caxs'!D45</f>
        <v>144.39999999999998</v>
      </c>
      <c r="E33" s="298">
        <f t="shared" si="0"/>
        <v>-133.90000000000003</v>
      </c>
      <c r="F33" s="4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28.8</v>
      </c>
      <c r="D34" s="301">
        <f>+'Ekamut-caxs'!D46</f>
        <v>28.8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30</v>
      </c>
      <c r="E35" s="298">
        <f t="shared" si="0"/>
        <v>-30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177.6</v>
      </c>
      <c r="D36" s="301">
        <f>SUM(D37:D39)</f>
        <v>98.6</v>
      </c>
      <c r="E36" s="298">
        <f t="shared" si="0"/>
        <v>-79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33.6</v>
      </c>
      <c r="E37" s="255">
        <f t="shared" si="0"/>
        <v>-24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8.1999999999999993</v>
      </c>
      <c r="B39" s="32" t="s">
        <v>23</v>
      </c>
      <c r="C39" s="254">
        <v>120</v>
      </c>
      <c r="D39" s="302">
        <f>+'Ekamut-caxs'!D51</f>
        <v>65</v>
      </c>
      <c r="E39" s="255">
        <f t="shared" si="0"/>
        <v>-55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132.6</v>
      </c>
      <c r="E41" s="298">
        <f t="shared" si="0"/>
        <v>-602.4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110</v>
      </c>
      <c r="D42" s="301">
        <f>+'Ekamut-caxs'!D54</f>
        <v>47.3</v>
      </c>
      <c r="E42" s="298">
        <f t="shared" si="0"/>
        <v>-62.7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75</v>
      </c>
      <c r="C43" s="299">
        <v>70</v>
      </c>
      <c r="D43" s="301">
        <f>+'Ekamut-caxs'!D55</f>
        <v>0</v>
      </c>
      <c r="E43" s="298">
        <f t="shared" si="0"/>
        <v>-70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70</v>
      </c>
      <c r="D44" s="301">
        <f>+'Ekamut-caxs'!D56</f>
        <v>0</v>
      </c>
      <c r="E44" s="298">
        <f t="shared" si="0"/>
        <v>-70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121</v>
      </c>
      <c r="C45" s="299">
        <v>20</v>
      </c>
      <c r="D45" s="301">
        <f>+'Ekamut-caxs'!D57</f>
        <v>0</v>
      </c>
      <c r="E45" s="298">
        <f>D45-C45</f>
        <v>-20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122</v>
      </c>
      <c r="C46" s="299">
        <v>156</v>
      </c>
      <c r="D46" s="301">
        <f>+'Ekamut-caxs'!D58</f>
        <v>90</v>
      </c>
      <c r="E46" s="298">
        <f t="shared" si="0"/>
        <v>-66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139.30000000000001</v>
      </c>
      <c r="D48" s="301">
        <f>+'Ekamut-caxs'!D60</f>
        <v>33.700000000000003</v>
      </c>
      <c r="E48" s="298">
        <f>D48-C48</f>
        <v>-105.60000000000001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68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17</v>
      </c>
      <c r="B50" s="285" t="s">
        <v>56</v>
      </c>
      <c r="C50" s="297"/>
      <c r="D50" s="301">
        <f>+'Ekamut-caxs'!D62</f>
        <v>473.20000000000005</v>
      </c>
      <c r="E50" s="298">
        <f>D50-C50</f>
        <v>473.20000000000005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49</v>
      </c>
      <c r="E51" s="298">
        <f t="shared" si="0"/>
        <v>-56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76</v>
      </c>
      <c r="C52" s="299">
        <v>80</v>
      </c>
      <c r="D52" s="301">
        <f>+'Ekamut-caxs'!D64</f>
        <v>57</v>
      </c>
      <c r="E52" s="298">
        <f t="shared" si="0"/>
        <v>-23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77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6</v>
      </c>
      <c r="D54" s="301">
        <f>+'Ekamut-caxs'!D66</f>
        <v>0</v>
      </c>
      <c r="E54" s="298">
        <f t="shared" ref="E54:E66" si="1">D54-C54</f>
        <v>-6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123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65</v>
      </c>
      <c r="C57" s="297"/>
      <c r="D57" s="301">
        <f>+'Ekamut-caxs'!D69</f>
        <v>41.6</v>
      </c>
      <c r="E57" s="298">
        <f t="shared" si="1"/>
        <v>41.6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5" t="s">
        <v>157</v>
      </c>
      <c r="C59" s="297">
        <v>50</v>
      </c>
      <c r="D59" s="301">
        <f>+'Ekamut-caxs'!D71</f>
        <v>50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24</v>
      </c>
      <c r="B60" s="288" t="s">
        <v>298</v>
      </c>
      <c r="C60" s="297">
        <v>16</v>
      </c>
      <c r="D60" s="299">
        <f>+'Ekamut-caxs'!D72</f>
        <v>0</v>
      </c>
      <c r="E60" s="297">
        <f>D60-C60</f>
        <v>-16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 t="shared" ref="E61:E62" si="2">D61-C61</f>
        <v>0</v>
      </c>
      <c r="F61" s="494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8" t="s">
        <v>301</v>
      </c>
      <c r="C62" s="297"/>
      <c r="D62" s="299">
        <f>+'Ekamut-caxs'!D74</f>
        <v>208.2</v>
      </c>
      <c r="E62" s="297">
        <f t="shared" si="2"/>
        <v>208.2</v>
      </c>
      <c r="F62" s="494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26</v>
      </c>
      <c r="B63" s="289" t="s">
        <v>28</v>
      </c>
      <c r="C63" s="297">
        <v>1750.5</v>
      </c>
      <c r="D63" s="301">
        <f>+'Ekamut-caxs'!D75</f>
        <v>1956.1</v>
      </c>
      <c r="E63" s="298">
        <f t="shared" si="1"/>
        <v>205.59999999999991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26.1</v>
      </c>
      <c r="B64" s="30" t="s">
        <v>79</v>
      </c>
      <c r="C64" s="256">
        <v>1750.5</v>
      </c>
      <c r="D64" s="302">
        <f>+'Ekamut-caxs'!D76</f>
        <v>1706.5</v>
      </c>
      <c r="E64" s="255">
        <f t="shared" si="1"/>
        <v>-44</v>
      </c>
      <c r="F64" s="256"/>
      <c r="G64" s="159"/>
    </row>
    <row r="65" spans="1:18" s="58" customFormat="1" ht="21" hidden="1" customHeight="1">
      <c r="A65" s="61">
        <v>32</v>
      </c>
      <c r="B65" s="300" t="s">
        <v>80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30.75" customHeight="1">
      <c r="A66" s="61">
        <v>27</v>
      </c>
      <c r="B66" s="285" t="s">
        <v>69</v>
      </c>
      <c r="C66" s="297"/>
      <c r="D66" s="301">
        <f>+'Ekamut-caxs'!D78</f>
        <v>0</v>
      </c>
      <c r="E66" s="298">
        <f t="shared" si="1"/>
        <v>0</v>
      </c>
      <c r="F66" s="495" t="s">
        <v>302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81</v>
      </c>
      <c r="C67" s="311">
        <f>C6-C25</f>
        <v>0</v>
      </c>
      <c r="D67" s="311">
        <f>D6-D25</f>
        <v>41.599999999991269</v>
      </c>
      <c r="E67" s="311">
        <f t="shared" si="0"/>
        <v>41.599999999991269</v>
      </c>
      <c r="F67" s="418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3" t="str">
        <f>+'Ekamut-caxs'!C81</f>
        <v>Լ. ՀԱՐՈՒԹՅՈՒՆՅԱՆ</v>
      </c>
      <c r="E69" s="523"/>
      <c r="F69" s="123"/>
    </row>
    <row r="70" spans="1:18" ht="9.75" customHeight="1">
      <c r="B70" s="38"/>
      <c r="D70" s="522" t="s">
        <v>5</v>
      </c>
      <c r="E70" s="522"/>
      <c r="F70" s="348"/>
    </row>
    <row r="71" spans="1:18" ht="24.75" customHeight="1">
      <c r="B71" s="37" t="s">
        <v>6</v>
      </c>
      <c r="C71" s="24"/>
      <c r="D71" s="523" t="str">
        <f>+'Ekamut-caxs'!C83</f>
        <v>Ն. ՀԱՐՈՒԹՅՈՒՆՅԱՆ</v>
      </c>
      <c r="E71" s="523"/>
      <c r="F71" s="123"/>
    </row>
    <row r="72" spans="1:18" ht="11.25" customHeight="1">
      <c r="D72" s="522" t="s">
        <v>5</v>
      </c>
      <c r="E72" s="522"/>
      <c r="F72" s="348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0" zoomScaleSheetLayoutView="100" workbookViewId="0">
      <selection activeCell="D52" sqref="D52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6.8554687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82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հ․140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258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1783.5</v>
      </c>
      <c r="D6" s="257">
        <f>+C6</f>
        <v>1783.5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2">
        <f>SUM(C8:C9,C12,C15:C22)</f>
        <v>58042.8</v>
      </c>
      <c r="D7" s="292">
        <f>SUM(D8:D9,D12,D15:D22)</f>
        <v>44110.599999999991</v>
      </c>
      <c r="E7" s="292">
        <f>D7-C7</f>
        <v>-13932.200000000012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119</v>
      </c>
      <c r="C8" s="283">
        <v>58036.800000000003</v>
      </c>
      <c r="D8" s="284">
        <f>+'Dramakan hosqer'!D21</f>
        <v>43591.6</v>
      </c>
      <c r="E8" s="284">
        <f>D8-C8</f>
        <v>-14445.200000000004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4</v>
      </c>
      <c r="B17" s="287" t="s">
        <v>64</v>
      </c>
      <c r="C17" s="283"/>
      <c r="D17" s="284">
        <f>+'Dramakan hosqer'!D30</f>
        <v>473.20000000000005</v>
      </c>
      <c r="E17" s="284">
        <f t="shared" si="0"/>
        <v>473.20000000000005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6</v>
      </c>
      <c r="D19" s="284">
        <f>+'Dramakan hosqer'!D32</f>
        <v>4.2</v>
      </c>
      <c r="E19" s="284">
        <f>D19-C19</f>
        <v>-1.7999999999999998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2">
        <f>+C24+C67+C79</f>
        <v>59488.7</v>
      </c>
      <c r="D23" s="292">
        <f>+D24+D67+D79</f>
        <v>44357.399999999994</v>
      </c>
      <c r="E23" s="292">
        <f t="shared" si="0"/>
        <v>-15131.300000000003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2">
        <f>SUM(C25,C29:C35,C39:C61,C65:C66)</f>
        <v>58539.299999999996</v>
      </c>
      <c r="D24" s="292">
        <f>SUM(D25,D29:D35,D39:D61,D65:D66)</f>
        <v>44357.399999999994</v>
      </c>
      <c r="E24" s="292">
        <f t="shared" si="0"/>
        <v>-14181.900000000001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39519.199999999997</v>
      </c>
      <c r="D25" s="284">
        <f>+'Dramakan hosqer'!D37</f>
        <v>34687.599999999999</v>
      </c>
      <c r="E25" s="284">
        <f t="shared" si="0"/>
        <v>-4831.5999999999985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120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580</v>
      </c>
      <c r="E27" s="296">
        <f t="shared" si="0"/>
        <v>580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13243.2</v>
      </c>
      <c r="D29" s="284">
        <f>+'Dramakan hosqer'!D41</f>
        <v>6130.9</v>
      </c>
      <c r="E29" s="284">
        <f t="shared" si="0"/>
        <v>-7112.3000000000011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1873.7</v>
      </c>
      <c r="D30" s="284">
        <f>+'Dramakan hosqer'!D42</f>
        <v>1103.8</v>
      </c>
      <c r="E30" s="284">
        <f t="shared" si="0"/>
        <v>-769.90000000000009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1209.7</v>
      </c>
      <c r="D31" s="284">
        <f>+'Dramakan hosqer'!D43</f>
        <v>576.70000000000005</v>
      </c>
      <c r="E31" s="284">
        <f t="shared" si="0"/>
        <v>-633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278.3</v>
      </c>
      <c r="D32" s="284">
        <f>+'Dramakan hosqer'!D44</f>
        <v>135.1</v>
      </c>
      <c r="E32" s="284">
        <f t="shared" si="0"/>
        <v>-143.20000000000002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28.8</v>
      </c>
      <c r="D33" s="284">
        <f>+'Dramakan hosqer'!D45</f>
        <v>28.8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30</v>
      </c>
      <c r="E34" s="284">
        <f t="shared" si="0"/>
        <v>-30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177.6</v>
      </c>
      <c r="D35" s="284">
        <f>SUM(D36:D38)</f>
        <v>98.6</v>
      </c>
      <c r="E35" s="284">
        <f t="shared" si="0"/>
        <v>-79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33.6</v>
      </c>
      <c r="E36" s="296">
        <f t="shared" si="0"/>
        <v>-24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8.1999999999999993</v>
      </c>
      <c r="B38" s="32" t="s">
        <v>23</v>
      </c>
      <c r="C38" s="258">
        <v>120</v>
      </c>
      <c r="D38" s="296">
        <f>+'Dramakan hosqer'!D50</f>
        <v>65</v>
      </c>
      <c r="E38" s="296">
        <f t="shared" si="0"/>
        <v>-55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735</v>
      </c>
      <c r="D40" s="284">
        <f>+'Dramakan hosqer'!D52</f>
        <v>132.6</v>
      </c>
      <c r="E40" s="284">
        <f t="shared" si="0"/>
        <v>-602.4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110</v>
      </c>
      <c r="D41" s="284">
        <f>+'Dramakan hosqer'!D53</f>
        <v>47.3</v>
      </c>
      <c r="E41" s="284">
        <f t="shared" si="0"/>
        <v>-62.7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75</v>
      </c>
      <c r="C42" s="283">
        <v>70</v>
      </c>
      <c r="D42" s="284">
        <f>+'Dramakan hosqer'!D54</f>
        <v>0</v>
      </c>
      <c r="E42" s="284">
        <f t="shared" si="0"/>
        <v>-70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70</v>
      </c>
      <c r="D43" s="284">
        <f>+'Dramakan hosqer'!D55</f>
        <v>0</v>
      </c>
      <c r="E43" s="284">
        <f t="shared" si="0"/>
        <v>-70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121</v>
      </c>
      <c r="C44" s="283">
        <v>20</v>
      </c>
      <c r="D44" s="284">
        <f>+'Dramakan hosqer'!D56</f>
        <v>0</v>
      </c>
      <c r="E44" s="284">
        <f t="shared" si="0"/>
        <v>-20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122</v>
      </c>
      <c r="C45" s="283">
        <v>156</v>
      </c>
      <c r="D45" s="284">
        <f>+'Dramakan hosqer'!D57</f>
        <v>90</v>
      </c>
      <c r="E45" s="284">
        <f t="shared" si="0"/>
        <v>-66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139.30000000000001</v>
      </c>
      <c r="D47" s="284">
        <f>+'Dramakan hosqer'!D59</f>
        <v>33.700000000000003</v>
      </c>
      <c r="E47" s="284">
        <f t="shared" si="0"/>
        <v>-105.60000000000001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68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16</v>
      </c>
      <c r="B49" s="285" t="s">
        <v>56</v>
      </c>
      <c r="C49" s="283"/>
      <c r="D49" s="284">
        <f>+'Dramakan hosqer'!D61</f>
        <v>473.20000000000005</v>
      </c>
      <c r="E49" s="284">
        <f t="shared" si="0"/>
        <v>473.20000000000005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49</v>
      </c>
      <c r="E50" s="284">
        <f t="shared" si="0"/>
        <v>-56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76</v>
      </c>
      <c r="C51" s="283">
        <v>80</v>
      </c>
      <c r="D51" s="284">
        <f>+'Dramakan hosqer'!D63</f>
        <v>57</v>
      </c>
      <c r="E51" s="284">
        <f t="shared" si="0"/>
        <v>-23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77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0</v>
      </c>
      <c r="E53" s="284">
        <f t="shared" si="0"/>
        <v>-6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123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65</v>
      </c>
      <c r="C56" s="283"/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85" t="s">
        <v>157</v>
      </c>
      <c r="C58" s="283">
        <v>50</v>
      </c>
      <c r="D58" s="284">
        <f>+'Dramakan hosqer'!D70</f>
        <v>50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298</v>
      </c>
      <c r="C59" s="283">
        <v>16</v>
      </c>
      <c r="D59" s="283">
        <f>+'Dramakan hosqer'!D71</f>
        <v>0</v>
      </c>
      <c r="E59" s="283">
        <f>D59-C59</f>
        <v>-16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496.5</v>
      </c>
      <c r="D65" s="284">
        <f>+'Dramakan hosqer'!D77</f>
        <v>496.5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86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91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87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88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89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66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67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90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63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62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59</v>
      </c>
      <c r="B79" s="13" t="s">
        <v>154</v>
      </c>
      <c r="C79" s="292">
        <f>SUM(C80:C81)</f>
        <v>949.4</v>
      </c>
      <c r="D79" s="292">
        <f>SUM(D80:D81)</f>
        <v>0</v>
      </c>
      <c r="E79" s="292">
        <f t="shared" si="2"/>
        <v>-949.4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949.4</v>
      </c>
      <c r="D80" s="284">
        <f>+'Dramakan hosqer'!D92</f>
        <v>0</v>
      </c>
      <c r="E80" s="283">
        <f>D80-C80</f>
        <v>-949.4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337.60000000000582</v>
      </c>
      <c r="D82" s="292">
        <f>D6+D7-D23</f>
        <v>1536.6999999999971</v>
      </c>
      <c r="E82" s="292">
        <f t="shared" si="2"/>
        <v>1199.0999999999913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+'Ekamut-caxs'!C81</f>
        <v>Լ. ՀԱՐՈՒԹՅՈՒՆՅԱՆ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96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+'Ekamut-caxs'!C83</f>
        <v>Ն. ՀԱՐՈՒԹՅՈՒՆՅԱՆ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96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7" workbookViewId="0">
      <selection activeCell="D52" sqref="D52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70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հ․140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159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255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164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189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326.5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141.1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16.8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/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>
        <v>12.1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1287</v>
      </c>
      <c r="E54" s="31"/>
      <c r="F54" s="341">
        <f>SUM(D36:D53)</f>
        <v>496.50000000000006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>
        <v>1287</v>
      </c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1783.5</v>
      </c>
      <c r="E59" s="237"/>
      <c r="F59" s="443">
        <f>+D59-D55</f>
        <v>496.5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+'Dramakan hosqer'!D19</f>
        <v>1783.5</v>
      </c>
      <c r="D62" s="527" t="s">
        <v>192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+'Ekamut-caxs'!C81</f>
        <v>Լ. ՀԱՐՈՒԹՅՈՒՆՅԱՆ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96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+'Ekamut-caxs'!C83</f>
        <v>Ն. ՀԱՐՈՒԹՅՈՒՆՅԱՆ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96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52" sqref="D5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70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1" t="str">
        <f>+'Ekamut-caxs'!A14</f>
        <v xml:space="preserve">«Երևանի հ․140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32" t="s">
        <v>259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0" t="s">
        <v>155</v>
      </c>
      <c r="B5" s="552" t="s">
        <v>71</v>
      </c>
      <c r="C5" s="554" t="s">
        <v>229</v>
      </c>
      <c r="D5" s="545" t="s">
        <v>210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158</v>
      </c>
    </row>
    <row r="6" spans="1:15" ht="79.5" customHeight="1">
      <c r="A6" s="551"/>
      <c r="B6" s="553"/>
      <c r="C6" s="555"/>
      <c r="D6" s="352" t="s">
        <v>226</v>
      </c>
      <c r="E6" s="353" t="s">
        <v>234</v>
      </c>
      <c r="F6" s="353" t="s">
        <v>235</v>
      </c>
      <c r="G6" s="353" t="s">
        <v>156</v>
      </c>
      <c r="H6" s="353" t="s">
        <v>213</v>
      </c>
      <c r="I6" s="353" t="s">
        <v>212</v>
      </c>
      <c r="J6" s="353" t="s">
        <v>120</v>
      </c>
      <c r="K6" s="354" t="s">
        <v>289</v>
      </c>
      <c r="L6" s="354" t="s">
        <v>195</v>
      </c>
      <c r="M6" s="355" t="s">
        <v>211</v>
      </c>
      <c r="N6" s="549"/>
    </row>
    <row r="7" spans="1:15" ht="27.75" customHeight="1">
      <c r="A7" s="352">
        <v>1</v>
      </c>
      <c r="B7" s="356" t="s">
        <v>219</v>
      </c>
      <c r="C7" s="357">
        <f>29888.9+2358.7</f>
        <v>32247.600000000002</v>
      </c>
      <c r="D7" s="358">
        <v>2360</v>
      </c>
      <c r="E7" s="359"/>
      <c r="F7" s="359"/>
      <c r="G7" s="359">
        <v>80</v>
      </c>
      <c r="H7" s="359"/>
      <c r="I7" s="359"/>
      <c r="J7" s="359"/>
      <c r="K7" s="359"/>
      <c r="L7" s="359"/>
      <c r="M7" s="360"/>
      <c r="N7" s="361">
        <f>ROUND(SUM(C7:M7),1)</f>
        <v>34687.599999999999</v>
      </c>
    </row>
    <row r="8" spans="1:15" ht="28.5" customHeight="1">
      <c r="A8" s="352">
        <v>1.1000000000000001</v>
      </c>
      <c r="B8" s="362" t="s">
        <v>120</v>
      </c>
      <c r="C8" s="363"/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580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68" t="s">
        <v>289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93</v>
      </c>
      <c r="C11" s="369"/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72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34687.599999999999</v>
      </c>
    </row>
    <row r="13" spans="1:15" s="377" customFormat="1" ht="34.5" customHeight="1">
      <c r="B13" s="378">
        <v>3088.625</v>
      </c>
      <c r="C13" s="123">
        <f>4947-2358.7</f>
        <v>2588.3000000000002</v>
      </c>
      <c r="D13" s="379">
        <f>+C13-80</f>
        <v>2508.3000000000002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0"/>
      <c r="M14" s="540"/>
      <c r="N14" s="388"/>
    </row>
    <row r="15" spans="1:15" s="377" customFormat="1" ht="69" customHeight="1">
      <c r="B15" s="541" t="s">
        <v>216</v>
      </c>
      <c r="C15" s="543"/>
      <c r="D15" s="542"/>
      <c r="G15" s="246"/>
      <c r="H15" s="246"/>
      <c r="I15" s="541" t="s">
        <v>215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8" t="str">
        <f>+'Ekamut-caxs'!C81</f>
        <v>Լ. ՀԱՐՈՒԹՅՈՒՆՅԱՆ</v>
      </c>
      <c r="I20" s="538"/>
      <c r="J20" s="538"/>
      <c r="K20" s="408"/>
      <c r="L20" s="408"/>
    </row>
    <row r="21" spans="2:14" s="409" customFormat="1" ht="17.25" customHeight="1">
      <c r="B21" s="410"/>
      <c r="C21" s="410"/>
      <c r="E21" s="411" t="s">
        <v>95</v>
      </c>
      <c r="F21" s="412"/>
      <c r="G21" s="413"/>
      <c r="H21" s="539" t="s">
        <v>96</v>
      </c>
      <c r="I21" s="539"/>
      <c r="J21" s="539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8" t="str">
        <f>+'Ekamut-caxs'!C83</f>
        <v>Ն. ՀԱՐՈՒԹՅՈՒՆՅԱՆ</v>
      </c>
      <c r="I22" s="538"/>
      <c r="J22" s="538"/>
      <c r="K22" s="408"/>
      <c r="L22" s="408"/>
    </row>
    <row r="23" spans="2:14" s="409" customFormat="1" ht="18.75" customHeight="1">
      <c r="E23" s="411" t="s">
        <v>95</v>
      </c>
      <c r="F23" s="412"/>
      <c r="G23" s="413"/>
      <c r="H23" s="539" t="s">
        <v>96</v>
      </c>
      <c r="I23" s="539"/>
      <c r="J23" s="539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5" zoomScale="106" zoomScaleSheetLayoutView="106" workbookViewId="0">
      <selection activeCell="D52" sqref="D5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3.28515625" style="141" customWidth="1"/>
    <col min="16" max="16384" width="9.140625" style="141"/>
  </cols>
  <sheetData>
    <row r="1" spans="1:15" s="140" customFormat="1" ht="18.75" customHeight="1">
      <c r="A1" s="559" t="s">
        <v>70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հ․140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97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118</v>
      </c>
      <c r="B5" s="563" t="s">
        <v>98</v>
      </c>
      <c r="C5" s="565" t="s">
        <v>99</v>
      </c>
      <c r="D5" s="566"/>
      <c r="E5" s="566"/>
      <c r="F5" s="567"/>
      <c r="G5" s="557" t="s">
        <v>100</v>
      </c>
      <c r="H5" s="557"/>
      <c r="I5" s="557"/>
      <c r="J5" s="557"/>
      <c r="K5" s="557" t="s">
        <v>146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101</v>
      </c>
      <c r="C7" s="274" t="s">
        <v>228</v>
      </c>
      <c r="D7" s="266" t="s">
        <v>228</v>
      </c>
      <c r="E7" s="475">
        <v>3951</v>
      </c>
      <c r="F7" s="480">
        <f>E7*143.7</f>
        <v>567758.69999999995</v>
      </c>
      <c r="G7" s="280" t="s">
        <v>228</v>
      </c>
      <c r="H7" s="266" t="s">
        <v>228</v>
      </c>
      <c r="I7" s="475">
        <v>3212</v>
      </c>
      <c r="J7" s="477">
        <v>163430</v>
      </c>
      <c r="K7" s="319" t="s">
        <v>228</v>
      </c>
      <c r="L7" s="475">
        <v>84</v>
      </c>
      <c r="M7" s="444">
        <f>+L7*200.47</f>
        <v>16839.48</v>
      </c>
      <c r="N7" s="445">
        <f>+L7*7.94904</f>
        <v>667.71936000000005</v>
      </c>
      <c r="O7" s="335">
        <f>+N7+M7</f>
        <v>17507.199359999999</v>
      </c>
    </row>
    <row r="8" spans="1:15" ht="19.5" customHeight="1">
      <c r="A8" s="142">
        <v>2</v>
      </c>
      <c r="B8" s="195" t="s">
        <v>102</v>
      </c>
      <c r="C8" s="274" t="s">
        <v>228</v>
      </c>
      <c r="D8" s="266" t="s">
        <v>228</v>
      </c>
      <c r="E8" s="475">
        <v>2817</v>
      </c>
      <c r="F8" s="480">
        <f>E8*143.7</f>
        <v>404802.89999999997</v>
      </c>
      <c r="G8" s="280" t="s">
        <v>228</v>
      </c>
      <c r="H8" s="266" t="s">
        <v>228</v>
      </c>
      <c r="I8" s="475">
        <v>2784</v>
      </c>
      <c r="J8" s="477">
        <v>141685</v>
      </c>
      <c r="K8" s="319" t="s">
        <v>228</v>
      </c>
      <c r="L8" s="475">
        <v>85</v>
      </c>
      <c r="M8" s="444">
        <f t="shared" ref="M8:M18" si="0">+L8*200.47</f>
        <v>17039.95</v>
      </c>
      <c r="N8" s="445">
        <f t="shared" ref="N8:N18" si="1">+L8*7.94904</f>
        <v>675.66840000000002</v>
      </c>
      <c r="O8" s="335">
        <f t="shared" ref="O8:O18" si="2">+N8+M8</f>
        <v>17715.618399999999</v>
      </c>
    </row>
    <row r="9" spans="1:15" ht="19.5" customHeight="1">
      <c r="A9" s="142">
        <v>3</v>
      </c>
      <c r="B9" s="195" t="s">
        <v>103</v>
      </c>
      <c r="C9" s="274" t="s">
        <v>228</v>
      </c>
      <c r="D9" s="266" t="s">
        <v>228</v>
      </c>
      <c r="E9" s="475">
        <v>829</v>
      </c>
      <c r="F9" s="480">
        <f>E9*143.7</f>
        <v>119127.29999999999</v>
      </c>
      <c r="G9" s="280" t="s">
        <v>228</v>
      </c>
      <c r="H9" s="266" t="s">
        <v>228</v>
      </c>
      <c r="I9" s="475">
        <v>2010</v>
      </c>
      <c r="J9" s="477">
        <v>103103</v>
      </c>
      <c r="K9" s="319" t="s">
        <v>228</v>
      </c>
      <c r="L9" s="475">
        <v>117</v>
      </c>
      <c r="M9" s="444">
        <f t="shared" si="0"/>
        <v>23454.99</v>
      </c>
      <c r="N9" s="445">
        <f t="shared" si="1"/>
        <v>930.03768000000002</v>
      </c>
      <c r="O9" s="335">
        <f t="shared" si="2"/>
        <v>24385.027680000003</v>
      </c>
    </row>
    <row r="10" spans="1:15" ht="19.5" customHeight="1">
      <c r="A10" s="142">
        <v>4</v>
      </c>
      <c r="B10" s="195" t="s">
        <v>104</v>
      </c>
      <c r="C10" s="275" t="s">
        <v>228</v>
      </c>
      <c r="D10" s="267" t="s">
        <v>228</v>
      </c>
      <c r="E10" s="475">
        <v>84</v>
      </c>
      <c r="F10" s="480">
        <f>E10*143.7</f>
        <v>12070.8</v>
      </c>
      <c r="G10" s="280" t="s">
        <v>228</v>
      </c>
      <c r="H10" s="270" t="s">
        <v>228</v>
      </c>
      <c r="I10" s="475">
        <v>1497</v>
      </c>
      <c r="J10" s="477">
        <v>77085</v>
      </c>
      <c r="K10" s="319" t="s">
        <v>228</v>
      </c>
      <c r="L10" s="475">
        <v>125</v>
      </c>
      <c r="M10" s="444">
        <f t="shared" si="0"/>
        <v>25058.75</v>
      </c>
      <c r="N10" s="445">
        <f t="shared" si="1"/>
        <v>993.63</v>
      </c>
      <c r="O10" s="335">
        <f t="shared" si="2"/>
        <v>26052.38</v>
      </c>
    </row>
    <row r="11" spans="1:15" ht="19.5" customHeight="1">
      <c r="A11" s="142">
        <v>5</v>
      </c>
      <c r="B11" s="195" t="s">
        <v>105</v>
      </c>
      <c r="C11" s="275" t="s">
        <v>228</v>
      </c>
      <c r="D11" s="267" t="s">
        <v>228</v>
      </c>
      <c r="E11" s="475"/>
      <c r="F11" s="480"/>
      <c r="G11" s="280" t="s">
        <v>228</v>
      </c>
      <c r="H11" s="270" t="s">
        <v>228</v>
      </c>
      <c r="I11" s="475">
        <v>1158</v>
      </c>
      <c r="J11" s="477">
        <v>60309</v>
      </c>
      <c r="K11" s="319" t="s">
        <v>228</v>
      </c>
      <c r="L11" s="475">
        <v>133</v>
      </c>
      <c r="M11" s="444">
        <f t="shared" si="0"/>
        <v>26662.51</v>
      </c>
      <c r="N11" s="445">
        <f t="shared" si="1"/>
        <v>1057.2223200000001</v>
      </c>
      <c r="O11" s="335">
        <f t="shared" si="2"/>
        <v>27719.732319999999</v>
      </c>
    </row>
    <row r="12" spans="1:15" ht="19.5" customHeight="1">
      <c r="A12" s="142">
        <v>6</v>
      </c>
      <c r="B12" s="195" t="s">
        <v>106</v>
      </c>
      <c r="C12" s="275" t="s">
        <v>228</v>
      </c>
      <c r="D12" s="267" t="s">
        <v>228</v>
      </c>
      <c r="E12" s="475"/>
      <c r="F12" s="480"/>
      <c r="G12" s="280" t="s">
        <v>228</v>
      </c>
      <c r="H12" s="270" t="s">
        <v>228</v>
      </c>
      <c r="I12" s="475">
        <v>597</v>
      </c>
      <c r="J12" s="477">
        <v>31099</v>
      </c>
      <c r="K12" s="319" t="s">
        <v>228</v>
      </c>
      <c r="L12" s="475">
        <v>88</v>
      </c>
      <c r="M12" s="444">
        <f t="shared" si="0"/>
        <v>17641.36</v>
      </c>
      <c r="N12" s="445">
        <f t="shared" si="1"/>
        <v>699.51552000000004</v>
      </c>
      <c r="O12" s="335">
        <f t="shared" si="2"/>
        <v>18340.875520000001</v>
      </c>
    </row>
    <row r="13" spans="1:15" ht="19.5" customHeight="1">
      <c r="A13" s="142">
        <v>7</v>
      </c>
      <c r="B13" s="195" t="s">
        <v>107</v>
      </c>
      <c r="C13" s="275" t="s">
        <v>228</v>
      </c>
      <c r="D13" s="267" t="s">
        <v>228</v>
      </c>
      <c r="E13" s="475"/>
      <c r="F13" s="480"/>
      <c r="G13" s="280" t="s">
        <v>228</v>
      </c>
      <c r="H13" s="270" t="s">
        <v>228</v>
      </c>
      <c r="I13" s="475">
        <v>112</v>
      </c>
      <c r="J13" s="477">
        <v>5672</v>
      </c>
      <c r="K13" s="319" t="s">
        <v>228</v>
      </c>
      <c r="L13" s="475">
        <v>80</v>
      </c>
      <c r="M13" s="444">
        <f t="shared" si="0"/>
        <v>16037.6</v>
      </c>
      <c r="N13" s="445">
        <f t="shared" si="1"/>
        <v>635.92319999999995</v>
      </c>
      <c r="O13" s="335">
        <f t="shared" si="2"/>
        <v>16673.5232</v>
      </c>
    </row>
    <row r="14" spans="1:15" ht="19.5" customHeight="1">
      <c r="A14" s="142">
        <v>8</v>
      </c>
      <c r="B14" s="196" t="s">
        <v>108</v>
      </c>
      <c r="C14" s="275" t="s">
        <v>228</v>
      </c>
      <c r="D14" s="267" t="s">
        <v>228</v>
      </c>
      <c r="E14" s="475"/>
      <c r="F14" s="480"/>
      <c r="G14" s="280" t="s">
        <v>228</v>
      </c>
      <c r="H14" s="270" t="s">
        <v>228</v>
      </c>
      <c r="I14" s="475">
        <v>163</v>
      </c>
      <c r="J14" s="477">
        <v>8193</v>
      </c>
      <c r="K14" s="319" t="s">
        <v>228</v>
      </c>
      <c r="L14" s="475">
        <v>80</v>
      </c>
      <c r="M14" s="444">
        <f t="shared" si="0"/>
        <v>16037.6</v>
      </c>
      <c r="N14" s="445">
        <f t="shared" si="1"/>
        <v>635.92319999999995</v>
      </c>
      <c r="O14" s="335">
        <f t="shared" si="2"/>
        <v>16673.5232</v>
      </c>
    </row>
    <row r="15" spans="1:15" ht="19.5" customHeight="1">
      <c r="A15" s="142">
        <v>9</v>
      </c>
      <c r="B15" s="196" t="s">
        <v>109</v>
      </c>
      <c r="C15" s="275" t="s">
        <v>228</v>
      </c>
      <c r="D15" s="267" t="s">
        <v>228</v>
      </c>
      <c r="E15" s="475"/>
      <c r="F15" s="480"/>
      <c r="G15" s="280" t="s">
        <v>228</v>
      </c>
      <c r="H15" s="270" t="s">
        <v>228</v>
      </c>
      <c r="I15" s="475">
        <v>182</v>
      </c>
      <c r="J15" s="477">
        <v>9284</v>
      </c>
      <c r="K15" s="319" t="s">
        <v>228</v>
      </c>
      <c r="L15" s="475">
        <v>110</v>
      </c>
      <c r="M15" s="444">
        <f t="shared" si="0"/>
        <v>22051.7</v>
      </c>
      <c r="N15" s="445">
        <f t="shared" si="1"/>
        <v>874.39440000000002</v>
      </c>
      <c r="O15" s="335">
        <f t="shared" si="2"/>
        <v>22926.094400000002</v>
      </c>
    </row>
    <row r="16" spans="1:15" ht="19.5" customHeight="1">
      <c r="A16" s="142">
        <v>10</v>
      </c>
      <c r="B16" s="196" t="s">
        <v>110</v>
      </c>
      <c r="C16" s="275" t="s">
        <v>228</v>
      </c>
      <c r="D16" s="267" t="s">
        <v>228</v>
      </c>
      <c r="E16" s="475"/>
      <c r="F16" s="480"/>
      <c r="G16" s="279" t="s">
        <v>228</v>
      </c>
      <c r="H16" s="270" t="s">
        <v>228</v>
      </c>
      <c r="I16" s="475">
        <v>169</v>
      </c>
      <c r="J16" s="477">
        <v>8637</v>
      </c>
      <c r="K16" s="319" t="s">
        <v>228</v>
      </c>
      <c r="L16" s="475">
        <v>91</v>
      </c>
      <c r="M16" s="444">
        <f t="shared" si="0"/>
        <v>18242.77</v>
      </c>
      <c r="N16" s="445">
        <f t="shared" si="1"/>
        <v>723.36264000000006</v>
      </c>
      <c r="O16" s="335">
        <f t="shared" si="2"/>
        <v>18966.13264</v>
      </c>
    </row>
    <row r="17" spans="1:15" ht="19.5" customHeight="1">
      <c r="A17" s="142">
        <v>11</v>
      </c>
      <c r="B17" s="196" t="s">
        <v>111</v>
      </c>
      <c r="C17" s="481">
        <v>1290</v>
      </c>
      <c r="D17" s="482">
        <f>C17*143.7</f>
        <v>185372.99999999997</v>
      </c>
      <c r="E17" s="277"/>
      <c r="F17" s="268">
        <f>+E17*143.7</f>
        <v>0</v>
      </c>
      <c r="G17" s="478">
        <v>2131</v>
      </c>
      <c r="H17" s="479">
        <v>109361</v>
      </c>
      <c r="I17" s="277">
        <f>+MAX(G17,I7)</f>
        <v>3212</v>
      </c>
      <c r="J17" s="269">
        <f>+I17*53.48</f>
        <v>171777.75999999998</v>
      </c>
      <c r="K17" s="476">
        <v>65</v>
      </c>
      <c r="L17" s="277">
        <f>+MAX(K17,L8)</f>
        <v>85</v>
      </c>
      <c r="M17" s="444">
        <f t="shared" si="0"/>
        <v>17039.95</v>
      </c>
      <c r="N17" s="445">
        <f t="shared" si="1"/>
        <v>675.66840000000002</v>
      </c>
      <c r="O17" s="335">
        <f t="shared" si="2"/>
        <v>17715.618399999999</v>
      </c>
    </row>
    <row r="18" spans="1:15" ht="19.5" customHeight="1">
      <c r="A18" s="142">
        <v>12</v>
      </c>
      <c r="B18" s="196" t="s">
        <v>112</v>
      </c>
      <c r="C18" s="481">
        <v>2272</v>
      </c>
      <c r="D18" s="482">
        <f>C18*143.7</f>
        <v>326486.39999999997</v>
      </c>
      <c r="E18" s="277"/>
      <c r="F18" s="268">
        <f>+E18*143.7</f>
        <v>0</v>
      </c>
      <c r="G18" s="478">
        <v>2750</v>
      </c>
      <c r="H18" s="479">
        <v>141070</v>
      </c>
      <c r="I18" s="277">
        <f>+MAX(G18,I7)</f>
        <v>3212</v>
      </c>
      <c r="J18" s="269">
        <f>+I18*53.48</f>
        <v>171777.75999999998</v>
      </c>
      <c r="K18" s="476">
        <v>84</v>
      </c>
      <c r="L18" s="277">
        <f>+MAX(K18,L7)</f>
        <v>84</v>
      </c>
      <c r="M18" s="444">
        <f t="shared" si="0"/>
        <v>16839.48</v>
      </c>
      <c r="N18" s="445">
        <f t="shared" si="1"/>
        <v>667.71936000000005</v>
      </c>
      <c r="O18" s="335">
        <f t="shared" si="2"/>
        <v>17507.199359999999</v>
      </c>
    </row>
    <row r="19" spans="1:15" ht="32.25" customHeight="1" thickBot="1">
      <c r="A19" s="197"/>
      <c r="B19" s="203" t="s">
        <v>94</v>
      </c>
      <c r="C19" s="276">
        <f t="shared" ref="C19:K19" si="3">SUM(C7:C18)</f>
        <v>3562</v>
      </c>
      <c r="D19" s="271">
        <f>SUM(D7:D18)</f>
        <v>511859.39999999991</v>
      </c>
      <c r="E19" s="278">
        <f t="shared" si="3"/>
        <v>7681</v>
      </c>
      <c r="F19" s="272">
        <f>SUM(F7:F18)</f>
        <v>1103759.7</v>
      </c>
      <c r="G19" s="281">
        <f>SUM(G7:G18)</f>
        <v>4881</v>
      </c>
      <c r="H19" s="271">
        <f>SUM(H7:H18)</f>
        <v>250431</v>
      </c>
      <c r="I19" s="278">
        <f>SUM(I7:I18)</f>
        <v>18308</v>
      </c>
      <c r="J19" s="273">
        <f>SUM(J7:J18)</f>
        <v>952052.52</v>
      </c>
      <c r="K19" s="276">
        <f t="shared" si="3"/>
        <v>149</v>
      </c>
      <c r="L19" s="278">
        <f>SUM(L7:L18)</f>
        <v>1162</v>
      </c>
      <c r="M19" s="273">
        <f>SUM(M7:M18)</f>
        <v>232946.14</v>
      </c>
      <c r="N19" s="446">
        <f>SUM(N7:N18)</f>
        <v>9236.7844800000021</v>
      </c>
      <c r="O19" s="273">
        <f>SUM(O7:O18)</f>
        <v>242182.92448000002</v>
      </c>
    </row>
    <row r="20" spans="1:15" ht="21.75" customHeight="1">
      <c r="B20" s="150"/>
      <c r="C20" s="250"/>
      <c r="D20" s="183"/>
      <c r="E20" s="250"/>
      <c r="F20" s="183">
        <f>ROUND(F19/1000,1)</f>
        <v>1103.8</v>
      </c>
      <c r="G20" s="250"/>
      <c r="H20" s="183"/>
      <c r="I20" s="250"/>
      <c r="J20" s="183">
        <f>ROUND(J19/1000,1)</f>
        <v>952.1</v>
      </c>
      <c r="K20" s="250"/>
      <c r="L20" s="250"/>
      <c r="M20" s="183">
        <f>ROUND(M19/1000,1)</f>
        <v>232.9</v>
      </c>
      <c r="N20" s="183">
        <f t="shared" ref="N20:O20" si="4">ROUND(N19/1000,1)</f>
        <v>9.1999999999999993</v>
      </c>
      <c r="O20" s="183">
        <f t="shared" si="4"/>
        <v>242.2</v>
      </c>
    </row>
    <row r="21" spans="1:15" ht="33.75" customHeight="1" thickBot="1">
      <c r="B21" s="560" t="s">
        <v>206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48.75" customHeight="1">
      <c r="A23" s="186">
        <v>1</v>
      </c>
      <c r="B23" s="483" t="s">
        <v>299</v>
      </c>
      <c r="C23" s="482"/>
      <c r="D23" s="335" t="s">
        <v>228</v>
      </c>
      <c r="E23" s="335" t="s">
        <v>228</v>
      </c>
      <c r="F23" s="480"/>
      <c r="G23" s="486"/>
      <c r="H23" s="335" t="s">
        <v>228</v>
      </c>
      <c r="I23" s="335" t="s">
        <v>228</v>
      </c>
      <c r="J23" s="488">
        <v>31.8</v>
      </c>
      <c r="K23" s="486"/>
      <c r="L23" s="335" t="s">
        <v>228</v>
      </c>
      <c r="M23" s="489">
        <v>63.9</v>
      </c>
      <c r="N23" s="186" t="s">
        <v>228</v>
      </c>
      <c r="O23" s="471" t="s">
        <v>228</v>
      </c>
    </row>
    <row r="24" spans="1:15" ht="29.25" customHeight="1">
      <c r="A24" s="186">
        <v>2</v>
      </c>
      <c r="B24" s="447" t="s">
        <v>220</v>
      </c>
      <c r="C24" s="482"/>
      <c r="D24" s="335" t="s">
        <v>228</v>
      </c>
      <c r="E24" s="335" t="s">
        <v>228</v>
      </c>
      <c r="F24" s="480"/>
      <c r="G24" s="486"/>
      <c r="H24" s="335" t="s">
        <v>228</v>
      </c>
      <c r="I24" s="335" t="s">
        <v>228</v>
      </c>
      <c r="J24" s="488">
        <v>171.8</v>
      </c>
      <c r="K24" s="486"/>
      <c r="L24" s="335" t="s">
        <v>228</v>
      </c>
      <c r="M24" s="489">
        <v>17</v>
      </c>
      <c r="N24" s="186" t="s">
        <v>228</v>
      </c>
      <c r="O24" s="471" t="s">
        <v>228</v>
      </c>
    </row>
    <row r="25" spans="1:15" s="149" customFormat="1" ht="28.5" customHeight="1">
      <c r="A25" s="142">
        <v>3</v>
      </c>
      <c r="B25" s="447" t="s">
        <v>217</v>
      </c>
      <c r="C25" s="484"/>
      <c r="D25" s="336" t="s">
        <v>228</v>
      </c>
      <c r="E25" s="336" t="s">
        <v>228</v>
      </c>
      <c r="F25" s="485"/>
      <c r="G25" s="487"/>
      <c r="H25" s="336" t="s">
        <v>228</v>
      </c>
      <c r="I25" s="336" t="s">
        <v>228</v>
      </c>
      <c r="J25" s="485">
        <v>171.8</v>
      </c>
      <c r="K25" s="487"/>
      <c r="L25" s="336" t="s">
        <v>228</v>
      </c>
      <c r="M25" s="490">
        <v>16.899999999999999</v>
      </c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72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375.40000000000003</v>
      </c>
      <c r="K26" s="339" t="s">
        <v>228</v>
      </c>
      <c r="L26" s="337" t="s">
        <v>228</v>
      </c>
      <c r="M26" s="470">
        <f>SUM(M23:M25)</f>
        <v>97.800000000000011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228</v>
      </c>
      <c r="F27" s="272">
        <f>+F20-F26</f>
        <v>1103.8</v>
      </c>
      <c r="G27" s="334" t="s">
        <v>228</v>
      </c>
      <c r="H27" s="271" t="s">
        <v>228</v>
      </c>
      <c r="I27" s="271" t="s">
        <v>228</v>
      </c>
      <c r="J27" s="272">
        <f>J20-J26</f>
        <v>576.70000000000005</v>
      </c>
      <c r="K27" s="334" t="s">
        <v>228</v>
      </c>
      <c r="L27" s="271" t="s">
        <v>228</v>
      </c>
      <c r="M27" s="273">
        <f>M20-M26</f>
        <v>135.1</v>
      </c>
      <c r="N27" s="188" t="s">
        <v>228</v>
      </c>
      <c r="O27" s="272">
        <f>+O20-M26</f>
        <v>144.39999999999998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473.20000000000005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70" t="str">
        <f>+'Ekamut-caxs'!C81</f>
        <v>Լ. ՀԱՐՈՒԹՅՈՒՆՅԱՆ</v>
      </c>
      <c r="K30" s="570"/>
      <c r="M30" s="144"/>
    </row>
    <row r="31" spans="1:15" s="140" customFormat="1">
      <c r="C31" s="146"/>
      <c r="D31" s="146"/>
      <c r="E31" s="145"/>
      <c r="F31" s="145"/>
      <c r="G31" s="569" t="s">
        <v>95</v>
      </c>
      <c r="H31" s="569"/>
      <c r="I31" s="264"/>
      <c r="J31" s="569" t="s">
        <v>113</v>
      </c>
      <c r="K31" s="569"/>
    </row>
    <row r="32" spans="1:15" s="150" customFormat="1" ht="33" customHeight="1">
      <c r="B32" s="151"/>
      <c r="C32" s="152" t="s">
        <v>6</v>
      </c>
      <c r="D32" s="152"/>
      <c r="E32" s="151"/>
      <c r="F32" s="151"/>
      <c r="G32" s="570"/>
      <c r="H32" s="570"/>
      <c r="I32" s="153"/>
      <c r="J32" s="570" t="str">
        <f>+'Ekamut-caxs'!C83</f>
        <v>Ն. ՀԱՐՈՒԹՅՈՒՆՅԱՆ</v>
      </c>
      <c r="K32" s="570"/>
    </row>
    <row r="33" spans="3:13" s="140" customFormat="1">
      <c r="C33" s="143"/>
      <c r="D33" s="143"/>
      <c r="G33" s="569" t="s">
        <v>95</v>
      </c>
      <c r="H33" s="569"/>
      <c r="I33" s="264"/>
      <c r="J33" s="569" t="s">
        <v>113</v>
      </c>
      <c r="K33" s="569"/>
    </row>
    <row r="34" spans="3:13">
      <c r="F34" s="154" t="s">
        <v>1</v>
      </c>
    </row>
    <row r="35" spans="3:13" ht="16.5" customHeight="1">
      <c r="C35" s="436" t="s">
        <v>114</v>
      </c>
      <c r="D35" s="436"/>
      <c r="E35" s="436" t="s">
        <v>115</v>
      </c>
      <c r="F35" s="436" t="s">
        <v>293</v>
      </c>
      <c r="I35" s="437" t="s">
        <v>116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117</v>
      </c>
      <c r="D36" s="436"/>
      <c r="E36" s="436" t="s">
        <v>115</v>
      </c>
      <c r="F36" s="436" t="s">
        <v>266</v>
      </c>
      <c r="I36" s="556" t="s">
        <v>268</v>
      </c>
      <c r="J36" s="556"/>
      <c r="K36" s="423"/>
      <c r="L36" s="556" t="s">
        <v>269</v>
      </c>
      <c r="M36" s="556"/>
    </row>
    <row r="37" spans="3:13">
      <c r="C37" s="436"/>
      <c r="D37" s="436"/>
      <c r="E37" s="556" t="s">
        <v>267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D52" sqref="D5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70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հ․140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287</v>
      </c>
      <c r="B3" s="534"/>
      <c r="C3" s="534"/>
      <c r="D3" s="534"/>
      <c r="E3" s="534"/>
    </row>
    <row r="5" spans="1:13">
      <c r="E5" s="210" t="s">
        <v>149</v>
      </c>
    </row>
    <row r="6" spans="1:13" ht="73.5" customHeight="1">
      <c r="A6" s="320" t="s">
        <v>3</v>
      </c>
      <c r="B6" s="320" t="s">
        <v>98</v>
      </c>
      <c r="C6" s="320" t="s">
        <v>310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>
      <c r="A8" s="260">
        <v>1</v>
      </c>
      <c r="B8" s="447" t="s">
        <v>309</v>
      </c>
      <c r="C8" s="256">
        <v>39338.5</v>
      </c>
      <c r="D8" s="256">
        <v>0</v>
      </c>
      <c r="E8" s="256">
        <v>6130.9</v>
      </c>
      <c r="F8" s="448" t="s">
        <v>281</v>
      </c>
      <c r="G8" s="458" t="s">
        <v>277</v>
      </c>
      <c r="H8" s="452" t="s">
        <v>201</v>
      </c>
      <c r="I8" s="450" t="s">
        <v>278</v>
      </c>
      <c r="J8" s="452" t="s">
        <v>201</v>
      </c>
      <c r="K8" s="454" t="s">
        <v>279</v>
      </c>
      <c r="L8" s="455" t="s">
        <v>202</v>
      </c>
      <c r="M8" s="456" t="s">
        <v>280</v>
      </c>
    </row>
    <row r="9" spans="1:13" s="326" customFormat="1" ht="25.5" customHeight="1" thickBot="1">
      <c r="A9" s="323">
        <v>2</v>
      </c>
      <c r="B9" s="324" t="s">
        <v>217</v>
      </c>
      <c r="C9" s="459">
        <f>208+2508.4</f>
        <v>2716.4</v>
      </c>
      <c r="D9" s="459">
        <v>0</v>
      </c>
      <c r="E9" s="325">
        <f>+M9</f>
        <v>0</v>
      </c>
      <c r="F9" s="449">
        <v>12</v>
      </c>
      <c r="G9" s="460"/>
      <c r="H9" s="453" t="s">
        <v>201</v>
      </c>
      <c r="I9" s="451">
        <v>21</v>
      </c>
      <c r="J9" s="453" t="s">
        <v>201</v>
      </c>
      <c r="K9" s="451">
        <v>550</v>
      </c>
      <c r="L9" s="455" t="s">
        <v>202</v>
      </c>
      <c r="M9" s="457">
        <f>+(G9*I9*K9)/1000</f>
        <v>0</v>
      </c>
    </row>
    <row r="10" spans="1:13" s="180" customFormat="1" ht="31.5" customHeight="1">
      <c r="A10" s="239"/>
      <c r="B10" s="321" t="s">
        <v>218</v>
      </c>
      <c r="C10" s="322">
        <f>ROUND(SUM(C8:C9),1)</f>
        <v>42054.9</v>
      </c>
      <c r="D10" s="322">
        <f>ROUND(SUM(D8:D9),1)</f>
        <v>0</v>
      </c>
      <c r="E10" s="322">
        <f>ROUND(SUM(E8:E9),1)</f>
        <v>6130.9</v>
      </c>
    </row>
    <row r="12" spans="1:13" ht="51" customHeight="1">
      <c r="B12" s="573" t="s">
        <v>221</v>
      </c>
      <c r="C12" s="573"/>
      <c r="D12" s="573"/>
      <c r="E12" s="573"/>
    </row>
    <row r="17" spans="2:5" ht="20.25" customHeight="1">
      <c r="B17" s="139" t="s">
        <v>2</v>
      </c>
      <c r="C17" s="139"/>
      <c r="D17" s="574" t="str">
        <f>+'Ekamut-caxs'!C81</f>
        <v>Լ. ՀԱՐՈՒԹՅՈՒՆՅԱՆ</v>
      </c>
      <c r="E17" s="574"/>
    </row>
    <row r="18" spans="2:5" ht="18.75" customHeight="1">
      <c r="B18" s="139" t="s">
        <v>4</v>
      </c>
      <c r="D18" s="571" t="s">
        <v>5</v>
      </c>
      <c r="E18" s="571"/>
    </row>
    <row r="19" spans="2:5" ht="18.75" customHeight="1">
      <c r="B19" s="139"/>
      <c r="D19" s="346"/>
      <c r="E19" s="346"/>
    </row>
    <row r="20" spans="2:5" ht="18.75" customHeight="1">
      <c r="B20" s="139" t="s">
        <v>6</v>
      </c>
      <c r="D20" s="572" t="str">
        <f>+'Ekamut-caxs'!C83</f>
        <v>Ն. ՀԱՐՈՒԹՅՈՒՆՅԱՆ</v>
      </c>
      <c r="E20" s="572"/>
    </row>
    <row r="21" spans="2:5" ht="23.25" customHeight="1">
      <c r="D21" s="571" t="s">
        <v>5</v>
      </c>
      <c r="E21" s="571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0"/>
  <sheetViews>
    <sheetView view="pageBreakPreview" topLeftCell="A2" workbookViewId="0">
      <selection activeCell="D52" sqref="D52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6" s="167" customFormat="1" ht="24" customHeight="1">
      <c r="A1" s="576" t="s">
        <v>70</v>
      </c>
      <c r="B1" s="576"/>
      <c r="C1" s="576"/>
      <c r="D1" s="576"/>
    </row>
    <row r="2" spans="1:6" ht="26.25" customHeight="1">
      <c r="A2" s="577" t="str">
        <f>+'Ekamut-caxs'!A14:D14</f>
        <v xml:space="preserve">«Երևանի հ․140 մսուր-մանկապարտեզ» ՀՈԱԿ-ի </v>
      </c>
      <c r="B2" s="577"/>
      <c r="C2" s="577"/>
      <c r="D2" s="577"/>
    </row>
    <row r="3" spans="1:6" ht="27" customHeight="1">
      <c r="A3" s="577" t="s">
        <v>271</v>
      </c>
      <c r="B3" s="577"/>
      <c r="C3" s="577"/>
      <c r="D3" s="577"/>
    </row>
    <row r="6" spans="1:6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6" s="172" customFormat="1" ht="45" customHeight="1">
      <c r="A7" s="170">
        <v>1</v>
      </c>
      <c r="B7" s="171" t="s">
        <v>130</v>
      </c>
      <c r="C7" s="170">
        <f>SUM(C8:C10)</f>
        <v>0</v>
      </c>
      <c r="D7" s="170">
        <f>SUM(D8:D10)</f>
        <v>0</v>
      </c>
      <c r="F7" s="172" t="s">
        <v>307</v>
      </c>
    </row>
    <row r="8" spans="1:6" ht="25.5" hidden="1" customHeight="1">
      <c r="A8" s="173">
        <v>1.1000000000000001</v>
      </c>
      <c r="B8" s="174" t="s">
        <v>131</v>
      </c>
      <c r="C8" s="173"/>
      <c r="D8" s="173"/>
    </row>
    <row r="9" spans="1:6" ht="25.5" hidden="1" customHeight="1">
      <c r="A9" s="173">
        <v>1.2</v>
      </c>
      <c r="B9" s="174" t="s">
        <v>132</v>
      </c>
      <c r="C9" s="173"/>
      <c r="D9" s="173"/>
    </row>
    <row r="10" spans="1:6" ht="25.5" hidden="1" customHeight="1">
      <c r="A10" s="173">
        <v>1.3</v>
      </c>
      <c r="B10" s="174" t="s">
        <v>133</v>
      </c>
      <c r="C10" s="173"/>
      <c r="D10" s="173"/>
    </row>
    <row r="11" spans="1:6" s="172" customFormat="1" ht="31.5" customHeight="1">
      <c r="A11" s="170">
        <v>2</v>
      </c>
      <c r="B11" s="175" t="s">
        <v>134</v>
      </c>
      <c r="C11" s="170">
        <f>SUM(C12:C14)</f>
        <v>0</v>
      </c>
      <c r="D11" s="170">
        <f>SUM(D12:D14)</f>
        <v>0</v>
      </c>
    </row>
    <row r="12" spans="1:6" ht="21.75" hidden="1" customHeight="1">
      <c r="A12" s="173">
        <v>2.1</v>
      </c>
      <c r="B12" s="174" t="s">
        <v>282</v>
      </c>
      <c r="C12" s="173"/>
      <c r="D12" s="173"/>
    </row>
    <row r="13" spans="1:6" ht="21.75" hidden="1" customHeight="1">
      <c r="A13" s="173">
        <v>2.2000000000000002</v>
      </c>
      <c r="B13" s="174" t="s">
        <v>135</v>
      </c>
      <c r="C13" s="173"/>
      <c r="D13" s="173"/>
    </row>
    <row r="14" spans="1:6" ht="21.75" hidden="1" customHeight="1">
      <c r="A14" s="173">
        <v>2.2999999999999998</v>
      </c>
      <c r="B14" s="174" t="s">
        <v>136</v>
      </c>
      <c r="C14" s="173"/>
      <c r="D14" s="173"/>
    </row>
    <row r="15" spans="1:6" s="172" customFormat="1" ht="51.75" customHeight="1">
      <c r="A15" s="170">
        <v>3</v>
      </c>
      <c r="B15" s="171" t="s">
        <v>137</v>
      </c>
      <c r="C15" s="170">
        <f>SUM(C16:C18)</f>
        <v>0</v>
      </c>
      <c r="D15" s="170">
        <f>SUM(D16:D18)</f>
        <v>0</v>
      </c>
    </row>
    <row r="16" spans="1:6" ht="23.25" hidden="1" customHeight="1">
      <c r="A16" s="173">
        <v>3.1</v>
      </c>
      <c r="B16" s="176" t="s">
        <v>138</v>
      </c>
      <c r="C16" s="173"/>
      <c r="D16" s="173"/>
    </row>
    <row r="17" spans="1:4" ht="23.25" hidden="1" customHeight="1">
      <c r="A17" s="173">
        <v>3.2</v>
      </c>
      <c r="B17" s="176" t="s">
        <v>139</v>
      </c>
      <c r="C17" s="173"/>
      <c r="D17" s="173"/>
    </row>
    <row r="18" spans="1:4" ht="23.25" hidden="1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0</v>
      </c>
      <c r="D19" s="170">
        <f>SUM(D20:D22)</f>
        <v>0</v>
      </c>
    </row>
    <row r="20" spans="1:4" ht="23.25" hidden="1" customHeight="1">
      <c r="A20" s="173">
        <v>4.0999999999999996</v>
      </c>
      <c r="B20" s="176" t="s">
        <v>142</v>
      </c>
      <c r="C20" s="173"/>
      <c r="D20" s="173"/>
    </row>
    <row r="21" spans="1:4" ht="23.25" hidden="1" customHeight="1">
      <c r="A21" s="173">
        <v>4.2</v>
      </c>
      <c r="B21" s="176" t="s">
        <v>143</v>
      </c>
      <c r="C21" s="173"/>
      <c r="D21" s="173"/>
    </row>
    <row r="22" spans="1:4" ht="23.25" hidden="1" customHeight="1">
      <c r="A22" s="173">
        <v>4.3</v>
      </c>
      <c r="B22" s="176" t="s">
        <v>144</v>
      </c>
      <c r="C22" s="173"/>
      <c r="D22" s="173"/>
    </row>
    <row r="23" spans="1:4" ht="31.5" customHeight="1">
      <c r="A23" s="170">
        <v>5</v>
      </c>
      <c r="B23" s="171" t="s">
        <v>306</v>
      </c>
      <c r="C23" s="170">
        <v>0</v>
      </c>
      <c r="D23" s="170">
        <v>0</v>
      </c>
    </row>
    <row r="24" spans="1:4" s="172" customFormat="1" ht="31.5" customHeight="1">
      <c r="A24" s="170"/>
      <c r="B24" s="171" t="s">
        <v>72</v>
      </c>
      <c r="C24" s="170">
        <f>C7+C11+C15+C19+C23</f>
        <v>0</v>
      </c>
      <c r="D24" s="170">
        <f>D7+D11+D15+D19+D23</f>
        <v>0</v>
      </c>
    </row>
    <row r="25" spans="1:4" ht="48.75" customHeight="1"/>
    <row r="26" spans="1:4" ht="18">
      <c r="B26" s="178" t="s">
        <v>2</v>
      </c>
      <c r="C26" s="578" t="str">
        <f>+'Ekamut-caxs'!C81</f>
        <v>Լ. ՀԱՐՈՒԹՅՈՒՆՅԱՆ</v>
      </c>
      <c r="D26" s="578"/>
    </row>
    <row r="27" spans="1:4" ht="15.75" customHeight="1">
      <c r="B27" s="179" t="s">
        <v>4</v>
      </c>
      <c r="C27" s="575" t="s">
        <v>5</v>
      </c>
      <c r="D27" s="575"/>
    </row>
    <row r="28" spans="1:4" ht="27" customHeight="1">
      <c r="B28" s="172" t="s">
        <v>6</v>
      </c>
      <c r="C28" s="578" t="str">
        <f>+'Ekamut-caxs'!C83</f>
        <v>Ն. ՀԱՐՈՒԹՅՈՒՆՅԱՆ</v>
      </c>
      <c r="D28" s="578"/>
    </row>
    <row r="29" spans="1:4">
      <c r="C29" s="575" t="s">
        <v>5</v>
      </c>
      <c r="D29" s="575"/>
    </row>
    <row r="30" spans="1:4">
      <c r="B30" s="177" t="s">
        <v>145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https://mul2.yerevan.am/tasks/1236395/oneclick/8416341d82820a1bce9a481acddb66050df114e6c277d5fa793009cbf1b12af0.xlsx?token=d23d24f8bcde363a5312219c66c26358</cp:keywords>
  <cp:lastModifiedBy>Lusine Petrosyan</cp:lastModifiedBy>
  <cp:lastPrinted>2023-12-25T08:47:52Z</cp:lastPrinted>
  <dcterms:created xsi:type="dcterms:W3CDTF">1996-10-14T23:33:28Z</dcterms:created>
  <dcterms:modified xsi:type="dcterms:W3CDTF">2023-12-28T08:02:33Z</dcterms:modified>
</cp:coreProperties>
</file>