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63A49F1-6AE1-43AD-8156-7EF14EDF5C2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7" l="1"/>
  <c r="D7" i="11"/>
  <c r="F10" i="21"/>
  <c r="D69" i="19" l="1"/>
  <c r="B13" i="11" l="1"/>
  <c r="C9" i="21" l="1"/>
  <c r="D75" i="19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1" i="7" s="1"/>
  <c r="A33" i="7" s="1"/>
  <c r="A34" i="7" s="1"/>
  <c r="A23" i="19"/>
  <c r="A26" i="19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D28" i="19"/>
  <c r="D62" i="19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F19" i="12" l="1"/>
  <c r="J19" i="12"/>
  <c r="A55" i="19"/>
  <c r="D5" i="7"/>
  <c r="D4" i="7"/>
  <c r="A56" i="19" l="1"/>
  <c r="D101" i="7"/>
  <c r="B101" i="7"/>
  <c r="J26" i="12" l="1"/>
  <c r="A58" i="19" l="1"/>
  <c r="A59" i="19" l="1"/>
  <c r="D19" i="7"/>
  <c r="F5" i="10"/>
  <c r="D67" i="7"/>
  <c r="O53" i="19"/>
  <c r="C27" i="15" l="1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18" i="19" s="1"/>
  <c r="G54" i="18" l="1"/>
  <c r="F59" i="18"/>
  <c r="D26" i="19"/>
  <c r="D28" i="7" s="1"/>
  <c r="A63" i="19"/>
  <c r="D21" i="7"/>
  <c r="O17" i="12"/>
  <c r="O19" i="12" s="1"/>
  <c r="O20" i="12" s="1"/>
  <c r="N19" i="12"/>
  <c r="N20" i="12" s="1"/>
  <c r="D25" i="19" s="1"/>
  <c r="D48" i="19"/>
  <c r="F45" i="19" l="1"/>
  <c r="D14" i="9"/>
  <c r="E14" i="9" s="1"/>
  <c r="F26" i="12"/>
  <c r="D30" i="7" s="1"/>
  <c r="D46" i="7"/>
  <c r="D45" i="7"/>
  <c r="A65" i="19" l="1"/>
  <c r="A2" i="11"/>
  <c r="A66" i="19" l="1"/>
  <c r="N11" i="11"/>
  <c r="A67" i="19" l="1"/>
  <c r="N12" i="11"/>
  <c r="D38" i="19" s="1"/>
  <c r="D37" i="7" s="1"/>
  <c r="A68" i="19" l="1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D44" i="19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D30" i="10"/>
  <c r="D23" i="9"/>
  <c r="E81" i="10"/>
  <c r="E80" i="10"/>
  <c r="E74" i="10"/>
  <c r="E73" i="10"/>
  <c r="D44" i="7" l="1"/>
  <c r="F44" i="7" s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F95" i="7" l="1"/>
  <c r="G95" i="7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<sst xmlns="http://schemas.openxmlformats.org/spreadsheetml/2006/main" count="766" uniqueCount="305">
  <si>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</si>
  <si>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</si>
  <si>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</si>
  <si>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</si>
  <si>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</si>
  <si>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</si>
  <si>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</si>
  <si>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</si>
  <si>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</si>
  <si>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</si>
  <si>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</si>
  <si>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</si>
  <si>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</si>
  <si>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</si>
  <si>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</si>
  <si>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</si>
  <si>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</si>
  <si>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</si>
  <si>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</si>
  <si>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</si>
  <si>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</si>
  <si>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</si>
  <si>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</si>
  <si>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</si>
  <si>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</si>
  <si>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</si>
  <si>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</si>
  <si>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</si>
  <si>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</si>
  <si>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</si>
  <si>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</si>
  <si>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</si>
  <si>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</si>
  <si>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</si>
  <si>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</si>
  <si>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</si>
  <si>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</si>
  <si>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</si>
  <si>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</si>
  <si>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</si>
  <si>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</si>
  <si>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</si>
  <si>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</si>
  <si>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</si>
  <si>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</si>
  <si>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</si>
  <si>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</si>
  <si>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</si>
  <si>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</si>
  <si>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</si>
  <si>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</si>
  <si>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</si>
  <si>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</si>
  <si>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</si>
  <si>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</si>
  <si>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</si>
  <si>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</si>
  <si>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</si>
  <si>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</si>
  <si>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</si>
  <si>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</si>
  <si>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</si>
  <si>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</si>
  <si>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</si>
  <si>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</si>
  <si>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</si>
  <si>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</si>
  <si>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</si>
  <si>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</si>
  <si>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</si>
  <si>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</si>
  <si>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</si>
  <si>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</si>
  <si>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</si>
  <si>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</si>
  <si>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</si>
  <si>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</si>
  <si>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</si>
  <si>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</si>
  <si>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</si>
  <si>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</si>
  <si>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</si>
  <si>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</si>
  <si>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</si>
  <si>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</si>
  <si>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</si>
  <si>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</si>
  <si>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</si>
  <si>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</si>
  <si>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</si>
  <si>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</si>
  <si>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</si>
  <si>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</si>
  <si>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</si>
  <si>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</si>
  <si>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</si>
  <si>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</si>
  <si>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</si>
  <si>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</si>
  <si>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</si>
  <si>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</si>
  <si>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</si>
  <si>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</si>
  <si>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</si>
  <si>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</si>
  <si>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</si>
  <si>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</si>
  <si>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</si>
  <si>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</si>
  <si>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</si>
  <si>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</si>
  <si>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</si>
  <si>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</si>
  <si>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</si>
  <si>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</si>
  <si>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</si>
  <si>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</si>
  <si>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</si>
  <si>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</si>
  <si>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</si>
  <si>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</si>
  <si>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</si>
  <si>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</si>
  <si>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</si>
  <si>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</si>
  <si>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</si>
  <si>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</si>
  <si>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</si>
  <si>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</si>
  <si>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</si>
  <si>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</si>
  <si>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</si>
  <si>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</si>
  <si>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</si>
  <si>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</si>
  <si>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</si>
  <si>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</si>
  <si>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</si>
  <si>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</si>
  <si>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</si>
  <si>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</si>
  <si>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</si>
  <si>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</si>
  <si>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</si>
  <si>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</si>
  <si>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</si>
  <si>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</si>
  <si>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</si>
  <si>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</si>
  <si>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</si>
  <si>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</si>
  <si>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</si>
  <si>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</si>
  <si>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</si>
  <si>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</si>
  <si>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</si>
  <si>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</si>
  <si>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</si>
  <si>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</si>
  <si>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</si>
  <si>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</si>
  <si>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</si>
  <si>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</si>
  <si>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</si>
  <si>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</si>
  <si>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</si>
  <si>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</si>
  <si>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</si>
  <si>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</si>
  <si>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</si>
  <si>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</si>
  <si>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</si>
  <si>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</si>
  <si>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</si>
  <si>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</si>
  <si>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</si>
  <si>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</si>
  <si>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</si>
  <si>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</si>
  <si>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</si>
  <si>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</si>
  <si>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</si>
  <si>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</si>
  <si>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</si>
  <si>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</si>
  <si>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</si>
  <si>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</si>
  <si>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</si>
  <si>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</si>
  <si>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</si>
  <si>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</si>
  <si>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</si>
  <si>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</si>
  <si>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</si>
  <si>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</si>
  <si>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</si>
  <si>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</si>
  <si>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</si>
  <si>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</si>
  <si>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</si>
  <si>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</si>
  <si>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</si>
  <si>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</si>
  <si>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</si>
  <si>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</si>
  <si>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</si>
  <si>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</si>
  <si>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</si>
  <si>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</si>
  <si>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</si>
  <si>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</si>
  <si>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</si>
  <si>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</si>
  <si>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</si>
  <si>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</si>
  <si>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</si>
  <si>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</si>
  <si>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</si>
  <si>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</si>
  <si>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</si>
  <si>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</si>
  <si>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</si>
  <si>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</si>
  <si>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</si>
  <si>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</si>
  <si>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</si>
  <si>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</si>
  <si>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</si>
  <si>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</si>
  <si>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</si>
  <si>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</si>
  <si>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</si>
  <si>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</si>
  <si>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</si>
  <si>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</si>
  <si>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</si>
  <si>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</si>
  <si>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</si>
  <si>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</si>
  <si>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</si>
  <si>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</si>
  <si>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</si>
  <si>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</si>
  <si>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</si>
  <si>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</si>
  <si>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</si>
  <si>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</si>
  <si>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</si>
  <si>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</si>
  <si>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</si>
  <si>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</si>
  <si>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</si>
  <si>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</si>
  <si>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</si>
  <si>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</si>
  <si>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</si>
  <si>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</si>
  <si>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</si>
  <si>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</si>
  <si>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</si>
  <si>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</si>
  <si>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</si>
  <si>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</si>
  <si>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</si>
  <si>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</si>
  <si>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</si>
  <si>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</si>
  <si>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</si>
  <si>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</si>
  <si>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</si>
  <si>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</si>
  <si>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</si>
  <si>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</si>
  <si>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</si>
  <si>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</si>
  <si>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</si>
  <si>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</si>
  <si>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</si>
  <si>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</si>
  <si>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</si>
  <si>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</si>
  <si>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</si>
  <si>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</si>
  <si>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</si>
  <si>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</si>
  <si>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</si>
  <si>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</si>
  <si>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</si>
  <si>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</si>
  <si>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</si>
  <si>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</si>
  <si>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</si>
  <si>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</si>
  <si>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</si>
  <si>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</si>
  <si>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հ․137 մսուր-մանկապարտեզ» ՀՈԱԿ-ի </t>
  </si>
  <si>
    <t>Միջոցառումների գծով</t>
  </si>
  <si>
    <t>Ա. Հայրապետյան</t>
  </si>
  <si>
    <t>Հ. Մելիքյան</t>
  </si>
  <si>
    <t>Դուրսգրվող գույքի գնահատման գծով</t>
  </si>
  <si>
    <t>11 ամիս փաստացի</t>
  </si>
  <si>
    <t>(06.12.2023թ. դրությամբ սուբսիդիայից ստացված փաստացի դրամական մուտքեր</t>
  </si>
  <si>
    <t>մսաղաց</t>
  </si>
  <si>
    <t>269-համակարգիչ, 135-տպիչ</t>
  </si>
  <si>
    <t>տեսախցիկներ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</si>
</sst>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yACAAUABNAAAAAAAAAAAAAAAAAAAAAAAAAAAAAAAAAAAAAAAAAAAAAAAAAAAAAAAAAAAAAAAAAAAAAAAAAAAAAAAAAAAAAAAAAAAAAAAAAAAAAAAAAAAAAAAAAAAAAADnBwwABAAcAAwAA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yMjZaMCMGCSqGSIb3DQEJBDEWBBSOqdkpam+GJ8bfnRjfcfhNguf1DTArBgsqhkiG9w0BCRACDDEcMBowGDAWBBRE5xMFRVajmd/v2Zzf5CvSbEm8HjANBgkqhkiG9w0BAQEFAASCAQBRY4WUbih7Dz39UMf3MkxtwGJ4X042pA1kzw8fV1olxLU5PUkhknDAmx72bBlK8MISMZORtUI6MZxfpU75ZK1S0PQXoypFz7Bxgi5aMAg6aIKGTNSVbQ9aifZ1co6P7M4I4TxSVYgKhgR+Higpq2+nuVEONr+C4iyb7pkfPi9KIAj8wHsw5/nabahHRKul/n9XXG0eU5p2/7uJ2NavShPQYrOuG7bQc8lg5gfpglnpsp0j5A5StA0PRAHXmK3WyHIi6g2GjokszuiVeKIW2GkLCQjmA20bByhcquD3ebFbm+msnXF9PwosIUYC6RrGdY6RMz3NKzZcRI13OawQxml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yACAAUABNAAAAAAAAAAAAAAAAAAAAAAAAAAAAAAAAAAAAAAAAAAAAAAAAAAAAAAAAAAAAAAAAAAAAAAAAAAAAAAAAAAAAAAAAAAAAAAAAAAAAAAAAAAAAAAAAAAAAAADnBwwABAAcAAwAA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yMjFaMCMGCSqGSIb3DQEJBDEWBBQwGNFri5/FoV5Gv4+X5NymLQAWwDArBgsqhkiG9w0BCRACDDEcMBowGDAWBBRE5xMFRVajmd/v2Zzf5CvSbEm8HjANBgkqhkiG9w0BAQEFAASCAQCGv04WkjsM75XwHodbqAIZx1z5rCLG9wmjifa3oTlRndLZZyhHYzKG9ATRuvkjFN5Y259Z2R7Q2vs/PvoYj/o155p8dnYcXQLCEagbM+iPBqjIcDYbTh3qOuDK8n9pLDeWjRQqQousiJo2JbyLushy/kINvwjGBDFuMuW6zyTkE0EDOWcstaY11igD9YfwITkHfWFbT8sgy7mE9FtOMI8Za5IT8dKHYpuvzcmLF2AWeTgdWRboavQNgVMo2iuIm6ZCBBWrh1Q2klR8WADvTuC50doCNwwWC5p5D9NCh+sjhMpiC+FQzPxD7eIEoOln1zfU0YSauzm+FsL6BESGrz+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50B9D31-3A86-7CBE-9AAE-5ED584F6A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D51CA60-D073-586F-1551-362CF7A2BB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45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263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263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6" t="s">
        <v>43</v>
      </c>
      <c r="B13" s="496"/>
      <c r="C13" s="496"/>
      <c r="D13" s="496"/>
      <c r="E13" s="419"/>
      <c r="F13" s="45"/>
    </row>
    <row r="14" spans="1:11" ht="27.75" customHeight="1">
      <c r="A14" s="497" t="s">
        <v>295</v>
      </c>
      <c r="B14" s="497"/>
      <c r="C14" s="497"/>
      <c r="D14" s="497"/>
      <c r="E14" s="420"/>
    </row>
    <row r="15" spans="1:11" ht="18.75" customHeight="1">
      <c r="A15" s="498" t="s">
        <v>251</v>
      </c>
      <c r="B15" s="498"/>
      <c r="C15" s="498"/>
      <c r="D15" s="498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1" t="s">
        <v>148</v>
      </c>
      <c r="C17" s="501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pastaci'!C10</f>
        <v>29632.9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265</v>
      </c>
      <c r="C22" s="21"/>
      <c r="D22" s="253">
        <f>+D23+D24</f>
        <v>0</v>
      </c>
      <c r="E22" s="251"/>
      <c r="F22" s="465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v>3</v>
      </c>
      <c r="B25" s="22" t="s">
        <v>270</v>
      </c>
      <c r="C25" s="22"/>
      <c r="D25" s="251">
        <f>+Komunal!N20</f>
        <v>3.6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5</v>
      </c>
      <c r="B27" s="22" t="s">
        <v>55</v>
      </c>
      <c r="C27" s="22"/>
      <c r="D27" s="251"/>
      <c r="E27" s="251"/>
      <c r="F27" s="333" t="s">
        <v>222</v>
      </c>
    </row>
    <row r="28" spans="1:14" ht="18" customHeight="1">
      <c r="A28" s="117">
        <v>4</v>
      </c>
      <c r="B28" s="22" t="s">
        <v>65</v>
      </c>
      <c r="C28" s="22"/>
      <c r="D28" s="253">
        <f>+Komunal!M28</f>
        <v>988.1</v>
      </c>
      <c r="E28" s="251"/>
    </row>
    <row r="29" spans="1:14" ht="18" customHeight="1">
      <c r="A29" s="117">
        <f t="shared" si="0"/>
        <v>5</v>
      </c>
      <c r="B29" s="22" t="s">
        <v>127</v>
      </c>
      <c r="C29" s="22"/>
      <c r="D29" s="253">
        <f>SUM(D30:D31)</f>
        <v>7489.5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7489.5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2.2000000000000002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38137.099999999991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1" t="s">
        <v>149</v>
      </c>
      <c r="C37" s="491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9.5" customHeight="1">
      <c r="A38" s="117">
        <v>1</v>
      </c>
      <c r="B38" s="21" t="s">
        <v>12</v>
      </c>
      <c r="C38" s="21"/>
      <c r="D38" s="253">
        <f>+Ashkhatavardz!N12</f>
        <v>28166.6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" customHeight="1">
      <c r="A40" s="161">
        <v>1.1000000000000001</v>
      </c>
      <c r="B40" s="20" t="s">
        <v>13</v>
      </c>
      <c r="C40" s="20"/>
      <c r="D40" s="265">
        <f>+Ashkhatavardz!C9+Ashkhatavardz!M7</f>
        <v>551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idden="1">
      <c r="A42" s="117">
        <f>+A38+1</f>
        <v>2</v>
      </c>
      <c r="B42" s="21" t="s">
        <v>16</v>
      </c>
      <c r="C42" s="21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idden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idden="1">
      <c r="A44" s="117">
        <f t="shared" ref="A44:A47" si="1">+A43+1</f>
        <v>4</v>
      </c>
      <c r="B44" s="21" t="s">
        <v>14</v>
      </c>
      <c r="C44" s="21"/>
      <c r="D44" s="251">
        <f>+Komunal!J27</f>
        <v>0</v>
      </c>
      <c r="E44" s="251"/>
      <c r="F44" s="343">
        <f>+D44-Komunal!J20</f>
        <v>-897.7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>
      <c r="A45" s="117">
        <v>2</v>
      </c>
      <c r="B45" s="21" t="s">
        <v>17</v>
      </c>
      <c r="C45" s="21"/>
      <c r="D45" s="251">
        <v>3.6</v>
      </c>
      <c r="E45" s="251"/>
      <c r="F45" s="343">
        <f>+D45-Komunal!O27</f>
        <v>3.6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>
      <c r="A46" s="117">
        <f t="shared" si="1"/>
        <v>3</v>
      </c>
      <c r="B46" s="21" t="s">
        <v>18</v>
      </c>
      <c r="C46" s="21"/>
      <c r="D46" s="251">
        <v>105.6</v>
      </c>
      <c r="E46" s="251"/>
    </row>
    <row r="47" spans="1:24" ht="18" hidden="1" customHeight="1">
      <c r="A47" s="117">
        <f t="shared" si="1"/>
        <v>4</v>
      </c>
      <c r="B47" s="21" t="s">
        <v>19</v>
      </c>
      <c r="C47" s="21"/>
      <c r="D47" s="251"/>
      <c r="E47" s="251"/>
    </row>
    <row r="48" spans="1:24" ht="18" customHeight="1">
      <c r="A48" s="117">
        <v>4</v>
      </c>
      <c r="B48" s="21" t="s">
        <v>20</v>
      </c>
      <c r="C48" s="21"/>
      <c r="D48" s="315">
        <f>SUM(D49:D51)</f>
        <v>120.2</v>
      </c>
      <c r="E48" s="315"/>
    </row>
    <row r="49" spans="1:19" s="3" customFormat="1" ht="18" customHeight="1">
      <c r="A49" s="116">
        <f>+A48+0.1</f>
        <v>4.0999999999999996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4.1999999999999993</v>
      </c>
      <c r="B50" s="20" t="s">
        <v>22</v>
      </c>
      <c r="C50" s="20"/>
      <c r="D50" s="252">
        <v>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4.2999999999999989</v>
      </c>
      <c r="B51" s="20" t="s">
        <v>23</v>
      </c>
      <c r="C51" s="20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9" t="s">
        <v>238</v>
      </c>
    </row>
    <row r="52" spans="1:19" ht="18" hidden="1" customHeight="1" thickBot="1">
      <c r="A52" s="117">
        <f>+A48+1</f>
        <v>5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0"/>
    </row>
    <row r="53" spans="1:19" ht="18" customHeight="1" thickBot="1">
      <c r="A53" s="117">
        <v>5</v>
      </c>
      <c r="B53" s="21" t="s">
        <v>31</v>
      </c>
      <c r="C53" s="21"/>
      <c r="D53" s="251">
        <v>50</v>
      </c>
      <c r="E53" s="251"/>
      <c r="F53" s="6" t="s">
        <v>224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223</v>
      </c>
      <c r="Q53" s="342">
        <v>30.5</v>
      </c>
      <c r="R53" s="7" t="s">
        <v>203</v>
      </c>
      <c r="S53" s="340">
        <f>+O53+Q53</f>
        <v>177.5</v>
      </c>
    </row>
    <row r="54" spans="1:19" ht="18" customHeight="1">
      <c r="A54" s="117">
        <v>6</v>
      </c>
      <c r="B54" s="21" t="s">
        <v>25</v>
      </c>
      <c r="C54" s="21"/>
      <c r="D54" s="251">
        <v>20</v>
      </c>
      <c r="E54" s="251"/>
    </row>
    <row r="55" spans="1:19" ht="18" customHeight="1">
      <c r="A55" s="117">
        <f t="shared" ref="A55:A73" si="2">+A54+1</f>
        <v>7</v>
      </c>
      <c r="B55" s="21" t="s">
        <v>76</v>
      </c>
      <c r="C55" s="21"/>
      <c r="D55" s="251">
        <v>15</v>
      </c>
      <c r="E55" s="251"/>
    </row>
    <row r="56" spans="1:19" ht="18" hidden="1" customHeight="1">
      <c r="A56" s="117">
        <f t="shared" si="2"/>
        <v>8</v>
      </c>
      <c r="B56" s="21" t="s">
        <v>50</v>
      </c>
      <c r="C56" s="21"/>
      <c r="D56" s="251"/>
      <c r="E56" s="251"/>
    </row>
    <row r="57" spans="1:19" ht="18.75" hidden="1" customHeight="1">
      <c r="A57" s="117">
        <v>10</v>
      </c>
      <c r="B57" s="21" t="s">
        <v>122</v>
      </c>
      <c r="C57" s="21"/>
      <c r="D57" s="251">
        <v>0</v>
      </c>
      <c r="E57" s="251"/>
    </row>
    <row r="58" spans="1:19" ht="18" hidden="1" customHeight="1">
      <c r="A58" s="117">
        <f t="shared" si="2"/>
        <v>11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12</v>
      </c>
      <c r="B59" s="21" t="s">
        <v>26</v>
      </c>
      <c r="C59" s="21"/>
      <c r="D59" s="251"/>
      <c r="E59" s="251"/>
      <c r="G59" s="52"/>
    </row>
    <row r="60" spans="1:19" ht="18" hidden="1" customHeight="1">
      <c r="A60" s="117">
        <v>12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13</v>
      </c>
      <c r="B61" s="21" t="s">
        <v>69</v>
      </c>
      <c r="C61" s="21"/>
      <c r="D61" s="251"/>
      <c r="E61" s="251"/>
    </row>
    <row r="62" spans="1:19" ht="18.75" customHeight="1">
      <c r="A62" s="117">
        <v>8</v>
      </c>
      <c r="B62" s="21" t="s">
        <v>56</v>
      </c>
      <c r="C62" s="21"/>
      <c r="D62" s="253">
        <f>+D28</f>
        <v>988.1</v>
      </c>
      <c r="E62" s="251"/>
    </row>
    <row r="63" spans="1:19" ht="18" hidden="1" customHeight="1">
      <c r="A63" s="117">
        <f t="shared" si="2"/>
        <v>9</v>
      </c>
      <c r="B63" s="21" t="s">
        <v>47</v>
      </c>
      <c r="C63" s="21"/>
      <c r="D63" s="251"/>
      <c r="E63" s="251"/>
    </row>
    <row r="64" spans="1:19" ht="18.75" customHeight="1">
      <c r="A64" s="117">
        <v>9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10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11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12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13</v>
      </c>
      <c r="B68" s="21" t="s">
        <v>49</v>
      </c>
      <c r="C68" s="21"/>
      <c r="D68" s="251"/>
      <c r="E68" s="251"/>
    </row>
    <row r="69" spans="1:14" ht="18.75" customHeight="1">
      <c r="A69" s="117">
        <v>12</v>
      </c>
      <c r="B69" s="21" t="s">
        <v>66</v>
      </c>
      <c r="C69" s="21"/>
      <c r="D69" s="251">
        <f>+D20</f>
        <v>20.8</v>
      </c>
      <c r="E69" s="251"/>
    </row>
    <row r="70" spans="1:14" ht="18.75" hidden="1" customHeight="1">
      <c r="A70" s="117">
        <f t="shared" si="2"/>
        <v>13</v>
      </c>
      <c r="B70" s="21" t="s">
        <v>79</v>
      </c>
      <c r="C70" s="21"/>
      <c r="D70" s="251"/>
      <c r="E70" s="251"/>
    </row>
    <row r="71" spans="1:14" ht="18.75" customHeight="1">
      <c r="A71" s="117">
        <v>13</v>
      </c>
      <c r="B71" s="21" t="s">
        <v>299</v>
      </c>
      <c r="C71" s="21"/>
      <c r="D71" s="251">
        <v>102.7</v>
      </c>
      <c r="E71" s="251"/>
    </row>
    <row r="72" spans="1:14" ht="18.75" hidden="1" customHeight="1">
      <c r="A72" s="117">
        <f t="shared" si="2"/>
        <v>14</v>
      </c>
      <c r="B72" s="21"/>
      <c r="C72" s="21"/>
      <c r="D72" s="251"/>
      <c r="E72" s="251"/>
    </row>
    <row r="73" spans="1:14" ht="18.75" hidden="1" customHeight="1">
      <c r="A73" s="117">
        <f t="shared" si="2"/>
        <v>15</v>
      </c>
      <c r="B73" s="21" t="s">
        <v>296</v>
      </c>
      <c r="C73" s="21"/>
      <c r="D73" s="251"/>
      <c r="E73" s="251"/>
      <c r="F73" s="57" t="s">
        <v>125</v>
      </c>
    </row>
    <row r="74" spans="1:14" ht="18.75" customHeight="1">
      <c r="A74" s="117">
        <v>14</v>
      </c>
      <c r="B74" s="21" t="s">
        <v>28</v>
      </c>
      <c r="C74" s="21"/>
      <c r="D74" s="251">
        <v>7489.5</v>
      </c>
      <c r="E74" s="251"/>
    </row>
    <row r="75" spans="1:14" s="3" customFormat="1">
      <c r="A75" s="161">
        <f>+A74+0.1</f>
        <v>14.1</v>
      </c>
      <c r="B75" s="20" t="s">
        <v>80</v>
      </c>
      <c r="C75" s="20"/>
      <c r="D75" s="252">
        <f>+D74</f>
        <v>7489.5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15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15</v>
      </c>
      <c r="B77" s="21" t="s">
        <v>70</v>
      </c>
      <c r="C77" s="21"/>
      <c r="D77" s="251">
        <v>904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2" t="s">
        <v>32</v>
      </c>
      <c r="C78" s="492"/>
      <c r="D78" s="313">
        <f>SUM(D38,D42:D48,D52:D74,D76:D77)</f>
        <v>38137.099999999991</v>
      </c>
      <c r="E78" s="464" t="s">
        <v>249</v>
      </c>
      <c r="F78" s="310">
        <f>+D35-D78</f>
        <v>0</v>
      </c>
    </row>
    <row r="79" spans="1:14" ht="30" customHeight="1">
      <c r="B79" s="55"/>
      <c r="C79" s="8"/>
    </row>
    <row r="80" spans="1:14" ht="26.25" hidden="1" customHeight="1">
      <c r="B80" s="9" t="s">
        <v>2</v>
      </c>
      <c r="C80" s="317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0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1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9" width="0" style="83" hidden="1" customWidth="1"/>
    <col min="20" max="16384" width="9.140625" style="83"/>
  </cols>
  <sheetData>
    <row r="1" spans="1:13" ht="17.25">
      <c r="D1" s="347" t="s">
        <v>205</v>
      </c>
      <c r="E1" s="433">
        <f>+'Ekamut-caxs'!E1+1</f>
        <v>264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264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4" t="s">
        <v>43</v>
      </c>
      <c r="B13" s="504"/>
      <c r="C13" s="504"/>
      <c r="D13" s="50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7" t="str">
        <f>+'Ekamut-caxs'!A14:D14</f>
        <v xml:space="preserve">«Երևանի հ․137 մսուր-մանկապարտեզ» ՀՈԱԿ-ի </v>
      </c>
      <c r="B14" s="497"/>
      <c r="C14" s="497"/>
      <c r="D14" s="497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8" t="s">
        <v>284</v>
      </c>
      <c r="B15" s="498"/>
      <c r="C15" s="498"/>
      <c r="D15" s="498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5" t="s">
        <v>33</v>
      </c>
      <c r="C18" s="506"/>
      <c r="D18" s="88" t="s">
        <v>45</v>
      </c>
      <c r="E18" s="424"/>
      <c r="F18" s="303">
        <f>+D19-D77</f>
        <v>1.1000000000000227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ham.'!D6</f>
        <v>131.30000000000001</v>
      </c>
      <c r="E19" s="425"/>
      <c r="F19" s="502" t="s">
        <v>230</v>
      </c>
      <c r="G19" s="50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30644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9" t="s">
        <v>120</v>
      </c>
      <c r="C21" s="510"/>
      <c r="D21" s="284">
        <f>+'Ekamut-caxs'!D18</f>
        <v>29632.9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9" t="str">
        <f>+'Ekamut-caxs'!B19</f>
        <v>Այլ նպաստներ բյուջեից, որից՝</v>
      </c>
      <c r="C22" s="510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3" t="s">
        <v>261</v>
      </c>
      <c r="C23" s="514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3" t="s">
        <v>264</v>
      </c>
      <c r="C24" s="514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09" t="str">
        <f>+'Ekamut-caxs'!B22</f>
        <v>Դրամաշնորհներ բյուջեից, որից՝</v>
      </c>
      <c r="C25" s="510"/>
      <c r="D25" s="283">
        <f>+'Ekamut-caxs'!D22</f>
        <v>0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3" t="s">
        <v>262</v>
      </c>
      <c r="C26" s="514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3" t="s">
        <v>263</v>
      </c>
      <c r="C27" s="514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09" t="str">
        <f>+'Ekamut-caxs'!B26</f>
        <v xml:space="preserve">Վճարովի ծառայություններից </v>
      </c>
      <c r="C28" s="510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9" t="str">
        <f>+'Ekamut-caxs'!B27</f>
        <v>Վարձակալությունից</v>
      </c>
      <c r="C29" s="51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3</v>
      </c>
      <c r="B30" s="509" t="str">
        <f>+'Ekamut-caxs'!B28</f>
        <v>Սպասարկման և կոմունալ համավճարներից</v>
      </c>
      <c r="C30" s="510"/>
      <c r="D30" s="284">
        <f>+'Ekamut-caxs'!D28</f>
        <v>988.1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4</v>
      </c>
      <c r="B31" s="509" t="s">
        <v>35</v>
      </c>
      <c r="C31" s="51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09" t="s">
        <v>10</v>
      </c>
      <c r="C32" s="510"/>
      <c r="D32" s="284">
        <f>+'Ekamut-caxs'!D32</f>
        <v>2.2000000000000002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1"/>
      <c r="C33" s="512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1"/>
      <c r="C34" s="512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30774.199999999997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29870.199999999997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1" t="str">
        <f>+'Ekamut-caxs'!B38</f>
        <v>Աշխատավարձի գծով, որից՝</v>
      </c>
      <c r="C37" s="512"/>
      <c r="D37" s="284">
        <f>+'Ekamut-caxs'!D38</f>
        <v>28166.6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3" t="s">
        <v>121</v>
      </c>
      <c r="C38" s="514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13" t="s">
        <v>13</v>
      </c>
      <c r="C39" s="514"/>
      <c r="D39" s="296">
        <f>+'Ekamut-caxs'!D40</f>
        <v>551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3" t="str">
        <f>+'Ekamut-caxs'!B41</f>
        <v>կամավոր ատեստ. գծով լրավճար</v>
      </c>
      <c r="C40" s="514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11" t="s">
        <v>16</v>
      </c>
      <c r="C41" s="512"/>
      <c r="D41" s="283">
        <f>+'Ekamut-caxs'!D42</f>
        <v>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11" t="s">
        <v>15</v>
      </c>
      <c r="C42" s="512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f>+'Ekamut-caxs'!A44</f>
        <v>4</v>
      </c>
      <c r="B43" s="511" t="s">
        <v>14</v>
      </c>
      <c r="C43" s="512"/>
      <c r="D43" s="283">
        <f>+'Ekamut-caxs'!D44</f>
        <v>0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2</v>
      </c>
      <c r="B44" s="511" t="s">
        <v>17</v>
      </c>
      <c r="C44" s="512"/>
      <c r="D44" s="283">
        <f>+Komunal!M27</f>
        <v>0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2</v>
      </c>
      <c r="B45" s="511" t="s">
        <v>18</v>
      </c>
      <c r="C45" s="512"/>
      <c r="D45" s="284">
        <f>+'Ekamut-caxs'!D46</f>
        <v>105.6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4</v>
      </c>
      <c r="B46" s="511" t="s">
        <v>19</v>
      </c>
      <c r="C46" s="512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3</v>
      </c>
      <c r="B47" s="511" t="s">
        <v>20</v>
      </c>
      <c r="C47" s="512"/>
      <c r="D47" s="284">
        <f>SUM(D48:D50)</f>
        <v>120.2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3.1</v>
      </c>
      <c r="B48" s="513" t="s">
        <v>21</v>
      </c>
      <c r="C48" s="514"/>
      <c r="D48" s="296">
        <f>+'Ekamut-caxs'!D49</f>
        <v>57.6</v>
      </c>
      <c r="E48" s="427"/>
    </row>
    <row r="49" spans="1:13" ht="18" customHeight="1">
      <c r="A49" s="27">
        <f>+A48+0.1</f>
        <v>3.2</v>
      </c>
      <c r="B49" s="513" t="s">
        <v>22</v>
      </c>
      <c r="C49" s="514"/>
      <c r="D49" s="296">
        <f>+'Ekamut-caxs'!D50</f>
        <v>5</v>
      </c>
      <c r="E49" s="427"/>
    </row>
    <row r="50" spans="1:13" ht="18" customHeight="1">
      <c r="A50" s="27">
        <f>+A49+0.1</f>
        <v>3.3000000000000003</v>
      </c>
      <c r="B50" s="513" t="s">
        <v>23</v>
      </c>
      <c r="C50" s="514"/>
      <c r="D50" s="296">
        <f>+'Ekamut-caxs'!D51</f>
        <v>57.6</v>
      </c>
      <c r="E50" s="427"/>
    </row>
    <row r="51" spans="1:13" s="97" customFormat="1" ht="18" hidden="1" customHeight="1">
      <c r="A51" s="61">
        <f>+'Ekamut-caxs'!A52</f>
        <v>5</v>
      </c>
      <c r="B51" s="511" t="s">
        <v>24</v>
      </c>
      <c r="C51" s="512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4</v>
      </c>
      <c r="B52" s="511" t="s">
        <v>31</v>
      </c>
      <c r="C52" s="512"/>
      <c r="D52" s="283">
        <f>+'Ekamut-caxs'!D53</f>
        <v>50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5</v>
      </c>
      <c r="B53" s="511" t="s">
        <v>25</v>
      </c>
      <c r="C53" s="512"/>
      <c r="D53" s="283">
        <f>+'Ekamut-caxs'!D54</f>
        <v>20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6</v>
      </c>
      <c r="B54" s="511" t="s">
        <v>76</v>
      </c>
      <c r="C54" s="512"/>
      <c r="D54" s="283">
        <f>+'Ekamut-caxs'!D55</f>
        <v>15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7</v>
      </c>
      <c r="B55" s="511" t="s">
        <v>50</v>
      </c>
      <c r="C55" s="512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8</v>
      </c>
      <c r="B56" s="511" t="s">
        <v>122</v>
      </c>
      <c r="C56" s="512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9</v>
      </c>
      <c r="B57" s="511" t="s">
        <v>123</v>
      </c>
      <c r="C57" s="512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10</v>
      </c>
      <c r="B58" s="511" t="s">
        <v>26</v>
      </c>
      <c r="C58" s="512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v>11</v>
      </c>
      <c r="B59" s="511" t="s">
        <v>27</v>
      </c>
      <c r="C59" s="512"/>
      <c r="D59" s="284">
        <f>+'Ekamut-caxs'!D60</f>
        <v>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13</v>
      </c>
      <c r="B60" s="511" t="s">
        <v>69</v>
      </c>
      <c r="C60" s="512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7</v>
      </c>
      <c r="B61" s="511" t="s">
        <v>56</v>
      </c>
      <c r="C61" s="512"/>
      <c r="D61" s="284">
        <f>+'Ekamut-caxs'!D62</f>
        <v>988.1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v>13</v>
      </c>
      <c r="B62" s="511" t="s">
        <v>47</v>
      </c>
      <c r="C62" s="512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8</v>
      </c>
      <c r="B63" s="511" t="s">
        <v>77</v>
      </c>
      <c r="C63" s="512"/>
      <c r="D63" s="284">
        <f>+'Ekamut-caxs'!D64</f>
        <v>50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9</v>
      </c>
      <c r="B64" s="511" t="s">
        <v>78</v>
      </c>
      <c r="C64" s="512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10</v>
      </c>
      <c r="B65" s="511" t="s">
        <v>48</v>
      </c>
      <c r="C65" s="512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17</v>
      </c>
      <c r="B66" s="511" t="s">
        <v>124</v>
      </c>
      <c r="C66" s="512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13</v>
      </c>
      <c r="B67" s="511" t="s">
        <v>49</v>
      </c>
      <c r="C67" s="512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11</v>
      </c>
      <c r="B68" s="511" t="s">
        <v>66</v>
      </c>
      <c r="C68" s="512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13</v>
      </c>
      <c r="B69" s="511" t="s">
        <v>79</v>
      </c>
      <c r="C69" s="512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12</v>
      </c>
      <c r="B70" s="511" t="str">
        <f>+'Ekamut-caxs'!B71</f>
        <v>Դուրսգրվող գույքի գնահատման գծով</v>
      </c>
      <c r="C70" s="512"/>
      <c r="D70" s="283">
        <f>+'Ekamut-caxs'!D71</f>
        <v>102.7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1">
        <f>+'Ekamut-caxs'!B72</f>
        <v>0</v>
      </c>
      <c r="C71" s="512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1" t="str">
        <f>+'Ekamut-caxs'!B73</f>
        <v>Միջոցառումների գծով</v>
      </c>
      <c r="C72" s="512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1" t="s">
        <v>37</v>
      </c>
      <c r="C73" s="512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3" t="s">
        <v>38</v>
      </c>
      <c r="C74" s="514"/>
      <c r="D74" s="258"/>
      <c r="E74" s="430"/>
    </row>
    <row r="75" spans="1:13" ht="19.5" hidden="1" customHeight="1">
      <c r="A75" s="14">
        <f>+A74+0.1</f>
        <v>31.200000000000003</v>
      </c>
      <c r="B75" s="513" t="s">
        <v>51</v>
      </c>
      <c r="C75" s="514"/>
      <c r="D75" s="258"/>
      <c r="E75" s="430"/>
    </row>
    <row r="76" spans="1:13" ht="19.5" hidden="1" customHeight="1">
      <c r="A76" s="14">
        <f>+A75+0.1</f>
        <v>31.300000000000004</v>
      </c>
      <c r="B76" s="513" t="s">
        <v>86</v>
      </c>
      <c r="C76" s="514"/>
      <c r="D76" s="258">
        <f>+'Ekamut-caxs'!D76</f>
        <v>0</v>
      </c>
      <c r="E76" s="430"/>
    </row>
    <row r="77" spans="1:13" s="97" customFormat="1" ht="17.25" customHeight="1">
      <c r="A77" s="71">
        <v>13</v>
      </c>
      <c r="B77" s="511" t="s">
        <v>39</v>
      </c>
      <c r="C77" s="512"/>
      <c r="D77" s="284">
        <f>+'Deb. ev kreditor'!D59-'Deb. ev kreditor'!D55</f>
        <v>130.19999999999999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1" t="s">
        <v>87</v>
      </c>
      <c r="C78" s="512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5" t="s">
        <v>62</v>
      </c>
      <c r="C79" s="516"/>
      <c r="D79" s="292">
        <f>D80+D87</f>
        <v>904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1" t="s">
        <v>92</v>
      </c>
      <c r="C80" s="512"/>
      <c r="D80" s="284">
        <f>SUM(D81:D86)</f>
        <v>904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1" t="s">
        <v>88</v>
      </c>
      <c r="C81" s="512"/>
      <c r="D81" s="283">
        <v>55</v>
      </c>
      <c r="E81" s="428"/>
      <c r="F81" s="111" t="s">
        <v>302</v>
      </c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11" t="s">
        <v>89</v>
      </c>
      <c r="C82" s="512"/>
      <c r="D82" s="283">
        <f>269+135</f>
        <v>404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1.3000000000000003</v>
      </c>
      <c r="B83" s="511" t="s">
        <v>90</v>
      </c>
      <c r="C83" s="512"/>
      <c r="D83" s="283">
        <v>445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1" t="s">
        <v>67</v>
      </c>
      <c r="C84" s="512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1" t="s">
        <v>68</v>
      </c>
      <c r="C85" s="512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1"/>
      <c r="C86" s="512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1" t="s">
        <v>93</v>
      </c>
      <c r="C87" s="512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1" t="s">
        <v>64</v>
      </c>
      <c r="C88" s="512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1" t="s">
        <v>63</v>
      </c>
      <c r="C89" s="512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1" t="s">
        <v>52</v>
      </c>
      <c r="C90" s="512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1" t="s">
        <v>16</v>
      </c>
      <c r="C92" s="512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1"/>
      <c r="C93" s="512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1.1000000000021828</v>
      </c>
      <c r="E94" s="466" t="s">
        <v>249</v>
      </c>
      <c r="F94" s="502" t="s">
        <v>206</v>
      </c>
      <c r="G94" s="503"/>
      <c r="H94" s="308"/>
      <c r="I94" s="308"/>
      <c r="J94" s="307"/>
      <c r="K94" s="98"/>
      <c r="L94" s="98"/>
      <c r="M94" s="98"/>
    </row>
    <row r="95" spans="1:13" s="81" customFormat="1" ht="39" customHeight="1">
      <c r="A95" s="86"/>
      <c r="B95" s="87"/>
      <c r="C95" s="87"/>
      <c r="F95" s="495">
        <f>+D94-'Ekamut-caxs'!F78</f>
        <v>1.1000000000021828</v>
      </c>
      <c r="G95" s="310">
        <f>+D94-1.1</f>
        <v>2.1826984664130578E-12</v>
      </c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Ա. Հայրապետյան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Հ. Մելիքյան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0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9" zoomScaleSheetLayoutView="100" workbookViewId="0">
      <selection activeCell="C61" sqref="C6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7" t="s">
        <v>57</v>
      </c>
      <c r="B1" s="517"/>
      <c r="C1" s="517"/>
      <c r="D1" s="517"/>
      <c r="E1" s="517"/>
      <c r="F1" s="517"/>
    </row>
    <row r="2" spans="1:18" s="22" customFormat="1" ht="25.5" customHeight="1">
      <c r="A2" s="497" t="str">
        <f>+'Ekamut-caxs'!A14:D14</f>
        <v xml:space="preserve">«Երևանի հ․137 մսուր-մանկապարտեզ» ՀՈԱԿ-ի </v>
      </c>
      <c r="B2" s="497"/>
      <c r="C2" s="497"/>
      <c r="D2" s="497"/>
      <c r="E2" s="497"/>
      <c r="F2" s="49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0" t="s">
        <v>257</v>
      </c>
      <c r="B3" s="520"/>
      <c r="C3" s="520"/>
      <c r="D3" s="520"/>
      <c r="E3" s="520"/>
      <c r="F3" s="520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67136.399999999994</v>
      </c>
      <c r="D6" s="311">
        <f>SUM(D7:D18,D21:D24)</f>
        <v>38157.899999999994</v>
      </c>
      <c r="E6" s="311">
        <f t="shared" ref="E6:E66" si="0">D6-C6</f>
        <v>-28978.5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51">
        <v>61680</v>
      </c>
      <c r="D7" s="298">
        <f>+'Ekamut-caxs'!D18</f>
        <v>29632.9</v>
      </c>
      <c r="E7" s="298">
        <f t="shared" si="0"/>
        <v>-32047.1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3.6</v>
      </c>
      <c r="E14" s="298">
        <f t="shared" si="0"/>
        <v>3.6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3455.1</v>
      </c>
      <c r="D17" s="298">
        <f>+'Ekamut-caxs'!D28</f>
        <v>988.1</v>
      </c>
      <c r="E17" s="298">
        <f t="shared" si="0"/>
        <v>-2467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1996.3</v>
      </c>
      <c r="D18" s="301">
        <f>SUM(D19:D20)</f>
        <v>7489.5</v>
      </c>
      <c r="E18" s="298">
        <f t="shared" si="0"/>
        <v>5493.2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1996.3</v>
      </c>
      <c r="D19" s="255">
        <f>+'Ekamut-caxs'!D30</f>
        <v>7489.5</v>
      </c>
      <c r="E19" s="255">
        <f t="shared" si="0"/>
        <v>5493.2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5</v>
      </c>
      <c r="D21" s="298">
        <f>+'Ekamut-caxs'!D32</f>
        <v>2.2000000000000002</v>
      </c>
      <c r="E21" s="298">
        <f t="shared" si="0"/>
        <v>-2.8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67136.399999999994</v>
      </c>
      <c r="D25" s="312">
        <f>SUM(D26,D30:D36,D40:D62,D64:D65)</f>
        <v>38137.099999999991</v>
      </c>
      <c r="E25" s="311">
        <f t="shared" si="0"/>
        <v>-28999.300000000003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51">
        <v>39660.800000000003</v>
      </c>
      <c r="D26" s="301">
        <f>+'Ekamut-caxs'!D38</f>
        <v>28166.6</v>
      </c>
      <c r="E26" s="298">
        <f t="shared" si="0"/>
        <v>-11494.200000000004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551</v>
      </c>
      <c r="E28" s="255">
        <f>D28-C28</f>
        <v>551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9108</v>
      </c>
      <c r="D30" s="301">
        <f>+'Ekamut-caxs'!D42</f>
        <v>0</v>
      </c>
      <c r="E30" s="298">
        <f t="shared" si="0"/>
        <v>-9108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2288</v>
      </c>
      <c r="D31" s="301">
        <f>+'Ekamut-caxs'!D43</f>
        <v>0</v>
      </c>
      <c r="E31" s="298">
        <f t="shared" si="0"/>
        <v>-2288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303.60000000000002</v>
      </c>
      <c r="D32" s="301">
        <f>+'Ekamut-caxs'!D44</f>
        <v>0</v>
      </c>
      <c r="E32" s="298">
        <f t="shared" si="0"/>
        <v>-303.60000000000002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27.9</v>
      </c>
      <c r="D33" s="301">
        <f>+'Ekamut-caxs'!D45</f>
        <v>3.6</v>
      </c>
      <c r="E33" s="298">
        <f t="shared" si="0"/>
        <v>-24.299999999999997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105.6</v>
      </c>
      <c r="D34" s="301">
        <f>+'Ekamut-caxs'!D46</f>
        <v>105.6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20</v>
      </c>
      <c r="D35" s="301">
        <f>+'Ekamut-caxs'!D47</f>
        <v>0</v>
      </c>
      <c r="E35" s="298">
        <f t="shared" si="0"/>
        <v>-20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150.19999999999999</v>
      </c>
      <c r="D36" s="301">
        <f>SUM(D37:D39)</f>
        <v>120.2</v>
      </c>
      <c r="E36" s="298">
        <f t="shared" si="0"/>
        <v>-29.999999999999986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35</v>
      </c>
      <c r="D38" s="302">
        <f>+'Ekamut-caxs'!D50</f>
        <v>5</v>
      </c>
      <c r="E38" s="255">
        <f t="shared" si="0"/>
        <v>-30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57.6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428.8</v>
      </c>
      <c r="D41" s="301">
        <f>+'Ekamut-caxs'!D53</f>
        <v>50</v>
      </c>
      <c r="E41" s="298">
        <f t="shared" si="0"/>
        <v>-378.8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550</v>
      </c>
      <c r="D42" s="301">
        <f>+'Ekamut-caxs'!D54</f>
        <v>20</v>
      </c>
      <c r="E42" s="298">
        <f t="shared" si="0"/>
        <v>-530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15</v>
      </c>
      <c r="E43" s="298">
        <f t="shared" si="0"/>
        <v>-185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120</v>
      </c>
      <c r="D44" s="301">
        <f>+'Ekamut-caxs'!D56</f>
        <v>0</v>
      </c>
      <c r="E44" s="298">
        <f t="shared" si="0"/>
        <v>-120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120</v>
      </c>
      <c r="D46" s="301">
        <f>+'Ekamut-caxs'!D58</f>
        <v>0</v>
      </c>
      <c r="E46" s="298">
        <f t="shared" si="0"/>
        <v>-120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170</v>
      </c>
      <c r="D48" s="301">
        <f>+'Ekamut-caxs'!D60</f>
        <v>0</v>
      </c>
      <c r="E48" s="298">
        <f>D48-C48</f>
        <v>-170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3455.1</v>
      </c>
      <c r="D50" s="301">
        <f>+'Ekamut-caxs'!D62</f>
        <v>988.1</v>
      </c>
      <c r="E50" s="298">
        <f>D50-C50</f>
        <v>-2467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15</v>
      </c>
      <c r="D55" s="301">
        <f>+'Ekamut-caxs'!D67</f>
        <v>0</v>
      </c>
      <c r="E55" s="298">
        <f t="shared" si="1"/>
        <v>-15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50</v>
      </c>
      <c r="D59" s="301">
        <f>+'Ekamut-caxs'!D71</f>
        <v>102.7</v>
      </c>
      <c r="E59" s="298">
        <f t="shared" si="1"/>
        <v>52.7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1" t="s">
        <v>296</v>
      </c>
      <c r="C61" s="297">
        <v>100</v>
      </c>
      <c r="D61" s="299">
        <f>+'Ekamut-caxs'!D73</f>
        <v>0</v>
      </c>
      <c r="E61" s="297">
        <f>D61-C61</f>
        <v>-100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2185.5</v>
      </c>
      <c r="D62" s="301">
        <f>+'Ekamut-caxs'!D74</f>
        <v>7489.5</v>
      </c>
      <c r="E62" s="298">
        <f t="shared" si="1"/>
        <v>5304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1996.3</v>
      </c>
      <c r="D63" s="302">
        <f>+'Ekamut-caxs'!D75</f>
        <v>7489.5</v>
      </c>
      <c r="E63" s="255">
        <f t="shared" si="1"/>
        <v>5493.2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7761.9</v>
      </c>
      <c r="D65" s="301">
        <f>+'Ekamut-caxs'!D77</f>
        <v>904</v>
      </c>
      <c r="E65" s="298">
        <f t="shared" si="1"/>
        <v>-6857.9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20.80000000000291</v>
      </c>
      <c r="E66" s="311">
        <f t="shared" si="0"/>
        <v>20.80000000000291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9" t="str">
        <f>+'Ekamut-caxs'!C80</f>
        <v>Ա. Հայրապետյան</v>
      </c>
      <c r="E68" s="519"/>
      <c r="F68" s="123"/>
    </row>
    <row r="69" spans="1:18" ht="9.75" customHeight="1">
      <c r="B69" s="38"/>
      <c r="D69" s="518" t="s">
        <v>5</v>
      </c>
      <c r="E69" s="518"/>
      <c r="F69" s="348"/>
    </row>
    <row r="70" spans="1:18" ht="24.75" customHeight="1">
      <c r="B70" s="37" t="s">
        <v>6</v>
      </c>
      <c r="C70" s="24"/>
      <c r="D70" s="519" t="str">
        <f>+'Ekamut-caxs'!C82</f>
        <v>Հ. Մելիքյան</v>
      </c>
      <c r="E70" s="519"/>
      <c r="F70" s="123"/>
    </row>
    <row r="71" spans="1:18" ht="11.25" customHeight="1">
      <c r="D71" s="518" t="s">
        <v>5</v>
      </c>
      <c r="E71" s="518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5" zoomScaleSheetLayoutView="100" workbookViewId="0">
      <selection activeCell="C61" sqref="C6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7" t="s">
        <v>83</v>
      </c>
      <c r="B1" s="517"/>
      <c r="C1" s="517"/>
      <c r="D1" s="517"/>
      <c r="E1" s="517"/>
      <c r="F1" s="517"/>
    </row>
    <row r="2" spans="1:20" s="22" customFormat="1" ht="26.25" customHeight="1">
      <c r="A2" s="497" t="str">
        <f>+'Ekamut-caxs'!A14:D14</f>
        <v xml:space="preserve">«Երևանի հ․137 մսուր-մանկապարտեզ» ՀՈԱԿ-ի </v>
      </c>
      <c r="B2" s="497"/>
      <c r="C2" s="497"/>
      <c r="D2" s="497"/>
      <c r="E2" s="497"/>
      <c r="F2" s="49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0" t="s">
        <v>258</v>
      </c>
      <c r="B3" s="520"/>
      <c r="C3" s="520"/>
      <c r="D3" s="520"/>
      <c r="E3" s="520"/>
      <c r="F3" s="52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131.30000000000001</v>
      </c>
      <c r="D6" s="257">
        <f>+C6</f>
        <v>131.30000000000001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65140.1</v>
      </c>
      <c r="D7" s="292">
        <f>SUM(D8:D9,D12,D15:D22)</f>
        <v>30644</v>
      </c>
      <c r="E7" s="292">
        <f>D7-C7</f>
        <v>-34496.1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29632.9</v>
      </c>
      <c r="E8" s="284">
        <f>D8-C8</f>
        <v>-32047.1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v>3455.1</v>
      </c>
      <c r="D17" s="284">
        <f>+'Dramakan hosqer'!D30</f>
        <v>988.1</v>
      </c>
      <c r="E17" s="284">
        <f t="shared" si="0"/>
        <v>-2467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5</v>
      </c>
      <c r="D19" s="284">
        <f>+'Dramakan hosqer'!D32</f>
        <v>2.2000000000000002</v>
      </c>
      <c r="E19" s="284">
        <f>D19-C19</f>
        <v>-2.8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57319.299999999996</v>
      </c>
      <c r="D23" s="292">
        <f>+D24+D67+D79</f>
        <v>30774.199999999997</v>
      </c>
      <c r="E23" s="292">
        <f t="shared" si="0"/>
        <v>-26545.1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57319.299999999996</v>
      </c>
      <c r="D24" s="292">
        <f>SUM(D25,D29:D35,D39:D61,D65:D66)</f>
        <v>29870.199999999997</v>
      </c>
      <c r="E24" s="292">
        <f t="shared" si="0"/>
        <v>-27449.1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39660.800000000003</v>
      </c>
      <c r="D25" s="284">
        <f>+'Dramakan hosqer'!D37</f>
        <v>28166.6</v>
      </c>
      <c r="E25" s="284">
        <f t="shared" si="0"/>
        <v>-11494.200000000004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551</v>
      </c>
      <c r="E27" s="296">
        <f t="shared" si="0"/>
        <v>551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9108</v>
      </c>
      <c r="D29" s="284">
        <f>+'Dramakan hosqer'!D41</f>
        <v>0</v>
      </c>
      <c r="E29" s="284">
        <f t="shared" si="0"/>
        <v>-9108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2288</v>
      </c>
      <c r="D30" s="284">
        <f>+'Dramakan hosqer'!D42</f>
        <v>0</v>
      </c>
      <c r="E30" s="284">
        <f t="shared" si="0"/>
        <v>-2288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303.7</v>
      </c>
      <c r="D31" s="284">
        <f>+'Dramakan hosqer'!D43</f>
        <v>0</v>
      </c>
      <c r="E31" s="284">
        <f t="shared" si="0"/>
        <v>-303.7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27.9</v>
      </c>
      <c r="D32" s="284">
        <f>+'Dramakan hosqer'!D44</f>
        <v>0</v>
      </c>
      <c r="E32" s="284">
        <f t="shared" si="0"/>
        <v>-27.9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105.6</v>
      </c>
      <c r="D33" s="284">
        <f>+'Dramakan hosqer'!D45</f>
        <v>105.6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20</v>
      </c>
      <c r="D34" s="284">
        <f>+'Dramakan hosqer'!D46</f>
        <v>0</v>
      </c>
      <c r="E34" s="284">
        <f t="shared" si="0"/>
        <v>-20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150.19999999999999</v>
      </c>
      <c r="D35" s="284">
        <f>SUM(D36:D38)</f>
        <v>120.2</v>
      </c>
      <c r="E35" s="284">
        <f t="shared" si="0"/>
        <v>-29.999999999999986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35</v>
      </c>
      <c r="D37" s="296">
        <f>+'Dramakan hosqer'!D49</f>
        <v>5</v>
      </c>
      <c r="E37" s="296">
        <f t="shared" si="0"/>
        <v>-30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57.6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428.8</v>
      </c>
      <c r="D40" s="284">
        <f>+'Dramakan hosqer'!D52</f>
        <v>50</v>
      </c>
      <c r="E40" s="284">
        <f t="shared" si="0"/>
        <v>-378.8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550</v>
      </c>
      <c r="D41" s="284">
        <f>+'Dramakan hosqer'!D53</f>
        <v>20</v>
      </c>
      <c r="E41" s="284">
        <f t="shared" si="0"/>
        <v>-530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15</v>
      </c>
      <c r="E42" s="284">
        <f t="shared" si="0"/>
        <v>-185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120</v>
      </c>
      <c r="D43" s="284">
        <f>+'Dramakan hosqer'!D55</f>
        <v>0</v>
      </c>
      <c r="E43" s="284">
        <f t="shared" si="0"/>
        <v>-120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0</v>
      </c>
      <c r="E45" s="284">
        <f t="shared" si="0"/>
        <v>-120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170</v>
      </c>
      <c r="D47" s="284">
        <f>+'Dramakan hosqer'!D59</f>
        <v>0</v>
      </c>
      <c r="E47" s="284">
        <f t="shared" si="0"/>
        <v>-170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3455.1</v>
      </c>
      <c r="D49" s="284">
        <f>+'Dramakan hosqer'!D61</f>
        <v>988.1</v>
      </c>
      <c r="E49" s="284">
        <f t="shared" si="0"/>
        <v>-2467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15</v>
      </c>
      <c r="D54" s="284">
        <f>+'Dramakan hosqer'!D66</f>
        <v>0</v>
      </c>
      <c r="E54" s="284">
        <f t="shared" si="0"/>
        <v>-15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50</v>
      </c>
      <c r="D58" s="284">
        <f>+'Dramakan hosqer'!D70</f>
        <v>102.7</v>
      </c>
      <c r="E58" s="284">
        <f t="shared" si="0"/>
        <v>52.7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1" t="s">
        <v>296</v>
      </c>
      <c r="C60" s="283">
        <v>100</v>
      </c>
      <c r="D60" s="283">
        <f>+'Dramakan hosqer'!D72</f>
        <v>0</v>
      </c>
      <c r="E60" s="283">
        <f>D60-C60</f>
        <v>-100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130.19999999999999</v>
      </c>
      <c r="D65" s="284">
        <f>+'Dramakan hosqer'!D77</f>
        <v>130.19999999999999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904</v>
      </c>
      <c r="E67" s="292">
        <f t="shared" si="0"/>
        <v>904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904</v>
      </c>
      <c r="E68" s="284">
        <f t="shared" si="0"/>
        <v>904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55</v>
      </c>
      <c r="E69" s="284">
        <f t="shared" ref="E69:E82" si="2">D69-C69</f>
        <v>55</v>
      </c>
      <c r="F69" s="283" t="s">
        <v>302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404</v>
      </c>
      <c r="E70" s="284">
        <f>D70-C70</f>
        <v>404</v>
      </c>
      <c r="F70" s="283" t="s">
        <v>303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445</v>
      </c>
      <c r="E71" s="284">
        <f t="shared" si="2"/>
        <v>445</v>
      </c>
      <c r="F71" s="283" t="s">
        <v>304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7952.1000000000058</v>
      </c>
      <c r="D82" s="292">
        <f>D6+D7-D23</f>
        <v>1.1000000000021828</v>
      </c>
      <c r="E82" s="292">
        <f t="shared" si="2"/>
        <v>-7951.0000000000036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2" t="str">
        <f>+'Ekamut-caxs'!C80</f>
        <v>Ա. Հայրապետյան</v>
      </c>
      <c r="E84" s="51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1" t="s">
        <v>97</v>
      </c>
      <c r="E85" s="521"/>
      <c r="F85" s="350"/>
    </row>
    <row r="86" spans="1:20" s="19" customFormat="1" ht="22.5" customHeight="1">
      <c r="A86" s="20"/>
      <c r="B86" s="39" t="s">
        <v>6</v>
      </c>
      <c r="C86" s="20"/>
      <c r="D86" s="519" t="str">
        <f>+'Ekamut-caxs'!C82</f>
        <v>Հ. Մելիքյան</v>
      </c>
      <c r="E86" s="51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1" t="s">
        <v>97</v>
      </c>
      <c r="E87" s="521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C61" sqref="C61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3" t="s">
        <v>71</v>
      </c>
      <c r="B1" s="523"/>
      <c r="C1" s="523"/>
      <c r="D1" s="523"/>
      <c r="E1" s="52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4" t="str">
        <f>+'Ekamut-caxs'!A14:D14</f>
        <v xml:space="preserve">«Երևանի հ․137 մսուր-մանկապարտեզ»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160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7" t="s">
        <v>255</v>
      </c>
      <c r="B4" s="527"/>
      <c r="C4" s="527"/>
      <c r="D4" s="527"/>
      <c r="E4" s="52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8" t="s">
        <v>165</v>
      </c>
      <c r="B7" s="529"/>
      <c r="C7" s="52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8" t="s">
        <v>190</v>
      </c>
      <c r="B35" s="529"/>
      <c r="C35" s="52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117.6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2.8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9.8000000000000007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130.19999999999999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130.19999999999999</v>
      </c>
      <c r="E59" s="237"/>
      <c r="F59" s="443">
        <f>+D59-D55</f>
        <v>130.19999999999999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131.30000000000001</v>
      </c>
      <c r="D62" s="530" t="s">
        <v>193</v>
      </c>
      <c r="E62" s="531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2" t="str">
        <f>+'Ekamut-caxs'!C80</f>
        <v>Ա. Հայրապետյան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3" t="s">
        <v>97</v>
      </c>
      <c r="E65" s="5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2" t="str">
        <f>+'Ekamut-caxs'!C82</f>
        <v>Հ. Մելիքյան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3" t="s">
        <v>97</v>
      </c>
      <c r="E67" s="5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C61" sqref="C6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7" t="s">
        <v>71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</row>
    <row r="2" spans="1:15" s="21" customFormat="1" ht="25.5" customHeight="1">
      <c r="A2" s="497" t="str">
        <f>+'Ekamut-caxs'!A14</f>
        <v xml:space="preserve">«Երևանի հ․137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</row>
    <row r="3" spans="1:15" ht="25.5" customHeight="1">
      <c r="A3" s="524" t="s">
        <v>259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5" ht="21" customHeight="1" thickBot="1">
      <c r="N4" s="351" t="s">
        <v>0</v>
      </c>
    </row>
    <row r="5" spans="1:15" ht="33.75" customHeight="1">
      <c r="A5" s="543" t="s">
        <v>156</v>
      </c>
      <c r="B5" s="545" t="s">
        <v>72</v>
      </c>
      <c r="C5" s="547" t="s">
        <v>229</v>
      </c>
      <c r="D5" s="538" t="s">
        <v>211</v>
      </c>
      <c r="E5" s="539"/>
      <c r="F5" s="539"/>
      <c r="G5" s="539"/>
      <c r="H5" s="539"/>
      <c r="I5" s="539"/>
      <c r="J5" s="539"/>
      <c r="K5" s="539"/>
      <c r="L5" s="539"/>
      <c r="M5" s="540"/>
      <c r="N5" s="541" t="s">
        <v>159</v>
      </c>
    </row>
    <row r="6" spans="1:15" ht="79.5" customHeight="1">
      <c r="A6" s="544"/>
      <c r="B6" s="546"/>
      <c r="C6" s="548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2"/>
    </row>
    <row r="7" spans="1:15" ht="27.75" customHeight="1">
      <c r="A7" s="352">
        <v>1</v>
      </c>
      <c r="B7" s="356" t="s">
        <v>220</v>
      </c>
      <c r="C7" s="357">
        <v>23644</v>
      </c>
      <c r="D7" s="358">
        <f>2190.7+2187.2</f>
        <v>4377.8999999999996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28130.6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551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28166.6</v>
      </c>
    </row>
    <row r="13" spans="1:15" s="377" customFormat="1" ht="34.5" customHeight="1">
      <c r="B13" s="378">
        <f>+C7/10</f>
        <v>2364.4</v>
      </c>
      <c r="C13" s="123">
        <v>3100.4</v>
      </c>
      <c r="D13" s="379">
        <f>2190.7*2</f>
        <v>4381.3999999999996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1"/>
      <c r="M14" s="551"/>
      <c r="N14" s="388"/>
    </row>
    <row r="15" spans="1:15" s="377" customFormat="1" ht="69" customHeight="1">
      <c r="B15" s="534" t="s">
        <v>217</v>
      </c>
      <c r="C15" s="535"/>
      <c r="D15" s="536"/>
      <c r="G15" s="246"/>
      <c r="H15" s="246"/>
      <c r="I15" s="534" t="s">
        <v>216</v>
      </c>
      <c r="J15" s="536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9" t="str">
        <f>+'Ekamut-caxs'!C80</f>
        <v>Ա. Հայրապետյան</v>
      </c>
      <c r="I20" s="549"/>
      <c r="J20" s="549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0" t="s">
        <v>97</v>
      </c>
      <c r="I21" s="550"/>
      <c r="J21" s="550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9" t="str">
        <f>+'Ekamut-caxs'!C82</f>
        <v>Հ. Մելիքյան</v>
      </c>
      <c r="I22" s="549"/>
      <c r="J22" s="549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0" t="s">
        <v>97</v>
      </c>
      <c r="I23" s="550"/>
      <c r="J23" s="550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C61" sqref="C6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հ․137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/>
      <c r="F7" s="478"/>
      <c r="G7" s="280" t="s">
        <v>228</v>
      </c>
      <c r="H7" s="266" t="s">
        <v>228</v>
      </c>
      <c r="I7" s="475">
        <v>3050</v>
      </c>
      <c r="J7" s="477">
        <v>154348</v>
      </c>
      <c r="K7" s="319" t="s">
        <v>228</v>
      </c>
      <c r="L7" s="475">
        <v>24</v>
      </c>
      <c r="M7" s="444">
        <f>+L7*200.47</f>
        <v>4811.28</v>
      </c>
      <c r="N7" s="445">
        <f>+L7*7.94904</f>
        <v>190.77696</v>
      </c>
      <c r="O7" s="335">
        <f>+N7+M7</f>
        <v>5002.0569599999999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/>
      <c r="F8" s="478"/>
      <c r="G8" s="280" t="s">
        <v>228</v>
      </c>
      <c r="H8" s="266" t="s">
        <v>228</v>
      </c>
      <c r="I8" s="475">
        <v>3640</v>
      </c>
      <c r="J8" s="477">
        <v>182948</v>
      </c>
      <c r="K8" s="319" t="s">
        <v>228</v>
      </c>
      <c r="L8" s="475">
        <v>13</v>
      </c>
      <c r="M8" s="444">
        <f t="shared" ref="M8:M18" si="0">+L8*200.47</f>
        <v>2606.11</v>
      </c>
      <c r="N8" s="445">
        <f t="shared" ref="N8:N18" si="1">+L8*7.94904</f>
        <v>103.33752</v>
      </c>
      <c r="O8" s="335">
        <f t="shared" ref="O8:O18" si="2">+N8+M8</f>
        <v>2709.4475200000002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/>
      <c r="F9" s="478"/>
      <c r="G9" s="280" t="s">
        <v>228</v>
      </c>
      <c r="H9" s="266" t="s">
        <v>228</v>
      </c>
      <c r="I9" s="475">
        <v>85</v>
      </c>
      <c r="J9" s="477">
        <v>4183</v>
      </c>
      <c r="K9" s="319" t="s">
        <v>228</v>
      </c>
      <c r="L9" s="475">
        <v>19</v>
      </c>
      <c r="M9" s="444">
        <f t="shared" si="0"/>
        <v>3808.93</v>
      </c>
      <c r="N9" s="445">
        <f t="shared" si="1"/>
        <v>151.03175999999999</v>
      </c>
      <c r="O9" s="335">
        <f t="shared" si="2"/>
        <v>3959.9617599999997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/>
      <c r="F10" s="478"/>
      <c r="G10" s="280" t="s">
        <v>228</v>
      </c>
      <c r="H10" s="270" t="s">
        <v>228</v>
      </c>
      <c r="I10" s="475">
        <v>600</v>
      </c>
      <c r="J10" s="477">
        <v>30016</v>
      </c>
      <c r="K10" s="319" t="s">
        <v>228</v>
      </c>
      <c r="L10" s="475">
        <v>20</v>
      </c>
      <c r="M10" s="444">
        <f t="shared" si="0"/>
        <v>4009.4</v>
      </c>
      <c r="N10" s="445">
        <f t="shared" si="1"/>
        <v>158.98079999999999</v>
      </c>
      <c r="O10" s="335">
        <f t="shared" si="2"/>
        <v>4168.3807999999999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78"/>
      <c r="G11" s="280" t="s">
        <v>228</v>
      </c>
      <c r="H11" s="270" t="s">
        <v>228</v>
      </c>
      <c r="I11" s="475">
        <v>308</v>
      </c>
      <c r="J11" s="477">
        <v>15458</v>
      </c>
      <c r="K11" s="319" t="s">
        <v>228</v>
      </c>
      <c r="L11" s="475">
        <v>26</v>
      </c>
      <c r="M11" s="444">
        <f t="shared" si="0"/>
        <v>5212.22</v>
      </c>
      <c r="N11" s="445">
        <f t="shared" si="1"/>
        <v>206.67504</v>
      </c>
      <c r="O11" s="335">
        <f t="shared" si="2"/>
        <v>5418.8950400000003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78"/>
      <c r="G12" s="280" t="s">
        <v>228</v>
      </c>
      <c r="H12" s="270" t="s">
        <v>228</v>
      </c>
      <c r="I12" s="475">
        <v>394</v>
      </c>
      <c r="J12" s="477">
        <v>20111</v>
      </c>
      <c r="K12" s="319" t="s">
        <v>228</v>
      </c>
      <c r="L12" s="475">
        <v>25</v>
      </c>
      <c r="M12" s="444">
        <f t="shared" si="0"/>
        <v>5011.75</v>
      </c>
      <c r="N12" s="445">
        <f t="shared" si="1"/>
        <v>198.726</v>
      </c>
      <c r="O12" s="335">
        <f t="shared" si="2"/>
        <v>5210.4759999999997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78"/>
      <c r="G13" s="280" t="s">
        <v>228</v>
      </c>
      <c r="H13" s="270" t="s">
        <v>228</v>
      </c>
      <c r="I13" s="475">
        <v>622</v>
      </c>
      <c r="J13" s="477">
        <v>31755</v>
      </c>
      <c r="K13" s="319" t="s">
        <v>228</v>
      </c>
      <c r="L13" s="475">
        <v>86</v>
      </c>
      <c r="M13" s="444">
        <f t="shared" si="0"/>
        <v>17240.419999999998</v>
      </c>
      <c r="N13" s="445">
        <f t="shared" si="1"/>
        <v>683.61743999999999</v>
      </c>
      <c r="O13" s="335">
        <f t="shared" si="2"/>
        <v>17924.03744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78"/>
      <c r="G14" s="280" t="s">
        <v>228</v>
      </c>
      <c r="H14" s="270" t="s">
        <v>228</v>
      </c>
      <c r="I14" s="475">
        <v>731</v>
      </c>
      <c r="J14" s="477">
        <v>36776</v>
      </c>
      <c r="K14" s="319" t="s">
        <v>228</v>
      </c>
      <c r="L14" s="475">
        <v>91</v>
      </c>
      <c r="M14" s="444">
        <f t="shared" si="0"/>
        <v>18242.77</v>
      </c>
      <c r="N14" s="445">
        <f t="shared" si="1"/>
        <v>723.36264000000006</v>
      </c>
      <c r="O14" s="335">
        <f t="shared" si="2"/>
        <v>18966.13264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78"/>
      <c r="G15" s="280" t="s">
        <v>228</v>
      </c>
      <c r="H15" s="270" t="s">
        <v>228</v>
      </c>
      <c r="I15" s="475">
        <v>903</v>
      </c>
      <c r="J15" s="477">
        <v>45409</v>
      </c>
      <c r="K15" s="319" t="s">
        <v>228</v>
      </c>
      <c r="L15" s="475">
        <v>72</v>
      </c>
      <c r="M15" s="444">
        <f t="shared" si="0"/>
        <v>14433.84</v>
      </c>
      <c r="N15" s="445">
        <f t="shared" si="1"/>
        <v>572.33087999999998</v>
      </c>
      <c r="O15" s="335">
        <f t="shared" si="2"/>
        <v>15006.17088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78"/>
      <c r="G16" s="279" t="s">
        <v>228</v>
      </c>
      <c r="H16" s="270" t="s">
        <v>228</v>
      </c>
      <c r="I16" s="475">
        <v>1001</v>
      </c>
      <c r="J16" s="477">
        <v>50516</v>
      </c>
      <c r="K16" s="319" t="s">
        <v>228</v>
      </c>
      <c r="L16" s="475">
        <v>29</v>
      </c>
      <c r="M16" s="444">
        <f t="shared" si="0"/>
        <v>5813.63</v>
      </c>
      <c r="N16" s="445">
        <f t="shared" si="1"/>
        <v>230.52216000000001</v>
      </c>
      <c r="O16" s="335">
        <f t="shared" si="2"/>
        <v>6044.1521600000005</v>
      </c>
    </row>
    <row r="17" spans="1:15" ht="19.5" customHeight="1">
      <c r="A17" s="142">
        <v>11</v>
      </c>
      <c r="B17" s="196" t="s">
        <v>112</v>
      </c>
      <c r="C17" s="479"/>
      <c r="D17" s="480"/>
      <c r="E17" s="277">
        <f>+MAX(C17,E9)</f>
        <v>0</v>
      </c>
      <c r="F17" s="268">
        <f>+E17*143.7</f>
        <v>0</v>
      </c>
      <c r="G17" s="493">
        <v>1862</v>
      </c>
      <c r="H17" s="494">
        <v>92986</v>
      </c>
      <c r="I17" s="277">
        <f>+MAX(G17,I7)</f>
        <v>3050</v>
      </c>
      <c r="J17" s="269">
        <f>+I17*53.48</f>
        <v>163114</v>
      </c>
      <c r="K17" s="476">
        <v>22</v>
      </c>
      <c r="L17" s="277">
        <f>+MAX(K17,L8)</f>
        <v>22</v>
      </c>
      <c r="M17" s="444">
        <f t="shared" si="0"/>
        <v>4410.34</v>
      </c>
      <c r="N17" s="445">
        <f t="shared" si="1"/>
        <v>174.87888000000001</v>
      </c>
      <c r="O17" s="335">
        <f t="shared" si="2"/>
        <v>4585.2188800000004</v>
      </c>
    </row>
    <row r="18" spans="1:15" ht="19.5" customHeight="1">
      <c r="A18" s="142">
        <v>12</v>
      </c>
      <c r="B18" s="196" t="s">
        <v>113</v>
      </c>
      <c r="C18" s="479"/>
      <c r="D18" s="480"/>
      <c r="E18" s="277">
        <f>+MAX(C18,E7)</f>
        <v>0</v>
      </c>
      <c r="F18" s="268">
        <f>+E18*143.7</f>
        <v>0</v>
      </c>
      <c r="G18" s="493">
        <v>2326</v>
      </c>
      <c r="H18" s="494">
        <v>117602</v>
      </c>
      <c r="I18" s="277">
        <f>+MAX(G18,I7)</f>
        <v>3050</v>
      </c>
      <c r="J18" s="269">
        <f>+I18*53.48</f>
        <v>163114</v>
      </c>
      <c r="K18" s="476">
        <v>14</v>
      </c>
      <c r="L18" s="277">
        <f>+MAX(K18,L7)</f>
        <v>24</v>
      </c>
      <c r="M18" s="444">
        <f t="shared" si="0"/>
        <v>4811.28</v>
      </c>
      <c r="N18" s="445">
        <f t="shared" si="1"/>
        <v>190.77696</v>
      </c>
      <c r="O18" s="335">
        <f t="shared" si="2"/>
        <v>5002.0569599999999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4188</v>
      </c>
      <c r="H19" s="271">
        <f>SUM(H7:H18)</f>
        <v>210588</v>
      </c>
      <c r="I19" s="278">
        <f>SUM(I7:I18)</f>
        <v>17434</v>
      </c>
      <c r="J19" s="273">
        <f>SUM(J7:J18)</f>
        <v>897748</v>
      </c>
      <c r="K19" s="276">
        <f t="shared" si="3"/>
        <v>36</v>
      </c>
      <c r="L19" s="278">
        <f>SUM(L7:L18)</f>
        <v>451</v>
      </c>
      <c r="M19" s="273">
        <f>SUM(M7:M18)</f>
        <v>90411.97</v>
      </c>
      <c r="N19" s="446">
        <f>SUM(N7:N18)</f>
        <v>3585.0170400000006</v>
      </c>
      <c r="O19" s="273">
        <f>SUM(O7:O18)</f>
        <v>93996.987040000007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897.7</v>
      </c>
      <c r="K20" s="250"/>
      <c r="L20" s="250"/>
      <c r="M20" s="183">
        <f>ROUND(M19/1000,1)</f>
        <v>90.4</v>
      </c>
      <c r="N20" s="183">
        <f t="shared" ref="N20:O20" si="4">ROUND(N19/1000,1)</f>
        <v>3.6</v>
      </c>
      <c r="O20" s="183">
        <f t="shared" si="4"/>
        <v>94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1"/>
      <c r="C23" s="480"/>
      <c r="D23" s="335" t="s">
        <v>228</v>
      </c>
      <c r="E23" s="335" t="s">
        <v>228</v>
      </c>
      <c r="F23" s="478"/>
      <c r="G23" s="485"/>
      <c r="H23" s="335" t="s">
        <v>228</v>
      </c>
      <c r="I23" s="335" t="s">
        <v>228</v>
      </c>
      <c r="J23" s="487"/>
      <c r="K23" s="485"/>
      <c r="L23" s="335" t="s">
        <v>228</v>
      </c>
      <c r="M23" s="488"/>
      <c r="N23" s="186" t="s">
        <v>228</v>
      </c>
      <c r="O23" s="471" t="s">
        <v>228</v>
      </c>
    </row>
    <row r="24" spans="1:15" ht="23.25" customHeight="1">
      <c r="A24" s="186">
        <v>2</v>
      </c>
      <c r="B24" s="481"/>
      <c r="C24" s="480"/>
      <c r="D24" s="335" t="s">
        <v>228</v>
      </c>
      <c r="E24" s="335" t="s">
        <v>228</v>
      </c>
      <c r="F24" s="478"/>
      <c r="G24" s="485"/>
      <c r="H24" s="335" t="s">
        <v>228</v>
      </c>
      <c r="I24" s="335" t="s">
        <v>228</v>
      </c>
      <c r="J24" s="487"/>
      <c r="K24" s="485"/>
      <c r="L24" s="335" t="s">
        <v>228</v>
      </c>
      <c r="M24" s="488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2"/>
      <c r="C25" s="483"/>
      <c r="D25" s="336" t="s">
        <v>228</v>
      </c>
      <c r="E25" s="336" t="s">
        <v>228</v>
      </c>
      <c r="F25" s="484"/>
      <c r="G25" s="486"/>
      <c r="H25" s="336" t="s">
        <v>228</v>
      </c>
      <c r="I25" s="336" t="s">
        <v>228</v>
      </c>
      <c r="J25" s="484"/>
      <c r="K25" s="486"/>
      <c r="L25" s="336" t="s">
        <v>228</v>
      </c>
      <c r="M25" s="489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v>0</v>
      </c>
      <c r="K27" s="334" t="s">
        <v>228</v>
      </c>
      <c r="L27" s="271" t="s">
        <v>228</v>
      </c>
      <c r="M27" s="273">
        <v>0</v>
      </c>
      <c r="N27" s="188" t="s">
        <v>228</v>
      </c>
      <c r="O27" s="272">
        <v>0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v>988.1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52" t="str">
        <f>+'Ekamut-caxs'!C80</f>
        <v>Ա. Հայրապետյան</v>
      </c>
      <c r="K30" s="552"/>
      <c r="M30" s="144"/>
    </row>
    <row r="31" spans="1:15" s="140" customFormat="1">
      <c r="C31" s="146"/>
      <c r="D31" s="146"/>
      <c r="E31" s="145"/>
      <c r="F31" s="145"/>
      <c r="G31" s="553" t="s">
        <v>96</v>
      </c>
      <c r="H31" s="553"/>
      <c r="I31" s="264"/>
      <c r="J31" s="553" t="s">
        <v>114</v>
      </c>
      <c r="K31" s="55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2"/>
      <c r="H32" s="552"/>
      <c r="I32" s="153"/>
      <c r="J32" s="552" t="str">
        <f>+'Ekamut-caxs'!C82</f>
        <v>Հ. Մելիքյան</v>
      </c>
      <c r="K32" s="552"/>
    </row>
    <row r="33" spans="3:13" s="140" customFormat="1">
      <c r="C33" s="143"/>
      <c r="D33" s="143"/>
      <c r="G33" s="553" t="s">
        <v>96</v>
      </c>
      <c r="H33" s="553"/>
      <c r="I33" s="264"/>
      <c r="J33" s="553" t="s">
        <v>114</v>
      </c>
      <c r="K33" s="55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4" t="s">
        <v>268</v>
      </c>
      <c r="J36" s="554"/>
      <c r="K36" s="423"/>
      <c r="L36" s="554" t="s">
        <v>269</v>
      </c>
      <c r="M36" s="554"/>
    </row>
    <row r="37" spans="3:13">
      <c r="C37" s="436"/>
      <c r="D37" s="436"/>
      <c r="E37" s="554" t="s">
        <v>267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C61" sqref="C6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3" t="s">
        <v>71</v>
      </c>
      <c r="B1" s="523"/>
      <c r="C1" s="523"/>
      <c r="D1" s="523"/>
      <c r="E1" s="523"/>
    </row>
    <row r="2" spans="1:13" ht="23.25" customHeight="1">
      <c r="A2" s="526" t="str">
        <f>+'Ekamut-caxs'!A14:D14</f>
        <v xml:space="preserve">«Երևանի հ․137 մսուր-մանկապարտեզ» ՀՈԱԿ-ի </v>
      </c>
      <c r="B2" s="526"/>
      <c r="C2" s="526"/>
      <c r="D2" s="526"/>
      <c r="E2" s="526"/>
    </row>
    <row r="3" spans="1:13" ht="28.5" customHeight="1">
      <c r="A3" s="526" t="s">
        <v>287</v>
      </c>
      <c r="B3" s="526"/>
      <c r="C3" s="526"/>
      <c r="D3" s="526"/>
      <c r="E3" s="526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7" t="s">
        <v>300</v>
      </c>
      <c r="C8" s="256">
        <v>26328.6</v>
      </c>
      <c r="D8" s="256">
        <v>0</v>
      </c>
      <c r="E8" s="256">
        <v>0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 thickBot="1">
      <c r="A9" s="323">
        <v>2</v>
      </c>
      <c r="B9" s="324" t="s">
        <v>218</v>
      </c>
      <c r="C9" s="459">
        <f>1000+2304.3</f>
        <v>3304.3</v>
      </c>
      <c r="D9" s="459"/>
      <c r="E9" s="325">
        <f>+M9</f>
        <v>0</v>
      </c>
      <c r="F9" s="449">
        <v>12</v>
      </c>
      <c r="G9" s="460"/>
      <c r="H9" s="453" t="s">
        <v>202</v>
      </c>
      <c r="I9" s="451">
        <v>21</v>
      </c>
      <c r="J9" s="453" t="s">
        <v>202</v>
      </c>
      <c r="K9" s="451">
        <v>550</v>
      </c>
      <c r="L9" s="455" t="s">
        <v>203</v>
      </c>
      <c r="M9" s="457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29632.9</v>
      </c>
      <c r="D10" s="322">
        <f>ROUND(SUM(D8:D9),1)</f>
        <v>0</v>
      </c>
      <c r="E10" s="322">
        <f>ROUND(SUM(E8:E9),1)</f>
        <v>0</v>
      </c>
      <c r="F10" s="180">
        <f>2187.2+3+9.8+8.8</f>
        <v>2208.8000000000002</v>
      </c>
    </row>
    <row r="12" spans="1:13" ht="51" customHeight="1">
      <c r="B12" s="569" t="s">
        <v>221</v>
      </c>
      <c r="C12" s="569"/>
      <c r="D12" s="569"/>
      <c r="E12" s="569"/>
    </row>
    <row r="17" spans="2:5" ht="20.25" customHeight="1">
      <c r="B17" s="139" t="s">
        <v>2</v>
      </c>
      <c r="C17" s="139"/>
      <c r="D17" s="570" t="str">
        <f>+'Ekamut-caxs'!C80</f>
        <v>Ա. Հայրապետյան</v>
      </c>
      <c r="E17" s="570"/>
    </row>
    <row r="18" spans="2:5" ht="18.75" customHeight="1">
      <c r="B18" s="139" t="s">
        <v>4</v>
      </c>
      <c r="D18" s="567" t="s">
        <v>5</v>
      </c>
      <c r="E18" s="567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68" t="str">
        <f>+'Ekamut-caxs'!C82</f>
        <v>Հ. Մելիքյան</v>
      </c>
      <c r="E20" s="568"/>
    </row>
    <row r="21" spans="2:5" ht="23.25" customHeight="1">
      <c r="D21" s="567" t="s">
        <v>5</v>
      </c>
      <c r="E21" s="567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C61" sqref="C61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2" t="s">
        <v>71</v>
      </c>
      <c r="B1" s="572"/>
      <c r="C1" s="572"/>
      <c r="D1" s="572"/>
    </row>
    <row r="2" spans="1:4" ht="26.25" customHeight="1">
      <c r="A2" s="573" t="str">
        <f>+'Ekamut-caxs'!A14:D14</f>
        <v xml:space="preserve">«Երևանի հ․137 մսուր-մանկապարտեզ» ՀՈԱԿ-ի </v>
      </c>
      <c r="B2" s="573"/>
      <c r="C2" s="573"/>
      <c r="D2" s="573"/>
    </row>
    <row r="3" spans="1:4" ht="27" customHeight="1">
      <c r="A3" s="573" t="s">
        <v>271</v>
      </c>
      <c r="B3" s="573"/>
      <c r="C3" s="573"/>
      <c r="D3" s="573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2</v>
      </c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4" t="str">
        <f>+'Ekamut-caxs'!C80</f>
        <v>Ա. Հայրապետյան</v>
      </c>
      <c r="D25" s="574"/>
    </row>
    <row r="26" spans="1:4" ht="15.75" customHeight="1">
      <c r="B26" s="179" t="s">
        <v>4</v>
      </c>
      <c r="C26" s="571" t="s">
        <v>5</v>
      </c>
      <c r="D26" s="571"/>
    </row>
    <row r="27" spans="1:4" ht="27" customHeight="1">
      <c r="B27" s="172" t="s">
        <v>6</v>
      </c>
      <c r="C27" s="574" t="str">
        <f>+'Ekamut-caxs'!C82</f>
        <v>Հ. Մելիքյան</v>
      </c>
      <c r="D27" s="574"/>
    </row>
    <row r="28" spans="1:4">
      <c r="C28" s="571" t="s">
        <v>5</v>
      </c>
      <c r="D28" s="571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https://mul2.yerevan.am/tasks/1236395/oneclick/85e70c9c3b5635c53d89b281992e133ac777320b2fcd9ebf0df6769ee361ef0b.xlsx?token=d679f24bfbf443149b374c14dce7bb63</cp:keywords>
  <cp:lastModifiedBy>Lusine Petrosyan</cp:lastModifiedBy>
  <cp:lastPrinted>2023-12-25T07:35:35Z</cp:lastPrinted>
  <dcterms:created xsi:type="dcterms:W3CDTF">1996-10-14T23:33:28Z</dcterms:created>
  <dcterms:modified xsi:type="dcterms:W3CDTF">2023-12-28T08:03:32Z</dcterms:modified>
</cp:coreProperties>
</file>