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2C0097F-A119-4DDA-BDBF-E0979B1745AA}" xr6:coauthVersionLast="47" xr6:coauthVersionMax="47" xr10:uidLastSave="{00000000-0000-0000-0000-000000000000}"/>
  <bookViews>
    <workbookView xWindow="-120" yWindow="-120" windowWidth="29040" windowHeight="15720" tabRatio="932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 l="1"/>
  <c r="E9" i="21"/>
  <c r="B13" i="11" l="1"/>
  <c r="D40" i="19" l="1"/>
  <c r="E17" i="12"/>
  <c r="D41" i="19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D22" i="19"/>
  <c r="D19" i="19"/>
  <c r="I18" i="12"/>
  <c r="I17" i="12"/>
  <c r="E18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 s="1"/>
  <c r="A2" i="15"/>
  <c r="A2" i="21"/>
  <c r="A2" i="12"/>
  <c r="A2" i="18"/>
  <c r="A2" i="10"/>
  <c r="A2" i="9"/>
  <c r="A14" i="7"/>
  <c r="D39" i="19"/>
  <c r="D11" i="21"/>
  <c r="E11" i="21"/>
  <c r="D42" i="19" s="1"/>
  <c r="C11" i="21"/>
  <c r="F59" i="18" l="1"/>
  <c r="G54" i="18"/>
  <c r="D26" i="19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D17" i="9"/>
  <c r="D43" i="7"/>
  <c r="F43" i="7" s="1"/>
  <c r="D32" i="9"/>
  <c r="L19" i="12"/>
  <c r="F43" i="19" l="1"/>
  <c r="D78" i="19"/>
  <c r="D61" i="7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s="1"/>
  <c r="D35" i="7" l="1"/>
  <c r="E6" i="10"/>
  <c r="C62" i="18"/>
  <c r="D16" i="10" l="1"/>
  <c r="D35" i="19"/>
  <c r="D16" i="9"/>
  <c r="D94" i="7"/>
  <c r="F78" i="19" l="1"/>
  <c r="E16" i="10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<sst xmlns="http://schemas.openxmlformats.org/spreadsheetml/2006/main" count="774" uniqueCount="306">
  <si>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</si>
  <si>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</si>
  <si>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</si>
  <si>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</si>
  <si>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</si>
  <si>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</si>
  <si>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</si>
  <si>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</si>
  <si>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</si>
  <si>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</si>
  <si>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</si>
  <si>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</si>
  <si>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</si>
  <si>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</si>
  <si>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</si>
  <si>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</si>
  <si>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</si>
  <si>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</si>
  <si>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</si>
  <si>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</si>
  <si>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</si>
  <si>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</si>
  <si>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</si>
  <si>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</si>
  <si>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</si>
  <si>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</si>
  <si>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</si>
  <si>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</si>
  <si>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</si>
  <si>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</si>
  <si>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</si>
  <si>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</si>
  <si>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</si>
  <si>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</si>
  <si>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</si>
  <si>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</si>
  <si>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</si>
  <si>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</si>
  <si>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</si>
  <si>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</si>
  <si>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</si>
  <si>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</si>
  <si>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</si>
  <si>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</si>
  <si>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</si>
  <si>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</si>
  <si>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</si>
  <si>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</si>
  <si>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</si>
  <si>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</si>
  <si>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</si>
  <si>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</si>
  <si>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</si>
  <si>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</si>
  <si>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</si>
  <si>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</si>
  <si>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</si>
  <si>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</si>
  <si>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</si>
  <si>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</si>
  <si>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</si>
  <si>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</si>
  <si>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</si>
  <si>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</si>
  <si>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</si>
  <si>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</si>
  <si>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</si>
  <si>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</si>
  <si>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</si>
  <si>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</si>
  <si>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</si>
  <si>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</si>
  <si>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</si>
  <si>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</si>
  <si>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</si>
  <si>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</si>
  <si>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</si>
  <si>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</si>
  <si>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</si>
  <si>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</si>
  <si>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</si>
  <si>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</si>
  <si>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</si>
  <si>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</si>
  <si>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</si>
  <si>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</si>
  <si>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</si>
  <si>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</si>
  <si>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</si>
  <si>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</si>
  <si>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</si>
  <si>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</si>
  <si>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</si>
  <si>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</si>
  <si>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</si>
  <si>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</si>
  <si>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</si>
  <si>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</si>
  <si>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</si>
  <si>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</si>
  <si>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</si>
  <si>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</si>
  <si>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</si>
  <si>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</si>
  <si>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</si>
  <si>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</si>
  <si>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</si>
  <si>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</si>
  <si>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</si>
  <si>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</si>
  <si>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</si>
  <si>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</si>
  <si>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</si>
  <si>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</si>
  <si>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</si>
  <si>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</si>
  <si>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</si>
  <si>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</si>
  <si>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</si>
  <si>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</si>
  <si>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</si>
  <si>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</si>
  <si>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</si>
  <si>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</si>
  <si>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</si>
  <si>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</si>
  <si>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</si>
  <si>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</si>
  <si>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</si>
  <si>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</si>
  <si>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</si>
  <si>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</si>
  <si>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</si>
  <si>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</si>
  <si>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</si>
  <si>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</si>
  <si>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</si>
  <si>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</si>
  <si>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</si>
  <si>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</si>
  <si>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</si>
  <si>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</si>
  <si>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</si>
  <si>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</si>
  <si>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</si>
  <si>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</si>
  <si>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</si>
  <si>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</si>
  <si>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</si>
  <si>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</si>
  <si>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</si>
  <si>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</si>
  <si>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</si>
  <si>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</si>
  <si>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</si>
  <si>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</si>
  <si>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</si>
  <si>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</si>
  <si>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</si>
  <si>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</si>
  <si>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</si>
  <si>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</si>
  <si>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</si>
  <si>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</si>
  <si>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</si>
  <si>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</si>
  <si>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</si>
  <si>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</si>
  <si>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</si>
  <si>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</si>
  <si>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</si>
  <si>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</si>
  <si>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</si>
  <si>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</si>
  <si>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</si>
  <si>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</si>
  <si>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</si>
  <si>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</si>
  <si>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</si>
  <si>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</si>
  <si>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</si>
  <si>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</si>
  <si>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</si>
  <si>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</si>
  <si>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</si>
  <si>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</si>
  <si>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</si>
  <si>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</si>
  <si>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</si>
  <si>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</si>
  <si>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</si>
  <si>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</si>
  <si>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</si>
  <si>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</si>
  <si>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</si>
  <si>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</si>
  <si>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</si>
  <si>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</si>
  <si>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</si>
  <si>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</si>
  <si>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</si>
  <si>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</si>
  <si>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</si>
  <si>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</si>
  <si>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</si>
  <si>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</si>
  <si>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</si>
  <si>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</si>
  <si>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</si>
  <si>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</si>
  <si>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</si>
  <si>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</si>
  <si>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</si>
  <si>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</si>
  <si>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</si>
  <si>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</si>
  <si>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</si>
  <si>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</si>
  <si>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</si>
  <si>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</si>
  <si>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</si>
  <si>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</si>
  <si>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</si>
  <si>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</si>
  <si>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</si>
  <si>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</si>
  <si>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</si>
  <si>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</si>
  <si>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</si>
  <si>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</si>
  <si>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</si>
  <si>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</si>
  <si>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</si>
  <si>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</si>
  <si>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</si>
  <si>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</si>
  <si>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</si>
  <si>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</si>
  <si>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</si>
  <si>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</si>
  <si>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</si>
  <si>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</si>
  <si>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</si>
  <si>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</si>
  <si>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</si>
  <si>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</si>
  <si>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</si>
  <si>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</si>
  <si>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</si>
  <si>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</si>
  <si>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</si>
  <si>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</si>
  <si>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</si>
  <si>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</si>
  <si>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</si>
  <si>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</si>
  <si>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</si>
  <si>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</si>
  <si>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</si>
  <si>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</si>
  <si>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</si>
  <si>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</si>
  <si>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</si>
  <si>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</si>
  <si>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</si>
  <si>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</si>
  <si>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</si>
  <si>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</si>
  <si>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</si>
  <si>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</si>
  <si>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</si>
  <si>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</si>
  <si>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</si>
  <si>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</si>
  <si>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</si>
  <si>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</si>
  <si>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</si>
  <si>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</si>
  <si>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</si>
  <si>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</si>
  <si>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</si>
  <si>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</si>
  <si>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</si>
  <si>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</si>
  <si>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</si>
  <si>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</si>
  <si>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</si>
  <si>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</si>
  <si>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</si>
  <si>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</si>
  <si>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</si>
  <si>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</si>
  <si>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</si>
  <si>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</si>
  <si>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</si>
  <si>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հ․130 մսուր-մանկապարտեզ» ՀՈԱԿ-ի </t>
  </si>
  <si>
    <t>դեղորայքի գծով</t>
  </si>
  <si>
    <t>անաշխատունակության նպաստի փոխհատուցումից</t>
  </si>
  <si>
    <t>Անահիտ Ղարիբյան</t>
  </si>
  <si>
    <t>Անուշ Մելիքսեթյան</t>
  </si>
  <si>
    <t>11 ամիս փաստացի</t>
  </si>
  <si>
    <t>(05.12.2023թ. դրությամբ սուբսիդիայից ստացված փաստացի դրամական մուտքեր</t>
  </si>
  <si>
    <t>?</t>
  </si>
  <si>
    <t>Այլ եկամուտներ</t>
  </si>
  <si>
    <t>Նոյեմբեր /կանխատեսում/</t>
  </si>
  <si>
    <t>Այլ մուտքերից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</si>
</sst>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1ACAAUABNAAAAAAAAAAAAAAAAAAAAAAAAAAAAAAAAAAAAAAAAAAAAAAAAAAAAAAAAAAAAAAAAAAAAAAAAAAAAAAAAAAAAAAAAAAAAAAAAAAAAAAAAAAAAAAAAAAAAAADnBwwABAAcAAwAB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1MjlaMCMGCSqGSIb3DQEJBDEWBBTc/haVSup9WJ89bvj52B7SA4wUdDArBgsqhkiG9w0BCRACDDEcMBowGDAWBBRE5xMFRVajmd/v2Zzf5CvSbEm8HjANBgkqhkiG9w0BAQEFAASCAQBld8GrafqSekfki5/NTuIbQiS862QBeO2vL7ruidMEsdMKahgDZ6VksZEmXCVSaudM+bDntfuoZtQgu6OsQNpeN7Jp3CDCSFv+qshkAXmD6LWmA6Ov2XY3wUFSsikweNX6Pk5TiHDFHWlCGRR0U8nHaS7yCkmDW3kY1GBpTneku5CKpqQ9Pfj3GhIXgz15mEl3aC37uaA8BCMFcXjg0a0KzzmPKnXaJj3NjqMh70OO05T2Q7j56RweS7qRFkDVJumJcuxooSaDs8HKCj5yeXWtjaWJx9tCXNfgRGATiENkVpZDvCftxcOrjxsUUeRZkcnIZPV2bKIg/uA8fAenWkE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1ACAAUABNAAAAAAAAAAAAAAAAAAAAAAAAAAAAAAAAAAAAAAAAAAAAAAAAAAAAAAAAAAAAAAAAAAAAAAAAAAAAAAAAAAAAAAAAAAAAAAAAAAAAAAAAAAAAAAAAAAAAAADnBwwABAAcAAwAB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1MzRaMCMGCSqGSIb3DQEJBDEWBBR6p9Bz4IHbYFWorLVfKNsRf4N9JjArBgsqhkiG9w0BCRACDDEcMBowGDAWBBRE5xMFRVajmd/v2Zzf5CvSbEm8HjANBgkqhkiG9w0BAQEFAASCAQBB63XylwrKWLj3hp2JSrrqti9lUUBEQdyX4k/P6sFJC/oPwe42V6PRZ5dJ7onZvWRIMAh8nafl9h0tS5tFny0DMWjAIpCAcl/HJvAoTEoJDr+j3YGuPF2sJskYLec5yZDrCPG1TlC+9PNwFaM5jgBU0/Zvjjb2+M9KnmEtLaflnzJ2zH/v9ktBLUcF/Mt5yo/6u3jOBJsymRpw2fvMWSN46MzZuxu+H7rKXARAke4XPmHqiECiF4MA/1H7gAkupi1DQRhpc5kv+QchgURFOHGrqWRZEg6OsdhAWWwhj6gz2oXH+8bqX0hqW9KZ/0KAsuiwU3Xnpc/bTd45HWP7gqI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89EBB3A-D5CD-21E7-2B00-6F02DA4F2D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15875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5FCB3F0-82D8-1439-EE14-52637544DC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4.28515625" style="7" customWidth="1"/>
    <col min="3" max="3" width="38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249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249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7" t="s">
        <v>43</v>
      </c>
      <c r="B13" s="497"/>
      <c r="C13" s="497"/>
      <c r="D13" s="497"/>
      <c r="E13" s="419"/>
      <c r="F13" s="45"/>
    </row>
    <row r="14" spans="1:11" ht="27.75" customHeight="1">
      <c r="A14" s="498" t="s">
        <v>295</v>
      </c>
      <c r="B14" s="498"/>
      <c r="C14" s="498"/>
      <c r="D14" s="498"/>
      <c r="E14" s="420"/>
    </row>
    <row r="15" spans="1:11" ht="18.75" customHeight="1">
      <c r="A15" s="499" t="s">
        <v>251</v>
      </c>
      <c r="B15" s="499"/>
      <c r="C15" s="499"/>
      <c r="D15" s="499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2" t="s">
        <v>148</v>
      </c>
      <c r="C17" s="502"/>
      <c r="D17" s="330"/>
      <c r="E17" s="330"/>
    </row>
    <row r="18" spans="1:14" ht="18" customHeight="1">
      <c r="A18" s="117">
        <v>1</v>
      </c>
      <c r="B18" s="503" t="s">
        <v>120</v>
      </c>
      <c r="C18" s="503"/>
      <c r="D18" s="253">
        <v>61017.599999999999</v>
      </c>
      <c r="E18" s="251"/>
    </row>
    <row r="19" spans="1:14" ht="18" customHeight="1">
      <c r="A19" s="117">
        <v>2</v>
      </c>
      <c r="B19" s="503" t="s">
        <v>260</v>
      </c>
      <c r="C19" s="503"/>
      <c r="D19" s="253">
        <f>+D20+D21</f>
        <v>20.8</v>
      </c>
      <c r="E19" s="251"/>
    </row>
    <row r="20" spans="1:14">
      <c r="A20" s="116">
        <v>2.1</v>
      </c>
      <c r="B20" s="504" t="s">
        <v>261</v>
      </c>
      <c r="C20" s="504"/>
      <c r="D20" s="252">
        <v>20.8</v>
      </c>
      <c r="E20" s="251"/>
    </row>
    <row r="21" spans="1:14" hidden="1">
      <c r="A21" s="116">
        <v>2.2000000000000002</v>
      </c>
      <c r="B21" s="504" t="s">
        <v>264</v>
      </c>
      <c r="C21" s="504"/>
      <c r="D21" s="252"/>
      <c r="E21" s="251"/>
    </row>
    <row r="22" spans="1:14" ht="20.25">
      <c r="A22" s="117">
        <v>3</v>
      </c>
      <c r="B22" s="503" t="s">
        <v>265</v>
      </c>
      <c r="C22" s="503"/>
      <c r="D22" s="253">
        <f>+D23+D24</f>
        <v>1683.5</v>
      </c>
      <c r="E22" s="251"/>
      <c r="F22" s="465" t="s">
        <v>283</v>
      </c>
    </row>
    <row r="23" spans="1:14">
      <c r="A23" s="116">
        <v>3.1</v>
      </c>
      <c r="B23" s="504" t="s">
        <v>262</v>
      </c>
      <c r="C23" s="504"/>
      <c r="D23" s="252">
        <v>1147.7</v>
      </c>
      <c r="E23" s="251"/>
    </row>
    <row r="24" spans="1:14">
      <c r="A24" s="116">
        <v>3.2</v>
      </c>
      <c r="B24" s="504" t="s">
        <v>263</v>
      </c>
      <c r="C24" s="504"/>
      <c r="D24" s="252">
        <v>535.79999999999995</v>
      </c>
      <c r="E24" s="251"/>
    </row>
    <row r="25" spans="1:14">
      <c r="A25" s="117">
        <v>4</v>
      </c>
      <c r="B25" s="503" t="s">
        <v>270</v>
      </c>
      <c r="C25" s="503"/>
      <c r="D25" s="253">
        <f>+Komunal!N20</f>
        <v>6.2</v>
      </c>
      <c r="E25" s="251"/>
    </row>
    <row r="26" spans="1:14" s="3" customFormat="1" ht="21" customHeight="1">
      <c r="A26" s="117">
        <v>5</v>
      </c>
      <c r="B26" s="503" t="s">
        <v>8</v>
      </c>
      <c r="C26" s="503"/>
      <c r="D26" s="253">
        <f>+'Snund ev finans. pastaci'!D11</f>
        <v>645.1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3" t="s">
        <v>55</v>
      </c>
      <c r="C27" s="503"/>
      <c r="D27" s="251"/>
      <c r="E27" s="251"/>
      <c r="F27" s="333" t="s">
        <v>222</v>
      </c>
    </row>
    <row r="28" spans="1:14" ht="18" customHeight="1">
      <c r="A28" s="117">
        <v>6</v>
      </c>
      <c r="B28" s="503" t="s">
        <v>65</v>
      </c>
      <c r="C28" s="503"/>
      <c r="D28" s="253">
        <f>+Komunal!M28</f>
        <v>91.8</v>
      </c>
      <c r="E28" s="251"/>
    </row>
    <row r="29" spans="1:14" ht="18" customHeight="1">
      <c r="A29" s="117">
        <v>7</v>
      </c>
      <c r="B29" s="503" t="s">
        <v>127</v>
      </c>
      <c r="C29" s="503"/>
      <c r="D29" s="253">
        <f>SUM(D30:D31)</f>
        <v>2571.6</v>
      </c>
      <c r="E29" s="253"/>
    </row>
    <row r="30" spans="1:14" s="3" customFormat="1" ht="17.25" customHeight="1">
      <c r="A30" s="116">
        <v>7.1</v>
      </c>
      <c r="B30" s="504" t="s">
        <v>74</v>
      </c>
      <c r="C30" s="504"/>
      <c r="D30" s="265">
        <f>+D75</f>
        <v>2571.6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4" t="s">
        <v>75</v>
      </c>
      <c r="C31" s="504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v>8</v>
      </c>
      <c r="B32" s="503" t="s">
        <v>10</v>
      </c>
      <c r="C32" s="503"/>
      <c r="D32" s="251">
        <v>14.4</v>
      </c>
      <c r="E32" s="251"/>
    </row>
    <row r="33" spans="1:24" s="3" customFormat="1" ht="17.25" customHeight="1">
      <c r="A33" s="160">
        <v>9</v>
      </c>
      <c r="B33" s="503" t="s">
        <v>303</v>
      </c>
      <c r="C33" s="503"/>
      <c r="D33" s="251">
        <v>4.4000000000000004</v>
      </c>
      <c r="E33" s="251"/>
      <c r="F33" s="6" t="s">
        <v>297</v>
      </c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3"/>
      <c r="C34" s="503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5" t="s">
        <v>290</v>
      </c>
      <c r="C35" s="505"/>
      <c r="D35" s="313">
        <f>SUM(D18:D19,D22,D25:D29,D32:D34)</f>
        <v>66055.399999999994</v>
      </c>
      <c r="E35" s="313"/>
      <c r="F35" s="496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06" t="s">
        <v>149</v>
      </c>
      <c r="C37" s="50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507" t="s">
        <v>12</v>
      </c>
      <c r="C38" s="507"/>
      <c r="D38" s="253">
        <f>+Ashkhatavardz!N12</f>
        <v>39700.800000000003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504" t="s">
        <v>121</v>
      </c>
      <c r="C39" s="504"/>
      <c r="D39" s="265">
        <f>+Ashkhatavardz!C8+Ashkhatavardz!J7</f>
        <v>439.8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504" t="s">
        <v>13</v>
      </c>
      <c r="C40" s="504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4" t="s">
        <v>288</v>
      </c>
      <c r="C41" s="504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507" t="s">
        <v>16</v>
      </c>
      <c r="C42" s="507"/>
      <c r="D42" s="253">
        <f>+'Snund ev finans. pastaci'!E11-'Dramakan hosqer'!D92</f>
        <v>15531.4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507" t="s">
        <v>15</v>
      </c>
      <c r="C43" s="507"/>
      <c r="D43" s="253">
        <f>+Komunal!F27</f>
        <v>2088.6999999999998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507" t="s">
        <v>14</v>
      </c>
      <c r="C44" s="507"/>
      <c r="D44" s="253">
        <f>+Komunal!J27</f>
        <v>2599.8999999999996</v>
      </c>
      <c r="E44" s="251"/>
      <c r="F44" s="343">
        <f>+D44-Komunal!J20</f>
        <v>-91.800000000000182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507" t="s">
        <v>17</v>
      </c>
      <c r="C45" s="507"/>
      <c r="D45" s="253">
        <f>+Komunal!O27</f>
        <v>162.4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507" t="s">
        <v>18</v>
      </c>
      <c r="C46" s="507"/>
      <c r="D46" s="251">
        <v>50.4</v>
      </c>
      <c r="E46" s="251"/>
    </row>
    <row r="47" spans="1:24" ht="18" customHeight="1">
      <c r="A47" s="117">
        <v>7</v>
      </c>
      <c r="B47" s="507" t="s">
        <v>19</v>
      </c>
      <c r="C47" s="507"/>
      <c r="D47" s="251">
        <v>40</v>
      </c>
      <c r="E47" s="251"/>
    </row>
    <row r="48" spans="1:24" ht="18" customHeight="1">
      <c r="A48" s="117">
        <v>8</v>
      </c>
      <c r="B48" s="507" t="s">
        <v>20</v>
      </c>
      <c r="C48" s="507"/>
      <c r="D48" s="315">
        <f>SUM(D49:D51)</f>
        <v>127.6</v>
      </c>
      <c r="E48" s="315"/>
    </row>
    <row r="49" spans="1:19" s="3" customFormat="1" ht="18" customHeight="1">
      <c r="A49" s="116">
        <v>8.1</v>
      </c>
      <c r="B49" s="504" t="s">
        <v>21</v>
      </c>
      <c r="C49" s="504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504" t="s">
        <v>22</v>
      </c>
      <c r="C50" s="504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8.3000000000000007</v>
      </c>
      <c r="B51" s="504" t="s">
        <v>23</v>
      </c>
      <c r="C51" s="504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0" t="s">
        <v>238</v>
      </c>
    </row>
    <row r="52" spans="1:19" ht="18" hidden="1" customHeight="1" thickBot="1">
      <c r="A52" s="117">
        <v>9</v>
      </c>
      <c r="B52" s="507" t="s">
        <v>24</v>
      </c>
      <c r="C52" s="507"/>
      <c r="D52" s="251"/>
      <c r="E52" s="251"/>
      <c r="K52" s="89" t="s">
        <v>204</v>
      </c>
      <c r="O52" s="8" t="s">
        <v>239</v>
      </c>
      <c r="P52" s="8"/>
      <c r="Q52" s="501"/>
    </row>
    <row r="53" spans="1:19" ht="18" customHeight="1" thickBot="1">
      <c r="A53" s="117">
        <v>9</v>
      </c>
      <c r="B53" s="507" t="s">
        <v>31</v>
      </c>
      <c r="C53" s="507"/>
      <c r="D53" s="251">
        <f>+S53</f>
        <v>408.5</v>
      </c>
      <c r="E53" s="251"/>
      <c r="F53" s="6" t="s">
        <v>224</v>
      </c>
      <c r="K53" s="304">
        <v>5</v>
      </c>
      <c r="L53" s="89" t="s">
        <v>202</v>
      </c>
      <c r="M53" s="306">
        <v>147</v>
      </c>
      <c r="N53" s="89" t="s">
        <v>203</v>
      </c>
      <c r="O53" s="305">
        <f>+K53*M53/12*2</f>
        <v>122.5</v>
      </c>
      <c r="P53" s="43" t="s">
        <v>223</v>
      </c>
      <c r="Q53" s="342">
        <v>286</v>
      </c>
      <c r="R53" s="7" t="s">
        <v>203</v>
      </c>
      <c r="S53" s="340">
        <f>+O53+Q53</f>
        <v>408.5</v>
      </c>
    </row>
    <row r="54" spans="1:19" ht="18" customHeight="1">
      <c r="A54" s="117">
        <v>10</v>
      </c>
      <c r="B54" s="507" t="s">
        <v>25</v>
      </c>
      <c r="C54" s="507"/>
      <c r="D54" s="251">
        <v>200</v>
      </c>
      <c r="E54" s="251"/>
    </row>
    <row r="55" spans="1:19" ht="18" customHeight="1">
      <c r="A55" s="117">
        <v>11</v>
      </c>
      <c r="B55" s="507" t="s">
        <v>76</v>
      </c>
      <c r="C55" s="507"/>
      <c r="D55" s="251">
        <v>200</v>
      </c>
      <c r="E55" s="251"/>
    </row>
    <row r="56" spans="1:19" ht="18" customHeight="1">
      <c r="A56" s="117">
        <v>12</v>
      </c>
      <c r="B56" s="507" t="s">
        <v>50</v>
      </c>
      <c r="C56" s="507"/>
      <c r="D56" s="251">
        <v>200</v>
      </c>
      <c r="E56" s="251"/>
    </row>
    <row r="57" spans="1:19" ht="18.75" customHeight="1">
      <c r="A57" s="117">
        <v>13</v>
      </c>
      <c r="B57" s="507" t="s">
        <v>122</v>
      </c>
      <c r="C57" s="507"/>
      <c r="D57" s="251">
        <v>100</v>
      </c>
      <c r="E57" s="251"/>
    </row>
    <row r="58" spans="1:19" ht="18" customHeight="1">
      <c r="A58" s="117">
        <v>14</v>
      </c>
      <c r="B58" s="507" t="s">
        <v>123</v>
      </c>
      <c r="C58" s="507"/>
      <c r="D58" s="251">
        <v>150</v>
      </c>
      <c r="E58" s="251"/>
      <c r="G58" s="52"/>
    </row>
    <row r="59" spans="1:19" ht="20.25" customHeight="1">
      <c r="A59" s="117">
        <v>15</v>
      </c>
      <c r="B59" s="507" t="s">
        <v>26</v>
      </c>
      <c r="C59" s="507"/>
      <c r="D59" s="251">
        <v>400</v>
      </c>
      <c r="E59" s="251"/>
      <c r="G59" s="52"/>
    </row>
    <row r="60" spans="1:19" ht="18" customHeight="1">
      <c r="A60" s="117">
        <v>16</v>
      </c>
      <c r="B60" s="507" t="s">
        <v>27</v>
      </c>
      <c r="C60" s="507"/>
      <c r="D60" s="251">
        <v>67.8</v>
      </c>
      <c r="E60" s="251"/>
    </row>
    <row r="61" spans="1:19" ht="18.75" hidden="1" customHeight="1">
      <c r="A61" s="117">
        <v>18</v>
      </c>
      <c r="B61" s="507" t="s">
        <v>69</v>
      </c>
      <c r="C61" s="507"/>
      <c r="D61" s="251"/>
      <c r="E61" s="251"/>
    </row>
    <row r="62" spans="1:19" ht="18.75" customHeight="1">
      <c r="A62" s="117">
        <v>17</v>
      </c>
      <c r="B62" s="507" t="s">
        <v>56</v>
      </c>
      <c r="C62" s="507"/>
      <c r="D62" s="253">
        <f>+D28</f>
        <v>91.8</v>
      </c>
      <c r="E62" s="251"/>
    </row>
    <row r="63" spans="1:19" ht="18" customHeight="1">
      <c r="A63" s="117">
        <v>18</v>
      </c>
      <c r="B63" s="507" t="s">
        <v>47</v>
      </c>
      <c r="C63" s="507"/>
      <c r="D63" s="251">
        <v>105</v>
      </c>
      <c r="E63" s="251"/>
    </row>
    <row r="64" spans="1:19" ht="18.75" customHeight="1">
      <c r="A64" s="117">
        <v>19</v>
      </c>
      <c r="B64" s="507" t="s">
        <v>77</v>
      </c>
      <c r="C64" s="507"/>
      <c r="D64" s="251">
        <v>62</v>
      </c>
      <c r="E64" s="251"/>
    </row>
    <row r="65" spans="1:14" ht="18.75" customHeight="1">
      <c r="A65" s="117">
        <v>20</v>
      </c>
      <c r="B65" s="507" t="s">
        <v>78</v>
      </c>
      <c r="C65" s="507"/>
      <c r="D65" s="251">
        <v>95</v>
      </c>
      <c r="E65" s="251"/>
    </row>
    <row r="66" spans="1:14" ht="18.75" customHeight="1">
      <c r="A66" s="117">
        <v>21</v>
      </c>
      <c r="B66" s="507" t="s">
        <v>48</v>
      </c>
      <c r="C66" s="507"/>
      <c r="D66" s="251">
        <v>3</v>
      </c>
      <c r="E66" s="251"/>
    </row>
    <row r="67" spans="1:14" ht="18.75" customHeight="1">
      <c r="A67" s="117">
        <v>22</v>
      </c>
      <c r="B67" s="507" t="s">
        <v>124</v>
      </c>
      <c r="C67" s="507"/>
      <c r="D67" s="251">
        <v>20.8</v>
      </c>
      <c r="E67" s="251"/>
    </row>
    <row r="68" spans="1:14" ht="18.75" hidden="1" customHeight="1">
      <c r="A68" s="117">
        <v>25</v>
      </c>
      <c r="B68" s="507" t="s">
        <v>49</v>
      </c>
      <c r="C68" s="507"/>
      <c r="D68" s="251"/>
      <c r="E68" s="251"/>
    </row>
    <row r="69" spans="1:14" ht="18.75" hidden="1" customHeight="1">
      <c r="A69" s="117">
        <v>26</v>
      </c>
      <c r="B69" s="507" t="s">
        <v>66</v>
      </c>
      <c r="C69" s="507"/>
      <c r="D69" s="251"/>
      <c r="E69" s="251"/>
    </row>
    <row r="70" spans="1:14" ht="18.75" hidden="1" customHeight="1">
      <c r="A70" s="117">
        <v>27</v>
      </c>
      <c r="B70" s="507" t="s">
        <v>79</v>
      </c>
      <c r="C70" s="507"/>
      <c r="D70" s="251"/>
      <c r="E70" s="251"/>
    </row>
    <row r="71" spans="1:14" ht="18.75" hidden="1" customHeight="1">
      <c r="A71" s="117">
        <v>28</v>
      </c>
      <c r="B71" s="507"/>
      <c r="C71" s="507"/>
      <c r="D71" s="251"/>
      <c r="E71" s="251"/>
    </row>
    <row r="72" spans="1:14" ht="18.75" hidden="1" customHeight="1">
      <c r="A72" s="117">
        <v>29</v>
      </c>
      <c r="B72" s="507"/>
      <c r="C72" s="507"/>
      <c r="D72" s="251"/>
      <c r="E72" s="251"/>
    </row>
    <row r="73" spans="1:14" ht="18.75" hidden="1" customHeight="1">
      <c r="A73" s="117">
        <v>30</v>
      </c>
      <c r="B73" s="507"/>
      <c r="C73" s="507"/>
      <c r="D73" s="251"/>
      <c r="E73" s="251"/>
      <c r="F73" s="57" t="s">
        <v>125</v>
      </c>
    </row>
    <row r="74" spans="1:14" ht="18.75" customHeight="1">
      <c r="A74" s="117">
        <v>23</v>
      </c>
      <c r="B74" s="507" t="s">
        <v>28</v>
      </c>
      <c r="C74" s="507"/>
      <c r="D74" s="251">
        <v>2571.6</v>
      </c>
      <c r="E74" s="251"/>
    </row>
    <row r="75" spans="1:14" s="3" customFormat="1" ht="18.75" customHeight="1">
      <c r="A75" s="161">
        <v>23.1</v>
      </c>
      <c r="B75" s="504" t="s">
        <v>80</v>
      </c>
      <c r="C75" s="504"/>
      <c r="D75" s="252">
        <v>2571.6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v>24</v>
      </c>
      <c r="B76" s="507" t="s">
        <v>81</v>
      </c>
      <c r="C76" s="507"/>
      <c r="D76" s="251">
        <v>100</v>
      </c>
      <c r="E76" s="251"/>
      <c r="F76" s="496"/>
    </row>
    <row r="77" spans="1:14" s="17" customFormat="1">
      <c r="A77" s="117">
        <v>25</v>
      </c>
      <c r="B77" s="507" t="s">
        <v>70</v>
      </c>
      <c r="C77" s="507"/>
      <c r="D77" s="251">
        <v>978.7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508" t="s">
        <v>32</v>
      </c>
      <c r="C78" s="508"/>
      <c r="D78" s="313">
        <f>SUM(D38,D42:D48,D52:D74,D76:D77)</f>
        <v>66055.400000000009</v>
      </c>
      <c r="E78" s="464" t="s">
        <v>249</v>
      </c>
      <c r="F78" s="310">
        <f>+D35-D78</f>
        <v>0</v>
      </c>
    </row>
    <row r="79" spans="1:14" ht="21" customHeight="1">
      <c r="B79" s="55"/>
      <c r="C79" s="8"/>
    </row>
    <row r="80" spans="1:14" ht="15.75" hidden="1" customHeight="1">
      <c r="B80" s="9" t="s">
        <v>2</v>
      </c>
      <c r="C80" s="317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7.2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B78:C78"/>
    <mergeCell ref="B73:C73"/>
    <mergeCell ref="B74:C74"/>
    <mergeCell ref="B76:C76"/>
    <mergeCell ref="B77:C77"/>
    <mergeCell ref="B75:C75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45:C45"/>
    <mergeCell ref="B46:C46"/>
    <mergeCell ref="B47:C47"/>
    <mergeCell ref="B48:C48"/>
    <mergeCell ref="B52:C52"/>
    <mergeCell ref="B49:C49"/>
    <mergeCell ref="B50:C50"/>
    <mergeCell ref="B51:C51"/>
    <mergeCell ref="B40:C40"/>
    <mergeCell ref="B41:C41"/>
    <mergeCell ref="B42:C42"/>
    <mergeCell ref="B43:C43"/>
    <mergeCell ref="B44:C44"/>
    <mergeCell ref="B31:C31"/>
    <mergeCell ref="B35:C35"/>
    <mergeCell ref="B37:C37"/>
    <mergeCell ref="B38:C38"/>
    <mergeCell ref="B39:C39"/>
    <mergeCell ref="B20:C20"/>
    <mergeCell ref="B21:C21"/>
    <mergeCell ref="B23:C23"/>
    <mergeCell ref="B24:C24"/>
    <mergeCell ref="B30:C30"/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85546875" style="83" customWidth="1"/>
    <col min="3" max="3" width="37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250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250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8" t="str">
        <f>+'Ekamut-caxs'!A14:D14</f>
        <v xml:space="preserve">«Երևանի հ․130 մսուր-մանկապարտեզ» ՀՈԱԿ-ի </v>
      </c>
      <c r="B14" s="498"/>
      <c r="C14" s="498"/>
      <c r="D14" s="498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284</v>
      </c>
      <c r="B15" s="499"/>
      <c r="C15" s="499"/>
      <c r="D15" s="499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2" t="s">
        <v>33</v>
      </c>
      <c r="C18" s="513"/>
      <c r="D18" s="88" t="s">
        <v>45</v>
      </c>
      <c r="E18" s="424"/>
      <c r="F18" s="303">
        <f>+D19-D77</f>
        <v>2601.6999999999998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ham.'!D6</f>
        <v>3253.2</v>
      </c>
      <c r="E19" s="425"/>
      <c r="F19" s="509" t="s">
        <v>230</v>
      </c>
      <c r="G19" s="510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63477.600000000006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6" t="s">
        <v>120</v>
      </c>
      <c r="C21" s="517"/>
      <c r="D21" s="284">
        <f>+'Ekamut-caxs'!D18</f>
        <v>61017.599999999999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6" t="s">
        <v>260</v>
      </c>
      <c r="C22" s="517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v>2.1</v>
      </c>
      <c r="B23" s="520" t="s">
        <v>261</v>
      </c>
      <c r="C23" s="521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v>2.2000000000000002</v>
      </c>
      <c r="B24" s="520" t="s">
        <v>264</v>
      </c>
      <c r="C24" s="52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16" t="s">
        <v>265</v>
      </c>
      <c r="C25" s="517"/>
      <c r="D25" s="283">
        <f>+'Ekamut-caxs'!D22</f>
        <v>1683.5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20" t="s">
        <v>262</v>
      </c>
      <c r="C26" s="521"/>
      <c r="D26" s="258">
        <f>+'Ekamut-caxs'!D23</f>
        <v>1147.7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20" t="s">
        <v>263</v>
      </c>
      <c r="C27" s="521"/>
      <c r="D27" s="258">
        <f>+'Ekamut-caxs'!D24</f>
        <v>535.79999999999995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6" t="s">
        <v>8</v>
      </c>
      <c r="C28" s="517"/>
      <c r="D28" s="284">
        <f>+'Ekamut-caxs'!D26</f>
        <v>645.1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6" t="s">
        <v>55</v>
      </c>
      <c r="C29" s="517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16" t="s">
        <v>65</v>
      </c>
      <c r="C30" s="517"/>
      <c r="D30" s="284">
        <f>+'Ekamut-caxs'!D28</f>
        <v>91.8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516" t="s">
        <v>35</v>
      </c>
      <c r="C31" s="517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6</v>
      </c>
      <c r="B32" s="516" t="s">
        <v>10</v>
      </c>
      <c r="C32" s="517"/>
      <c r="D32" s="284">
        <f>+'Ekamut-caxs'!D32</f>
        <v>14.4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customHeight="1">
      <c r="A33" s="61">
        <v>7</v>
      </c>
      <c r="B33" s="516" t="s">
        <v>305</v>
      </c>
      <c r="C33" s="517"/>
      <c r="D33" s="283">
        <f>+'Ekamut-caxs'!D33</f>
        <v>4.4000000000000004</v>
      </c>
      <c r="E33" s="428"/>
      <c r="F33" s="6" t="s">
        <v>297</v>
      </c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6"/>
      <c r="C34" s="517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D36+D79+D91</f>
        <v>63720.400000000009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SUM(D37,D41:D47,D51:D73,D77:D78)</f>
        <v>63150.400000000009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8" t="s">
        <v>12</v>
      </c>
      <c r="C37" s="519"/>
      <c r="D37" s="284">
        <f>+'Ekamut-caxs'!D38</f>
        <v>39700.800000000003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20" t="s">
        <v>121</v>
      </c>
      <c r="C38" s="521"/>
      <c r="D38" s="296">
        <f>+'Ekamut-caxs'!D39</f>
        <v>439.8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520" t="s">
        <v>13</v>
      </c>
      <c r="C39" s="521"/>
      <c r="D39" s="296">
        <f>+'Ekamut-caxs'!D40</f>
        <v>638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20" t="str">
        <f>+'Ekamut-caxs'!B41</f>
        <v>կամավոր ատեստ. գծով լրավճար</v>
      </c>
      <c r="C40" s="52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8" t="s">
        <v>16</v>
      </c>
      <c r="C41" s="519"/>
      <c r="D41" s="283">
        <f>+'Ekamut-caxs'!D42</f>
        <v>15531.4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8" t="s">
        <v>15</v>
      </c>
      <c r="C42" s="519"/>
      <c r="D42" s="284">
        <f>+'Ekamut-caxs'!D43</f>
        <v>2088.6999999999998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8" t="s">
        <v>14</v>
      </c>
      <c r="C43" s="519"/>
      <c r="D43" s="284">
        <f>+'Ekamut-caxs'!D44</f>
        <v>2599.8999999999996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8" t="s">
        <v>17</v>
      </c>
      <c r="C44" s="519"/>
      <c r="D44" s="284">
        <f>+Komunal!M27</f>
        <v>156.19999999999999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8" t="s">
        <v>18</v>
      </c>
      <c r="C45" s="519"/>
      <c r="D45" s="284">
        <f>+'Ekamut-caxs'!D46</f>
        <v>50.4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8" t="s">
        <v>19</v>
      </c>
      <c r="C46" s="519"/>
      <c r="D46" s="284">
        <f>+'Ekamut-caxs'!D47</f>
        <v>40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8" t="s">
        <v>20</v>
      </c>
      <c r="C47" s="519"/>
      <c r="D47" s="284">
        <f>SUM(D48:D50)</f>
        <v>127.6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20" t="s">
        <v>21</v>
      </c>
      <c r="C48" s="521"/>
      <c r="D48" s="296">
        <f>+'Ekamut-caxs'!D49</f>
        <v>57.6</v>
      </c>
      <c r="E48" s="427"/>
    </row>
    <row r="49" spans="1:13" ht="18" customHeight="1">
      <c r="A49" s="27">
        <v>8.1999999999999993</v>
      </c>
      <c r="B49" s="520" t="s">
        <v>22</v>
      </c>
      <c r="C49" s="521"/>
      <c r="D49" s="296">
        <f>+'Ekamut-caxs'!D50</f>
        <v>10</v>
      </c>
      <c r="E49" s="427"/>
    </row>
    <row r="50" spans="1:13" ht="18" customHeight="1">
      <c r="A50" s="27">
        <v>8.3000000000000007</v>
      </c>
      <c r="B50" s="520" t="s">
        <v>23</v>
      </c>
      <c r="C50" s="521"/>
      <c r="D50" s="296">
        <f>+'Ekamut-caxs'!D51</f>
        <v>60</v>
      </c>
      <c r="E50" s="427"/>
    </row>
    <row r="51" spans="1:13" s="97" customFormat="1" ht="18" hidden="1" customHeight="1">
      <c r="A51" s="61">
        <v>9</v>
      </c>
      <c r="B51" s="518" t="s">
        <v>24</v>
      </c>
      <c r="C51" s="519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8" t="s">
        <v>31</v>
      </c>
      <c r="C52" s="519"/>
      <c r="D52" s="283">
        <f>+'Ekamut-caxs'!D53</f>
        <v>408.5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8" t="s">
        <v>25</v>
      </c>
      <c r="C53" s="519"/>
      <c r="D53" s="283">
        <f>+'Ekamut-caxs'!D54</f>
        <v>200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8" t="s">
        <v>76</v>
      </c>
      <c r="C54" s="519"/>
      <c r="D54" s="283">
        <f>+'Ekamut-caxs'!D55</f>
        <v>200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8" t="s">
        <v>50</v>
      </c>
      <c r="C55" s="519"/>
      <c r="D55" s="284">
        <f>+'Ekamut-caxs'!D56</f>
        <v>200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18" t="s">
        <v>122</v>
      </c>
      <c r="C56" s="519"/>
      <c r="D56" s="284">
        <f>+'Ekamut-caxs'!D57</f>
        <v>100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18" t="s">
        <v>123</v>
      </c>
      <c r="C57" s="519"/>
      <c r="D57" s="284">
        <f>+'Ekamut-caxs'!D58</f>
        <v>150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8" t="s">
        <v>26</v>
      </c>
      <c r="C58" s="519"/>
      <c r="D58" s="284">
        <f>+'Ekamut-caxs'!D59</f>
        <v>400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8" t="s">
        <v>27</v>
      </c>
      <c r="C59" s="519"/>
      <c r="D59" s="284">
        <f>+'Ekamut-caxs'!D60</f>
        <v>67.8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8" t="s">
        <v>69</v>
      </c>
      <c r="C60" s="519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17</v>
      </c>
      <c r="B61" s="518" t="s">
        <v>56</v>
      </c>
      <c r="C61" s="519"/>
      <c r="D61" s="284">
        <f>+'Ekamut-caxs'!D62</f>
        <v>91.8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18</v>
      </c>
      <c r="B62" s="518" t="s">
        <v>47</v>
      </c>
      <c r="C62" s="519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19</v>
      </c>
      <c r="B63" s="518" t="s">
        <v>77</v>
      </c>
      <c r="C63" s="519"/>
      <c r="D63" s="284">
        <f>+'Ekamut-caxs'!D64</f>
        <v>62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18" t="s">
        <v>78</v>
      </c>
      <c r="C64" s="519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21</v>
      </c>
      <c r="B65" s="518" t="s">
        <v>48</v>
      </c>
      <c r="C65" s="519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22</v>
      </c>
      <c r="B66" s="518" t="s">
        <v>124</v>
      </c>
      <c r="C66" s="519"/>
      <c r="D66" s="284">
        <f>+'Ekamut-caxs'!D67</f>
        <v>20.8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8" t="s">
        <v>49</v>
      </c>
      <c r="C67" s="519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26</v>
      </c>
      <c r="B68" s="518" t="s">
        <v>66</v>
      </c>
      <c r="C68" s="519"/>
      <c r="D68" s="284">
        <f>+'Ekamut-caxs'!D69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8" t="s">
        <v>79</v>
      </c>
      <c r="C69" s="519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8"/>
      <c r="C70" s="519"/>
      <c r="D70" s="284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8"/>
      <c r="C71" s="519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8"/>
      <c r="C72" s="519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23</v>
      </c>
      <c r="B73" s="518" t="s">
        <v>37</v>
      </c>
      <c r="C73" s="519"/>
      <c r="D73" s="284">
        <f>SUM(D74:D76)</f>
        <v>100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20" t="s">
        <v>38</v>
      </c>
      <c r="C74" s="521"/>
      <c r="D74" s="258"/>
      <c r="E74" s="430"/>
    </row>
    <row r="75" spans="1:13" ht="19.5" hidden="1" customHeight="1">
      <c r="A75" s="14">
        <v>31.2</v>
      </c>
      <c r="B75" s="520" t="s">
        <v>51</v>
      </c>
      <c r="C75" s="521"/>
      <c r="D75" s="258"/>
      <c r="E75" s="430"/>
    </row>
    <row r="76" spans="1:13" ht="19.5" customHeight="1">
      <c r="A76" s="14">
        <v>23.1</v>
      </c>
      <c r="B76" s="520" t="s">
        <v>86</v>
      </c>
      <c r="C76" s="521"/>
      <c r="D76" s="258">
        <f>+'Ekamut-caxs'!D76</f>
        <v>100</v>
      </c>
      <c r="E76" s="430"/>
    </row>
    <row r="77" spans="1:13" s="97" customFormat="1" ht="17.25" customHeight="1">
      <c r="A77" s="71">
        <v>24</v>
      </c>
      <c r="B77" s="518" t="s">
        <v>39</v>
      </c>
      <c r="C77" s="519"/>
      <c r="D77" s="284">
        <f>+'Deb. ev kreditor'!D59-'Deb. ev kreditor'!D55</f>
        <v>651.5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8" t="s">
        <v>87</v>
      </c>
      <c r="C78" s="519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2" t="s">
        <v>62</v>
      </c>
      <c r="C79" s="523"/>
      <c r="D79" s="292">
        <f>D80+D87</f>
        <v>570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8" t="s">
        <v>92</v>
      </c>
      <c r="C80" s="519"/>
      <c r="D80" s="284">
        <f>SUM(D81:D86)</f>
        <v>570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8" t="s">
        <v>88</v>
      </c>
      <c r="C81" s="519"/>
      <c r="D81" s="283">
        <v>300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 thickBot="1">
      <c r="A82" s="71">
        <v>1.2</v>
      </c>
      <c r="B82" s="518" t="s">
        <v>89</v>
      </c>
      <c r="C82" s="519"/>
      <c r="D82" s="283">
        <v>270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18" t="s">
        <v>90</v>
      </c>
      <c r="C83" s="519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8" t="s">
        <v>67</v>
      </c>
      <c r="C84" s="51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8" t="s">
        <v>68</v>
      </c>
      <c r="C85" s="519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8"/>
      <c r="C86" s="519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8" t="s">
        <v>93</v>
      </c>
      <c r="C87" s="519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8" t="s">
        <v>64</v>
      </c>
      <c r="C88" s="519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8" t="s">
        <v>63</v>
      </c>
      <c r="C89" s="51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8" t="s">
        <v>52</v>
      </c>
      <c r="C90" s="51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4" t="s">
        <v>155</v>
      </c>
      <c r="C91" s="515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8" t="s">
        <v>16</v>
      </c>
      <c r="C92" s="519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8"/>
      <c r="C93" s="519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3010.3999999999942</v>
      </c>
      <c r="E94" s="466" t="s">
        <v>249</v>
      </c>
      <c r="F94" s="509" t="s">
        <v>206</v>
      </c>
      <c r="G94" s="510"/>
      <c r="H94" s="308"/>
      <c r="I94" s="308"/>
      <c r="J94" s="307"/>
      <c r="K94" s="98"/>
      <c r="L94" s="98"/>
      <c r="M94" s="98"/>
    </row>
    <row r="95" spans="1:13" s="81" customFormat="1" ht="38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Անահիտ Ղարիբյան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Անուշ Մելիքսեթյան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4.2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19050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8" zoomScaleSheetLayoutView="100" workbookViewId="0">
      <selection activeCell="E32" sqref="E32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498" t="str">
        <f>+'Ekamut-caxs'!A14:D14</f>
        <v xml:space="preserve">«Երևանի հ․130 մսուր-մանկապարտեզ»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257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64580.2</v>
      </c>
      <c r="D6" s="311">
        <f>SUM(D7:D18,D21:D24)</f>
        <v>67759.7</v>
      </c>
      <c r="E6" s="311">
        <f t="shared" ref="E6:E66" si="0">D6-C6</f>
        <v>3179.5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61017.599999999999</v>
      </c>
      <c r="D7" s="298">
        <f>+'Ekamut-caxs'!D18</f>
        <v>61017.599999999999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1683.5</v>
      </c>
      <c r="E11" s="298">
        <f t="shared" si="0"/>
        <v>1683.5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1147.7</v>
      </c>
      <c r="E12" s="298">
        <f t="shared" si="0"/>
        <v>1147.7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535.79999999999995</v>
      </c>
      <c r="E13" s="298">
        <f t="shared" si="0"/>
        <v>535.79999999999995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6.2</v>
      </c>
      <c r="E14" s="298">
        <f t="shared" si="0"/>
        <v>6.2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1072.0999999999999</v>
      </c>
      <c r="D15" s="298">
        <f>+'Ekamut-caxs'!D26</f>
        <v>645.1</v>
      </c>
      <c r="E15" s="298">
        <f>D15-C15</f>
        <v>-426.99999999999989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>
        <v>86.6</v>
      </c>
      <c r="D17" s="298">
        <f>+'Ekamut-caxs'!D28</f>
        <v>91.8</v>
      </c>
      <c r="E17" s="298">
        <f t="shared" si="0"/>
        <v>5.2000000000000028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2391.3000000000002</v>
      </c>
      <c r="D18" s="301">
        <f>SUM(D19:D20)</f>
        <v>2571.6</v>
      </c>
      <c r="E18" s="298">
        <f t="shared" si="0"/>
        <v>180.29999999999973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2391.3000000000002</v>
      </c>
      <c r="D19" s="255">
        <f>+'Ekamut-caxs'!D30</f>
        <v>2571.6</v>
      </c>
      <c r="E19" s="255">
        <f t="shared" si="0"/>
        <v>180.29999999999973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12.6</v>
      </c>
      <c r="D21" s="298">
        <f>+'Ekamut-caxs'!D32</f>
        <v>14.4</v>
      </c>
      <c r="E21" s="298">
        <f t="shared" si="0"/>
        <v>1.8000000000000007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4.4000000000000004</v>
      </c>
      <c r="E23" s="297">
        <f>D23-C23</f>
        <v>4.4000000000000004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64580.2</v>
      </c>
      <c r="D25" s="312">
        <f>SUM(D26,D30:D36,D40:D62,D64:D65)</f>
        <v>66055.400000000009</v>
      </c>
      <c r="E25" s="311">
        <f t="shared" si="0"/>
        <v>1475.2000000000116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40576.1</v>
      </c>
      <c r="D26" s="301">
        <f>+'Ekamut-caxs'!D38</f>
        <v>39700.800000000003</v>
      </c>
      <c r="E26" s="298">
        <f t="shared" si="0"/>
        <v>-875.29999999999563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643.29999999999995</v>
      </c>
      <c r="D27" s="302">
        <f>+'Ekamut-caxs'!D39</f>
        <v>439.8</v>
      </c>
      <c r="E27" s="255">
        <f>D27-C27</f>
        <v>-203.49999999999994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14689.3</v>
      </c>
      <c r="D30" s="301">
        <f>+'Ekamut-caxs'!D42</f>
        <v>15531.4</v>
      </c>
      <c r="E30" s="298">
        <f t="shared" si="0"/>
        <v>842.10000000000036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1927</v>
      </c>
      <c r="D31" s="301">
        <f>+'Ekamut-caxs'!D43</f>
        <v>2088.6999999999998</v>
      </c>
      <c r="E31" s="298">
        <f t="shared" si="0"/>
        <v>161.69999999999982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2151.5</v>
      </c>
      <c r="D32" s="301">
        <f>+'Ekamut-caxs'!D44</f>
        <v>2599.8999999999996</v>
      </c>
      <c r="E32" s="298">
        <f t="shared" si="0"/>
        <v>448.39999999999964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164.6</v>
      </c>
      <c r="D33" s="301">
        <f>+'Ekamut-caxs'!D45</f>
        <v>162.4</v>
      </c>
      <c r="E33" s="298">
        <f t="shared" si="0"/>
        <v>-2.1999999999999886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50.4</v>
      </c>
      <c r="D34" s="301">
        <f>+'Ekamut-caxs'!D46</f>
        <v>50.4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40</v>
      </c>
      <c r="D35" s="301">
        <f>+'Ekamut-caxs'!D47</f>
        <v>40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127.6</v>
      </c>
      <c r="D36" s="301">
        <f>SUM(D37:D39)</f>
        <v>127.6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10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408.5</v>
      </c>
      <c r="E41" s="298">
        <f t="shared" si="0"/>
        <v>-326.5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200</v>
      </c>
      <c r="D42" s="301">
        <f>+'Ekamut-caxs'!D54</f>
        <v>200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200</v>
      </c>
      <c r="D43" s="301">
        <f>+'Ekamut-caxs'!D55</f>
        <v>200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200</v>
      </c>
      <c r="D44" s="301">
        <f>+'Ekamut-caxs'!D56</f>
        <v>200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100</v>
      </c>
      <c r="D45" s="301">
        <f>+'Ekamut-caxs'!D57</f>
        <v>100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150</v>
      </c>
      <c r="D46" s="301">
        <f>+'Ekamut-caxs'!D58</f>
        <v>150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400</v>
      </c>
      <c r="D47" s="301">
        <f>+'Ekamut-caxs'!D59</f>
        <v>400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67.8</v>
      </c>
      <c r="D48" s="301">
        <f>+'Ekamut-caxs'!D60</f>
        <v>67.8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86.6</v>
      </c>
      <c r="D50" s="301">
        <f>+'Ekamut-caxs'!D62</f>
        <v>91.8</v>
      </c>
      <c r="E50" s="298">
        <f>D50-C50</f>
        <v>5.2000000000000028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20</v>
      </c>
      <c r="D52" s="301">
        <f>+'Ekamut-caxs'!D64</f>
        <v>62</v>
      </c>
      <c r="E52" s="298">
        <f t="shared" si="0"/>
        <v>42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20.8</v>
      </c>
      <c r="E55" s="298">
        <f t="shared" si="1"/>
        <v>20.8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2391.3000000000002</v>
      </c>
      <c r="D62" s="301">
        <f>+'Ekamut-caxs'!D74</f>
        <v>2571.6</v>
      </c>
      <c r="E62" s="298">
        <f t="shared" si="1"/>
        <v>180.29999999999973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2391.3000000000002</v>
      </c>
      <c r="D63" s="302">
        <f>+'Ekamut-caxs'!D75</f>
        <v>2571.6</v>
      </c>
      <c r="E63" s="255">
        <f t="shared" si="1"/>
        <v>180.29999999999973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100</v>
      </c>
      <c r="D64" s="301">
        <f>+'Ekamut-caxs'!D76</f>
        <v>100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978.7</v>
      </c>
      <c r="E65" s="298">
        <f t="shared" si="1"/>
        <v>978.7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1704.2999999999884</v>
      </c>
      <c r="E66" s="311">
        <f t="shared" si="0"/>
        <v>1704.2999999999884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6" t="str">
        <f>+'Ekamut-caxs'!C80</f>
        <v>Անահիտ Ղարիբյան</v>
      </c>
      <c r="E68" s="526"/>
      <c r="F68" s="123"/>
    </row>
    <row r="69" spans="1:18" ht="9.75" customHeight="1">
      <c r="B69" s="38"/>
      <c r="D69" s="525" t="s">
        <v>5</v>
      </c>
      <c r="E69" s="525"/>
      <c r="F69" s="348"/>
    </row>
    <row r="70" spans="1:18" ht="24.75" customHeight="1">
      <c r="B70" s="37" t="s">
        <v>6</v>
      </c>
      <c r="C70" s="24"/>
      <c r="D70" s="526" t="str">
        <f>+'Ekamut-caxs'!C82</f>
        <v>Անուշ Մելիքսեթյան</v>
      </c>
      <c r="E70" s="526"/>
      <c r="F70" s="123"/>
    </row>
    <row r="71" spans="1:18" ht="11.25" customHeight="1">
      <c r="D71" s="525" t="s">
        <v>5</v>
      </c>
      <c r="E71" s="525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4" zoomScaleSheetLayoutView="100" workbookViewId="0">
      <selection activeCell="E32" sqref="E32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498" t="str">
        <f>+'Ekamut-caxs'!A14:D14</f>
        <v xml:space="preserve">«Երևանի հ․130 մսուր-մանկապարտեզ» ՀՈԱԿ-ի </v>
      </c>
      <c r="B2" s="498"/>
      <c r="C2" s="498"/>
      <c r="D2" s="498"/>
      <c r="E2" s="498"/>
      <c r="F2" s="49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258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3253.2</v>
      </c>
      <c r="D6" s="257">
        <f>+C6</f>
        <v>3253.2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62188.899999999994</v>
      </c>
      <c r="D7" s="292">
        <f>SUM(D8:D9,D12,D15:D22)</f>
        <v>63477.600000000006</v>
      </c>
      <c r="E7" s="292">
        <f>D7-C7</f>
        <v>1288.7000000000116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61017.599999999999</v>
      </c>
      <c r="D8" s="284">
        <f>+'Dramakan hosqer'!D21</f>
        <v>61017.599999999999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1683.5</v>
      </c>
      <c r="E12" s="284">
        <f t="shared" si="1"/>
        <v>1683.5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1147.7</v>
      </c>
      <c r="E13" s="284">
        <f t="shared" si="1"/>
        <v>1147.7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535.79999999999995</v>
      </c>
      <c r="E14" s="284">
        <f t="shared" si="1"/>
        <v>535.79999999999995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1072.0999999999999</v>
      </c>
      <c r="D15" s="284">
        <f>+'Dramakan hosqer'!D28</f>
        <v>645.1</v>
      </c>
      <c r="E15" s="284">
        <f t="shared" si="0"/>
        <v>-426.99999999999989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>
        <v>86.6</v>
      </c>
      <c r="D17" s="284">
        <f>+'Dramakan hosqer'!D30</f>
        <v>91.8</v>
      </c>
      <c r="E17" s="284">
        <f t="shared" si="0"/>
        <v>5.2000000000000028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12.6</v>
      </c>
      <c r="D19" s="284">
        <f>+'Dramakan hosqer'!D32</f>
        <v>14.4</v>
      </c>
      <c r="E19" s="284">
        <f>D19-C19</f>
        <v>1.8000000000000007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4.4000000000000004</v>
      </c>
      <c r="E21" s="283">
        <f t="shared" si="0"/>
        <v>4.4000000000000004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63800.799999999996</v>
      </c>
      <c r="D23" s="292">
        <f>+D24+D67+D79</f>
        <v>63720.400000000009</v>
      </c>
      <c r="E23" s="292">
        <f t="shared" si="0"/>
        <v>-80.399999999986903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62840.399999999994</v>
      </c>
      <c r="D24" s="292">
        <f>SUM(D25,D29:D35,D39:D61,D65:D66)</f>
        <v>63150.400000000009</v>
      </c>
      <c r="E24" s="292">
        <f t="shared" si="0"/>
        <v>310.00000000001455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40576.1</v>
      </c>
      <c r="D25" s="284">
        <f>+'Dramakan hosqer'!D37</f>
        <v>39700.800000000003</v>
      </c>
      <c r="E25" s="284">
        <f t="shared" si="0"/>
        <v>-875.29999999999563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643.29999999999995</v>
      </c>
      <c r="D26" s="296">
        <f>+'Dramakan hosqer'!D38</f>
        <v>439.8</v>
      </c>
      <c r="E26" s="296">
        <f t="shared" si="0"/>
        <v>-203.49999999999994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638</v>
      </c>
      <c r="E27" s="296">
        <f t="shared" si="0"/>
        <v>638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14689.3</v>
      </c>
      <c r="D29" s="284">
        <f>+'Dramakan hosqer'!D41</f>
        <v>15531.4</v>
      </c>
      <c r="E29" s="284">
        <f t="shared" si="0"/>
        <v>842.10000000000036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1927</v>
      </c>
      <c r="D30" s="284">
        <f>+'Dramakan hosqer'!D42</f>
        <v>2088.6999999999998</v>
      </c>
      <c r="E30" s="284">
        <f t="shared" si="0"/>
        <v>161.69999999999982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2151.5</v>
      </c>
      <c r="D31" s="284">
        <f>+'Dramakan hosqer'!D43</f>
        <v>2599.8999999999996</v>
      </c>
      <c r="E31" s="284">
        <f t="shared" si="0"/>
        <v>448.39999999999964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164.6</v>
      </c>
      <c r="D32" s="284">
        <f>+'Dramakan hosqer'!D44</f>
        <v>156.19999999999999</v>
      </c>
      <c r="E32" s="284">
        <f t="shared" si="0"/>
        <v>-8.4000000000000057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50.4</v>
      </c>
      <c r="D33" s="284">
        <f>+'Dramakan hosqer'!D45</f>
        <v>50.4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40</v>
      </c>
      <c r="D34" s="284">
        <f>+'Dramakan hosqer'!D46</f>
        <v>40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127.6</v>
      </c>
      <c r="D35" s="284">
        <f>SUM(D36:D38)</f>
        <v>127.6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10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735</v>
      </c>
      <c r="D40" s="284">
        <f>+'Dramakan hosqer'!D52</f>
        <v>408.5</v>
      </c>
      <c r="E40" s="284">
        <f t="shared" si="0"/>
        <v>-326.5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200</v>
      </c>
      <c r="D41" s="284">
        <f>+'Dramakan hosqer'!D53</f>
        <v>200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200</v>
      </c>
      <c r="D42" s="284">
        <f>+'Dramakan hosqer'!D54</f>
        <v>200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200</v>
      </c>
      <c r="D43" s="284">
        <f>+'Dramakan hosqer'!D55</f>
        <v>200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100</v>
      </c>
      <c r="D44" s="284">
        <f>+'Dramakan hosqer'!D56</f>
        <v>100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150</v>
      </c>
      <c r="D45" s="284">
        <f>+'Dramakan hosqer'!D57</f>
        <v>150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400</v>
      </c>
      <c r="D46" s="284">
        <f>+'Dramakan hosqer'!D58</f>
        <v>400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67.8</v>
      </c>
      <c r="D47" s="284">
        <f>+'Dramakan hosqer'!D59</f>
        <v>67.8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>
        <v>86.6</v>
      </c>
      <c r="D49" s="284">
        <f>+'Dramakan hosqer'!D61</f>
        <v>91.8</v>
      </c>
      <c r="E49" s="284">
        <f t="shared" si="0"/>
        <v>5.2000000000000028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20</v>
      </c>
      <c r="D51" s="284">
        <f>+'Dramakan hosqer'!D63</f>
        <v>62</v>
      </c>
      <c r="E51" s="284">
        <f t="shared" si="0"/>
        <v>42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20.8</v>
      </c>
      <c r="E54" s="284">
        <f t="shared" si="0"/>
        <v>20.8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100</v>
      </c>
      <c r="D61" s="284">
        <f>SUM(D62:D64)</f>
        <v>100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100</v>
      </c>
      <c r="D64" s="296">
        <f>+'Dramakan hosqer'!D76</f>
        <v>100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651.5</v>
      </c>
      <c r="D65" s="284">
        <f>+'Dramakan hosqer'!D77</f>
        <v>651.5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570</v>
      </c>
      <c r="D67" s="292">
        <f>+D68+D75</f>
        <v>570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570</v>
      </c>
      <c r="D68" s="284">
        <f>SUM(D69:D74)</f>
        <v>570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300</v>
      </c>
      <c r="D69" s="284">
        <f>+'Dramakan hosqer'!D81</f>
        <v>300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270</v>
      </c>
      <c r="D70" s="284">
        <f>+'Dramakan hosqer'!D82</f>
        <v>270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390.4</v>
      </c>
      <c r="D79" s="292">
        <f>SUM(D80:D81)</f>
        <v>0</v>
      </c>
      <c r="E79" s="292">
        <f t="shared" si="2"/>
        <v>-390.4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390.4</v>
      </c>
      <c r="D80" s="284">
        <f>+'Dramakan hosqer'!D92</f>
        <v>0</v>
      </c>
      <c r="E80" s="283">
        <f>D80-C80</f>
        <v>-390.4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1641.2999999999956</v>
      </c>
      <c r="D82" s="292">
        <f>D6+D7-D23</f>
        <v>3010.3999999999942</v>
      </c>
      <c r="E82" s="292">
        <f t="shared" si="2"/>
        <v>1369.0999999999985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+'Ekamut-caxs'!C80</f>
        <v>Անահիտ Ղարիբյան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50"/>
    </row>
    <row r="86" spans="1:20" s="19" customFormat="1" ht="22.5" customHeight="1">
      <c r="A86" s="20"/>
      <c r="B86" s="39" t="s">
        <v>6</v>
      </c>
      <c r="C86" s="20"/>
      <c r="D86" s="526" t="str">
        <f>+'Ekamut-caxs'!C82</f>
        <v>Անուշ Մելիքսեթյան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32" sqref="E3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հ․130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3.9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11</v>
      </c>
      <c r="E16" s="31"/>
    </row>
    <row r="17" spans="1:22" ht="18" customHeight="1">
      <c r="A17" s="220">
        <v>1.9</v>
      </c>
      <c r="B17" s="222"/>
      <c r="C17" s="224" t="s">
        <v>296</v>
      </c>
      <c r="D17" s="31">
        <v>0.1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312.3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325.89999999999998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11.8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1.5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2548.6</v>
      </c>
      <c r="E54" s="31"/>
      <c r="F54" s="341">
        <f>SUM(D36:D53)</f>
        <v>651.5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2548.6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3200.1</v>
      </c>
      <c r="E59" s="237"/>
      <c r="F59" s="443">
        <f>+D59-D55</f>
        <v>651.5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3253.2</v>
      </c>
      <c r="D62" s="537" t="s">
        <v>193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+'Ekamut-caxs'!C80</f>
        <v>Անահիտ Ղարիբյան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+'Ekamut-caxs'!C82</f>
        <v>Անուշ Մելիքսեթյան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E32" sqref="E3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498" t="str">
        <f>+'Ekamut-caxs'!A14</f>
        <v xml:space="preserve">«Երևանի հ․130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229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220</v>
      </c>
      <c r="C7" s="357">
        <v>32856.199999999997</v>
      </c>
      <c r="D7" s="358">
        <v>6200.9</v>
      </c>
      <c r="E7" s="359"/>
      <c r="F7" s="359"/>
      <c r="G7" s="359">
        <v>108.7</v>
      </c>
      <c r="H7" s="359">
        <v>200</v>
      </c>
      <c r="I7" s="359">
        <v>200</v>
      </c>
      <c r="J7" s="359">
        <v>120</v>
      </c>
      <c r="K7" s="359"/>
      <c r="L7" s="359"/>
      <c r="M7" s="360"/>
      <c r="N7" s="361">
        <f>ROUND(SUM(C7:M7),1)</f>
        <v>39685.800000000003</v>
      </c>
    </row>
    <row r="8" spans="1:15" ht="28.5" customHeight="1">
      <c r="A8" s="352">
        <v>1.1000000000000001</v>
      </c>
      <c r="B8" s="362" t="s">
        <v>121</v>
      </c>
      <c r="C8" s="363">
        <v>319.8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638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15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39700.800000000003</v>
      </c>
    </row>
    <row r="13" spans="1:15" s="377" customFormat="1" ht="34.5" customHeight="1">
      <c r="B13" s="378">
        <f>3100.425*2</f>
        <v>6200.85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8"/>
      <c r="M14" s="558"/>
      <c r="N14" s="388"/>
    </row>
    <row r="15" spans="1:15" s="377" customFormat="1" ht="69" customHeight="1">
      <c r="B15" s="541" t="s">
        <v>217</v>
      </c>
      <c r="C15" s="542"/>
      <c r="D15" s="543"/>
      <c r="G15" s="246"/>
      <c r="H15" s="246"/>
      <c r="I15" s="541" t="s">
        <v>216</v>
      </c>
      <c r="J15" s="543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6" t="str">
        <f>+'Ekamut-caxs'!C80</f>
        <v>Անահիտ Ղարիբյան</v>
      </c>
      <c r="I20" s="556"/>
      <c r="J20" s="55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7" t="s">
        <v>97</v>
      </c>
      <c r="I21" s="557"/>
      <c r="J21" s="55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6" t="str">
        <f>+'Ekamut-caxs'!C82</f>
        <v>Անուշ Մելիքսեթյան</v>
      </c>
      <c r="I22" s="556"/>
      <c r="J22" s="55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7" t="s">
        <v>97</v>
      </c>
      <c r="I23" s="557"/>
      <c r="J23" s="557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E32" sqref="E3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հ․130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147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3407</v>
      </c>
      <c r="F7" s="480">
        <v>489585.9</v>
      </c>
      <c r="G7" s="280" t="s">
        <v>228</v>
      </c>
      <c r="H7" s="266" t="s">
        <v>228</v>
      </c>
      <c r="I7" s="475">
        <v>5619</v>
      </c>
      <c r="J7" s="477">
        <v>285686</v>
      </c>
      <c r="K7" s="319" t="s">
        <v>228</v>
      </c>
      <c r="L7" s="475">
        <v>66</v>
      </c>
      <c r="M7" s="444">
        <f>+L7*200.47</f>
        <v>13231.02</v>
      </c>
      <c r="N7" s="445">
        <f>+L7*7.94904</f>
        <v>524.63664000000006</v>
      </c>
      <c r="O7" s="335">
        <f>+N7+M7</f>
        <v>13755.656640000001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3418</v>
      </c>
      <c r="F8" s="480">
        <v>491166.6</v>
      </c>
      <c r="G8" s="280" t="s">
        <v>228</v>
      </c>
      <c r="H8" s="266" t="s">
        <v>228</v>
      </c>
      <c r="I8" s="475">
        <v>5101</v>
      </c>
      <c r="J8" s="477">
        <v>258040</v>
      </c>
      <c r="K8" s="319" t="s">
        <v>228</v>
      </c>
      <c r="L8" s="475">
        <v>40</v>
      </c>
      <c r="M8" s="444">
        <f t="shared" ref="M8:M18" si="0">+L8*200.47</f>
        <v>8018.8</v>
      </c>
      <c r="N8" s="445">
        <f t="shared" ref="N8:N18" si="1">+L8*7.94904</f>
        <v>317.96159999999998</v>
      </c>
      <c r="O8" s="335">
        <f t="shared" ref="O8:O18" si="2">+N8+M8</f>
        <v>8336.7615999999998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1449</v>
      </c>
      <c r="F9" s="480">
        <v>208221.3</v>
      </c>
      <c r="G9" s="280" t="s">
        <v>228</v>
      </c>
      <c r="H9" s="266" t="s">
        <v>228</v>
      </c>
      <c r="I9" s="475">
        <v>4583</v>
      </c>
      <c r="J9" s="477">
        <v>233262.8</v>
      </c>
      <c r="K9" s="319" t="s">
        <v>228</v>
      </c>
      <c r="L9" s="475">
        <v>65</v>
      </c>
      <c r="M9" s="444">
        <f t="shared" si="0"/>
        <v>13030.55</v>
      </c>
      <c r="N9" s="445">
        <f t="shared" si="1"/>
        <v>516.68759999999997</v>
      </c>
      <c r="O9" s="335">
        <f t="shared" si="2"/>
        <v>13547.237599999999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574</v>
      </c>
      <c r="F10" s="480">
        <v>82483.8</v>
      </c>
      <c r="G10" s="280" t="s">
        <v>228</v>
      </c>
      <c r="H10" s="270" t="s">
        <v>228</v>
      </c>
      <c r="I10" s="475">
        <v>3594</v>
      </c>
      <c r="J10" s="477">
        <v>184310.15</v>
      </c>
      <c r="K10" s="319" t="s">
        <v>228</v>
      </c>
      <c r="L10" s="475">
        <v>80</v>
      </c>
      <c r="M10" s="444">
        <f t="shared" si="0"/>
        <v>16037.6</v>
      </c>
      <c r="N10" s="445">
        <f t="shared" si="1"/>
        <v>635.92319999999995</v>
      </c>
      <c r="O10" s="335">
        <f t="shared" si="2"/>
        <v>16673.5232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190</v>
      </c>
      <c r="F11" s="480">
        <v>27303</v>
      </c>
      <c r="G11" s="280" t="s">
        <v>228</v>
      </c>
      <c r="H11" s="270" t="s">
        <v>228</v>
      </c>
      <c r="I11" s="475">
        <v>3321</v>
      </c>
      <c r="J11" s="477">
        <v>170803.9</v>
      </c>
      <c r="K11" s="319" t="s">
        <v>228</v>
      </c>
      <c r="L11" s="475">
        <v>49</v>
      </c>
      <c r="M11" s="444">
        <f t="shared" si="0"/>
        <v>9823.0300000000007</v>
      </c>
      <c r="N11" s="445">
        <f t="shared" si="1"/>
        <v>389.50296000000003</v>
      </c>
      <c r="O11" s="335">
        <f t="shared" si="2"/>
        <v>10212.53296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123</v>
      </c>
      <c r="F12" s="480">
        <v>17675.099999999999</v>
      </c>
      <c r="G12" s="280" t="s">
        <v>228</v>
      </c>
      <c r="H12" s="270" t="s">
        <v>228</v>
      </c>
      <c r="I12" s="475">
        <v>3810</v>
      </c>
      <c r="J12" s="477">
        <v>194658.8</v>
      </c>
      <c r="K12" s="319" t="s">
        <v>228</v>
      </c>
      <c r="L12" s="475">
        <v>61</v>
      </c>
      <c r="M12" s="444">
        <f t="shared" si="0"/>
        <v>12228.67</v>
      </c>
      <c r="N12" s="445">
        <f t="shared" si="1"/>
        <v>484.89143999999999</v>
      </c>
      <c r="O12" s="335">
        <f t="shared" si="2"/>
        <v>12713.561439999999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144</v>
      </c>
      <c r="F13" s="480">
        <v>20692.8</v>
      </c>
      <c r="G13" s="280" t="s">
        <v>228</v>
      </c>
      <c r="H13" s="270" t="s">
        <v>228</v>
      </c>
      <c r="I13" s="475">
        <v>3500</v>
      </c>
      <c r="J13" s="477">
        <v>179080</v>
      </c>
      <c r="K13" s="319" t="s">
        <v>228</v>
      </c>
      <c r="L13" s="475">
        <v>62</v>
      </c>
      <c r="M13" s="444">
        <f t="shared" si="0"/>
        <v>12429.14</v>
      </c>
      <c r="N13" s="445">
        <f t="shared" si="1"/>
        <v>492.84048000000001</v>
      </c>
      <c r="O13" s="335">
        <f t="shared" si="2"/>
        <v>12921.98048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0</v>
      </c>
      <c r="F14" s="480">
        <v>0</v>
      </c>
      <c r="G14" s="280" t="s">
        <v>228</v>
      </c>
      <c r="H14" s="270" t="s">
        <v>228</v>
      </c>
      <c r="I14" s="475">
        <v>3940</v>
      </c>
      <c r="J14" s="477">
        <v>201411.20000000001</v>
      </c>
      <c r="K14" s="319" t="s">
        <v>228</v>
      </c>
      <c r="L14" s="475">
        <v>70</v>
      </c>
      <c r="M14" s="444">
        <f t="shared" si="0"/>
        <v>14032.9</v>
      </c>
      <c r="N14" s="445">
        <f t="shared" si="1"/>
        <v>556.43280000000004</v>
      </c>
      <c r="O14" s="335">
        <f t="shared" si="2"/>
        <v>14589.3328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150</v>
      </c>
      <c r="F15" s="480">
        <v>21555</v>
      </c>
      <c r="G15" s="280" t="s">
        <v>228</v>
      </c>
      <c r="H15" s="270" t="s">
        <v>228</v>
      </c>
      <c r="I15" s="475">
        <v>2480</v>
      </c>
      <c r="J15" s="477">
        <v>127330.4</v>
      </c>
      <c r="K15" s="319" t="s">
        <v>228</v>
      </c>
      <c r="L15" s="475">
        <v>56</v>
      </c>
      <c r="M15" s="444">
        <f t="shared" si="0"/>
        <v>11226.32</v>
      </c>
      <c r="N15" s="445">
        <f t="shared" si="1"/>
        <v>445.14624000000003</v>
      </c>
      <c r="O15" s="335">
        <f t="shared" si="2"/>
        <v>11671.46624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224</v>
      </c>
      <c r="F16" s="480">
        <v>32188.799999999999</v>
      </c>
      <c r="G16" s="279" t="s">
        <v>228</v>
      </c>
      <c r="H16" s="270" t="s">
        <v>228</v>
      </c>
      <c r="I16" s="475">
        <v>4304</v>
      </c>
      <c r="J16" s="477">
        <v>219580.7</v>
      </c>
      <c r="K16" s="319" t="s">
        <v>228</v>
      </c>
      <c r="L16" s="475">
        <v>89</v>
      </c>
      <c r="M16" s="444">
        <f t="shared" si="0"/>
        <v>17841.829999999998</v>
      </c>
      <c r="N16" s="445">
        <f t="shared" si="1"/>
        <v>707.46456000000001</v>
      </c>
      <c r="O16" s="335">
        <f t="shared" si="2"/>
        <v>18549.294559999998</v>
      </c>
    </row>
    <row r="17" spans="1:15" ht="19.5" customHeight="1">
      <c r="A17" s="142">
        <v>11</v>
      </c>
      <c r="B17" s="196" t="s">
        <v>112</v>
      </c>
      <c r="C17" s="481">
        <v>1364</v>
      </c>
      <c r="D17" s="482">
        <v>196007</v>
      </c>
      <c r="E17" s="277">
        <f>+MAX(C17,E9)</f>
        <v>1449</v>
      </c>
      <c r="F17" s="268">
        <f>+E17*143.7</f>
        <v>208221.3</v>
      </c>
      <c r="G17" s="478">
        <v>3330</v>
      </c>
      <c r="H17" s="479">
        <v>176599</v>
      </c>
      <c r="I17" s="277">
        <f>+MAX(G17,I7)</f>
        <v>5619</v>
      </c>
      <c r="J17" s="269">
        <f>+I17*53.48</f>
        <v>300504.12</v>
      </c>
      <c r="K17" s="476">
        <v>75</v>
      </c>
      <c r="L17" s="277">
        <f>+MAX(K17,L8)</f>
        <v>75</v>
      </c>
      <c r="M17" s="444">
        <f t="shared" si="0"/>
        <v>15035.25</v>
      </c>
      <c r="N17" s="445">
        <f t="shared" si="1"/>
        <v>596.178</v>
      </c>
      <c r="O17" s="335">
        <f t="shared" si="2"/>
        <v>15631.428</v>
      </c>
    </row>
    <row r="18" spans="1:15" ht="19.5" customHeight="1">
      <c r="A18" s="142">
        <v>12</v>
      </c>
      <c r="B18" s="196" t="s">
        <v>113</v>
      </c>
      <c r="C18" s="481">
        <v>2268</v>
      </c>
      <c r="D18" s="482">
        <v>325912</v>
      </c>
      <c r="E18" s="277">
        <f>+MAX(C18,E7)</f>
        <v>3407</v>
      </c>
      <c r="F18" s="268">
        <f>+E18*143.7</f>
        <v>489585.89999999997</v>
      </c>
      <c r="G18" s="478">
        <v>6302</v>
      </c>
      <c r="H18" s="479">
        <v>312346</v>
      </c>
      <c r="I18" s="277">
        <f>+MAX(G18,I7)</f>
        <v>6302</v>
      </c>
      <c r="J18" s="269">
        <f>+I18*53.48</f>
        <v>337030.95999999996</v>
      </c>
      <c r="K18" s="476">
        <v>59</v>
      </c>
      <c r="L18" s="277">
        <f>+MAX(K18,L7)</f>
        <v>66</v>
      </c>
      <c r="M18" s="444">
        <f t="shared" si="0"/>
        <v>13231.02</v>
      </c>
      <c r="N18" s="445">
        <f t="shared" si="1"/>
        <v>524.63664000000006</v>
      </c>
      <c r="O18" s="335">
        <f t="shared" si="2"/>
        <v>13755.656640000001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3632</v>
      </c>
      <c r="D19" s="271">
        <f t="shared" si="3"/>
        <v>521919</v>
      </c>
      <c r="E19" s="278">
        <f t="shared" si="3"/>
        <v>14535</v>
      </c>
      <c r="F19" s="272">
        <f>SUM(F7:F18)</f>
        <v>2088679.5000000002</v>
      </c>
      <c r="G19" s="281">
        <f>SUM(G7:G18)</f>
        <v>9632</v>
      </c>
      <c r="H19" s="271">
        <f>SUM(H7:H18)</f>
        <v>488945</v>
      </c>
      <c r="I19" s="278">
        <f>SUM(I7:I18)</f>
        <v>52173</v>
      </c>
      <c r="J19" s="273">
        <f>SUM(J7:J18)</f>
        <v>2691699.03</v>
      </c>
      <c r="K19" s="276">
        <f t="shared" si="3"/>
        <v>134</v>
      </c>
      <c r="L19" s="278">
        <f>SUM(L7:L18)</f>
        <v>779</v>
      </c>
      <c r="M19" s="273">
        <f>SUM(M7:M18)</f>
        <v>156166.12999999998</v>
      </c>
      <c r="N19" s="446">
        <f>SUM(N7:N18)</f>
        <v>6192.3021600000002</v>
      </c>
      <c r="O19" s="273">
        <f>SUM(O7:O18)</f>
        <v>162358.43216000003</v>
      </c>
    </row>
    <row r="20" spans="1:15" ht="21.75" customHeight="1">
      <c r="B20" s="150"/>
      <c r="C20" s="250"/>
      <c r="D20" s="183"/>
      <c r="E20" s="250"/>
      <c r="F20" s="183">
        <f>ROUND(F19/1000,1)</f>
        <v>2088.6999999999998</v>
      </c>
      <c r="G20" s="250"/>
      <c r="H20" s="183"/>
      <c r="I20" s="250"/>
      <c r="J20" s="183">
        <f>ROUND(J19/1000,1)</f>
        <v>2691.7</v>
      </c>
      <c r="K20" s="250"/>
      <c r="L20" s="250"/>
      <c r="M20" s="183">
        <f>ROUND(M19/1000,1)</f>
        <v>156.19999999999999</v>
      </c>
      <c r="N20" s="183">
        <f t="shared" ref="N20:O20" si="4">ROUND(N19/1000,1)</f>
        <v>6.2</v>
      </c>
      <c r="O20" s="183">
        <f t="shared" si="4"/>
        <v>162.4</v>
      </c>
    </row>
    <row r="21" spans="1:15" ht="33.75" customHeight="1" thickBot="1">
      <c r="B21" s="565" t="s">
        <v>207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>
        <v>91.8</v>
      </c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91.8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2088.6999999999998</v>
      </c>
      <c r="G27" s="334" t="s">
        <v>228</v>
      </c>
      <c r="H27" s="271" t="s">
        <v>228</v>
      </c>
      <c r="I27" s="271" t="s">
        <v>228</v>
      </c>
      <c r="J27" s="272">
        <f>J20-J26</f>
        <v>2599.8999999999996</v>
      </c>
      <c r="K27" s="334" t="s">
        <v>228</v>
      </c>
      <c r="L27" s="271" t="s">
        <v>228</v>
      </c>
      <c r="M27" s="273">
        <f>M20-M26</f>
        <v>156.19999999999999</v>
      </c>
      <c r="N27" s="188" t="s">
        <v>228</v>
      </c>
      <c r="O27" s="272">
        <f>+O20-M26</f>
        <v>162.4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91.8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+'Ekamut-caxs'!C80</f>
        <v>Անահիտ Ղարիբյան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+'Ekamut-caxs'!C82</f>
        <v>Անուշ Մելիքսեթյան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1" t="s">
        <v>268</v>
      </c>
      <c r="J36" s="561"/>
      <c r="K36" s="423"/>
      <c r="L36" s="561" t="s">
        <v>269</v>
      </c>
      <c r="M36" s="561"/>
    </row>
    <row r="37" spans="3:13">
      <c r="C37" s="436"/>
      <c r="D37" s="436"/>
      <c r="E37" s="561" t="s">
        <v>267</v>
      </c>
      <c r="F37" s="561"/>
      <c r="I37" s="561"/>
      <c r="J37" s="561"/>
      <c r="K37" s="423"/>
      <c r="L37" s="561"/>
      <c r="M37" s="561"/>
    </row>
    <row r="38" spans="3:13">
      <c r="C38" s="436"/>
      <c r="D38" s="436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32" sqref="E3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հ․130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287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300</v>
      </c>
      <c r="C8" s="256">
        <v>51700.6</v>
      </c>
      <c r="D8" s="256">
        <v>588.1</v>
      </c>
      <c r="E8" s="256">
        <v>12144.5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304</v>
      </c>
      <c r="C9" s="459"/>
      <c r="D9" s="459">
        <v>27</v>
      </c>
      <c r="E9" s="325">
        <f>+M9</f>
        <v>1839.2</v>
      </c>
      <c r="F9" s="449">
        <v>11</v>
      </c>
      <c r="G9" s="493">
        <v>152</v>
      </c>
      <c r="H9" s="453" t="s">
        <v>202</v>
      </c>
      <c r="I9" s="494">
        <v>22</v>
      </c>
      <c r="J9" s="453" t="s">
        <v>202</v>
      </c>
      <c r="K9" s="494">
        <v>550</v>
      </c>
      <c r="L9" s="455" t="s">
        <v>203</v>
      </c>
      <c r="M9" s="495">
        <f>+(G9*I9*K9)/1000</f>
        <v>1839.2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+G10*30+1000+1286.6</f>
        <v>6306.6</v>
      </c>
      <c r="D10" s="459">
        <v>30</v>
      </c>
      <c r="E10" s="325">
        <f>+M10</f>
        <v>1547.7</v>
      </c>
      <c r="F10" s="449">
        <v>12</v>
      </c>
      <c r="G10" s="460">
        <v>134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1547.7</v>
      </c>
    </row>
    <row r="11" spans="1:13" s="180" customFormat="1" ht="31.5" customHeight="1">
      <c r="A11" s="239"/>
      <c r="B11" s="321" t="s">
        <v>219</v>
      </c>
      <c r="C11" s="322">
        <f>ROUND(SUM(C8:C10),1)</f>
        <v>58007.199999999997</v>
      </c>
      <c r="D11" s="322">
        <f>ROUND(SUM(D8:D10),1)</f>
        <v>645.1</v>
      </c>
      <c r="E11" s="322">
        <f>ROUND(SUM(E8:E10),1)</f>
        <v>15531.4</v>
      </c>
    </row>
    <row r="12" spans="1:13">
      <c r="C12" s="1">
        <v>61027.6</v>
      </c>
      <c r="D12" s="1" t="s">
        <v>302</v>
      </c>
    </row>
    <row r="13" spans="1:13" ht="51" customHeight="1">
      <c r="B13" s="576" t="s">
        <v>221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+'Ekamut-caxs'!C80</f>
        <v>Անահիտ Ղարիբյան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+'Ekamut-caxs'!C82</f>
        <v>Անուշ Մելիքսեթյան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2" workbookViewId="0">
      <selection activeCell="E32" sqref="E32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հ․130 մսուր-մանկապարտեզ» ՀՈԱԿ-ի </v>
      </c>
      <c r="B2" s="580"/>
      <c r="C2" s="580"/>
      <c r="D2" s="580"/>
    </row>
    <row r="3" spans="1:4" ht="27" customHeight="1">
      <c r="A3" s="580" t="s">
        <v>271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62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31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31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152</v>
      </c>
    </row>
    <row r="24" spans="1:4" ht="48.75" customHeight="1"/>
    <row r="25" spans="1:4" ht="18">
      <c r="B25" s="178" t="s">
        <v>2</v>
      </c>
      <c r="C25" s="581" t="str">
        <f>+'Ekamut-caxs'!C80</f>
        <v>Անահիտ Ղարիբյան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+'Ekamut-caxs'!C82</f>
        <v>Անուշ Մելիքսեթյան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https://mul2.yerevan.am/tasks/1236395/oneclick/8fbaf8f5b282613a3203d0571a0e2309b3d66db25498ed66b38459337fc5ab15.xlsx?token=75b9eda5755c2ac3a3ed77ebf9b4cf62</cp:keywords>
  <cp:lastModifiedBy>Lusine Petrosyan</cp:lastModifiedBy>
  <cp:lastPrinted>2023-12-25T06:25:43Z</cp:lastPrinted>
  <dcterms:created xsi:type="dcterms:W3CDTF">1996-10-14T23:33:28Z</dcterms:created>
  <dcterms:modified xsi:type="dcterms:W3CDTF">2023-12-28T08:06:40Z</dcterms:modified>
</cp:coreProperties>
</file>