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E81483F-E0C7-44B6-8371-D61920945B2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9" i="19" l="1"/>
  <c r="D69" i="19" l="1"/>
  <c r="C10" i="21" l="1"/>
  <c r="M9" i="21"/>
  <c r="E9" i="21"/>
  <c r="D75" i="19" l="1"/>
  <c r="B13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8" i="12"/>
  <c r="O11" i="12"/>
  <c r="O16" i="12"/>
  <c r="O15" i="12"/>
  <c r="O13" i="12"/>
  <c r="O12" i="12"/>
  <c r="A51" i="7"/>
  <c r="D11" i="9"/>
  <c r="E11" i="9" s="1"/>
  <c r="D25" i="7"/>
  <c r="D12" i="10" s="1"/>
  <c r="E12" i="10" s="1"/>
  <c r="D8" i="9"/>
  <c r="D22" i="7"/>
  <c r="D9" i="10" s="1"/>
  <c r="E9" i="10" s="1"/>
  <c r="O9" i="12"/>
  <c r="O10" i="12"/>
  <c r="O14" i="12"/>
  <c r="N18" i="12"/>
  <c r="O18" i="12" s="1"/>
  <c r="E8" i="9" l="1"/>
  <c r="A52" i="7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7" i="9" s="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D29" i="19"/>
  <c r="D38" i="7"/>
  <c r="D91" i="7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<sst xmlns="http://schemas.openxmlformats.org/spreadsheetml/2006/main" count="764" uniqueCount="303">
  <si>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</si>
  <si>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</si>
  <si>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</si>
  <si>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</si>
  <si>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</si>
  <si>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</si>
  <si>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</si>
  <si>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</si>
  <si>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</si>
  <si>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</si>
  <si>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</si>
  <si>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</si>
  <si>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</si>
  <si>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</si>
  <si>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</si>
  <si>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</si>
  <si>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</si>
  <si>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</si>
  <si>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</si>
  <si>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</si>
  <si>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</si>
  <si>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</si>
  <si>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</si>
  <si>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</si>
  <si>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</si>
  <si>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</si>
  <si>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</si>
  <si>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</si>
  <si>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</si>
  <si>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</si>
  <si>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</si>
  <si>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</si>
  <si>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</si>
  <si>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</si>
  <si>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</si>
  <si>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</si>
  <si>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</si>
  <si>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</si>
  <si>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</si>
  <si>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</si>
  <si>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</si>
  <si>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</si>
  <si>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</si>
  <si>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</si>
  <si>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</si>
  <si>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</si>
  <si>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</si>
  <si>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</si>
  <si>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</si>
  <si>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</si>
  <si>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</si>
  <si>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</si>
  <si>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</si>
  <si>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</si>
  <si>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</si>
  <si>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</si>
  <si>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</si>
  <si>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</si>
  <si>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</si>
  <si>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</si>
  <si>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</si>
  <si>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</si>
  <si>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</si>
  <si>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</si>
  <si>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</si>
  <si>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</si>
  <si>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</si>
  <si>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</si>
  <si>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</si>
  <si>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</si>
  <si>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</si>
  <si>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</si>
  <si>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</si>
  <si>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</si>
  <si>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</si>
  <si>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</si>
  <si>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</si>
  <si>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</si>
  <si>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</si>
  <si>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</si>
  <si>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</si>
  <si>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</si>
  <si>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</si>
  <si>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</si>
  <si>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</si>
  <si>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</si>
  <si>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</si>
  <si>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</si>
  <si>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</si>
  <si>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</si>
  <si>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</si>
  <si>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</si>
  <si>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</si>
  <si>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</si>
  <si>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</si>
  <si>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</si>
  <si>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</si>
  <si>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</si>
  <si>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</si>
  <si>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</si>
  <si>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</si>
  <si>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</si>
  <si>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</si>
  <si>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</si>
  <si>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</si>
  <si>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</si>
  <si>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</si>
  <si>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</si>
  <si>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</si>
  <si>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</si>
  <si>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</si>
  <si>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</si>
  <si>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</si>
  <si>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</si>
  <si>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</si>
  <si>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</si>
  <si>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</si>
  <si>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</si>
  <si>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</si>
  <si>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</si>
  <si>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</si>
  <si>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</si>
  <si>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</si>
  <si>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</si>
  <si>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</si>
  <si>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</si>
  <si>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</si>
  <si>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</si>
  <si>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</si>
  <si>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</si>
  <si>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</si>
  <si>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</si>
  <si>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</si>
  <si>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</si>
  <si>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</si>
  <si>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</si>
  <si>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</si>
  <si>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</si>
  <si>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</si>
  <si>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</si>
  <si>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</si>
  <si>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</si>
  <si>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</si>
  <si>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</si>
  <si>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</si>
  <si>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</si>
  <si>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</si>
  <si>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</si>
  <si>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</si>
  <si>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</si>
  <si>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</si>
  <si>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</si>
  <si>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</si>
  <si>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</si>
  <si>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</si>
  <si>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</si>
  <si>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</si>
  <si>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</si>
  <si>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</si>
  <si>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</si>
  <si>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</si>
  <si>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</si>
  <si>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</si>
  <si>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</si>
  <si>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</si>
  <si>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</si>
  <si>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</si>
  <si>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</si>
  <si>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</si>
  <si>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</si>
  <si>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</si>
  <si>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</si>
  <si>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</si>
  <si>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</si>
  <si>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</si>
  <si>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</si>
  <si>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</si>
  <si>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</si>
  <si>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</si>
  <si>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</si>
  <si>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</si>
  <si>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</si>
  <si>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</si>
  <si>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</si>
  <si>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</si>
  <si>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</si>
  <si>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</si>
  <si>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</si>
  <si>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</si>
  <si>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</si>
  <si>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</si>
  <si>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</si>
  <si>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</si>
  <si>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</si>
  <si>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</si>
  <si>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</si>
  <si>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</si>
  <si>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</si>
  <si>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</si>
  <si>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</si>
  <si>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</si>
  <si>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</si>
  <si>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</si>
  <si>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</si>
  <si>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</si>
  <si>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</si>
  <si>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</si>
  <si>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</si>
  <si>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</si>
  <si>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</si>
  <si>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</si>
  <si>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</si>
  <si>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</si>
  <si>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</si>
  <si>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</si>
  <si>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</si>
  <si>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</si>
  <si>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</si>
  <si>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</si>
  <si>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</si>
  <si>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</si>
  <si>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</si>
  <si>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</si>
  <si>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</si>
  <si>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</si>
  <si>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</si>
  <si>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</si>
  <si>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</si>
  <si>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</si>
  <si>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</si>
  <si>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</si>
  <si>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</si>
  <si>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</si>
  <si>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</si>
  <si>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</si>
  <si>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</si>
  <si>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</si>
  <si>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</si>
  <si>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</si>
  <si>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</si>
  <si>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</si>
  <si>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</si>
  <si>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</si>
  <si>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</si>
  <si>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</si>
  <si>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</si>
  <si>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</si>
  <si>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</si>
  <si>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</si>
  <si>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</si>
  <si>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</si>
  <si>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</si>
  <si>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</si>
  <si>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</si>
  <si>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</si>
  <si>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</si>
  <si>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</si>
  <si>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</si>
  <si>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</si>
  <si>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</si>
  <si>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</si>
  <si>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</si>
  <si>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</si>
  <si>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</si>
  <si>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</si>
  <si>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</si>
  <si>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</si>
  <si>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</si>
  <si>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</si>
  <si>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</si>
  <si>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</si>
  <si>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</si>
  <si>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</si>
  <si>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</si>
  <si>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</si>
  <si>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</si>
  <si>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</si>
  <si>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</si>
  <si>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</si>
  <si>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</si>
  <si>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</si>
  <si>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</si>
  <si>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</si>
  <si>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</si>
  <si>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</si>
  <si>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</si>
  <si>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</si>
  <si>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</si>
  <si>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</si>
  <si>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</si>
  <si>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</si>
  <si>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</si>
  <si>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</si>
  <si>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</si>
  <si>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</si>
  <si>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հ․127 մսուր-մանկապարտեզ» ՀՈԱԿ-ի </t>
  </si>
  <si>
    <t>Կարմիր Բլուր Պոլիկլինիկա ՓԲԸ</t>
  </si>
  <si>
    <t>Բուժզննման գծով</t>
  </si>
  <si>
    <t>Գ. Սարոյան</t>
  </si>
  <si>
    <t>Հ. Մելիքյան</t>
  </si>
  <si>
    <t>11 ամիս փաստացի</t>
  </si>
  <si>
    <t>(05.12.2023թ.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</si>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</sst>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1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27" fillId="24" borderId="0" xfId="45" applyFont="1" applyFill="1" applyAlignment="1" applyProtection="1">
      <alignment vertical="center"/>
      <protection hidden="1"/>
    </xf>
    <xf numFmtId="0" fontId="27" fillId="24" borderId="10" xfId="0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0" applyNumberFormat="1" applyFont="1" applyFill="1" applyBorder="1" applyAlignment="1">
      <alignment horizontal="center" vertical="center"/>
    </xf>
    <xf numFmtId="164" fontId="27" fillId="24" borderId="10" xfId="0" applyNumberFormat="1" applyFont="1" applyFill="1" applyBorder="1" applyAlignment="1" applyProtection="1">
      <alignment horizontal="center" vertical="center"/>
      <protection hidden="1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 wrapText="1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164" fontId="32" fillId="24" borderId="0" xfId="45" applyNumberFormat="1" applyFont="1" applyFill="1" applyAlignment="1" applyProtection="1">
      <alignment horizontal="center" vertical="center"/>
      <protection hidden="1"/>
    </xf>
    <xf numFmtId="0" fontId="27" fillId="24" borderId="0" xfId="45" applyFont="1" applyFill="1" applyAlignment="1" applyProtection="1">
      <alignment horizontal="center" vertical="center"/>
      <protection hidden="1"/>
    </xf>
    <xf numFmtId="0" fontId="27" fillId="24" borderId="0" xfId="45" applyFont="1" applyFill="1" applyAlignment="1" applyProtection="1">
      <alignment vertical="center"/>
      <protection locked="0"/>
    </xf>
    <xf numFmtId="0" fontId="65" fillId="0" borderId="0" xfId="0" applyFont="1"/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2ACAAUABNAAAAAAAAAAAAAAAAAAAAAAAAAAAAAAAAAAAAAAAAAAAAAAAAAAAAAAAAAAAAAAAAAAAAAAAAAAAAAAAAAAAAAAAAAAAAAAAAAAAAAAAAAAAAAAAAAAAAAADnBwwABAAcAAwAB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2MzVaMCMGCSqGSIb3DQEJBDEWBBTG7g3iKawzYP45/fKW9ijo3I7ZPTArBgsqhkiG9w0BCRACDDEcMBowGDAWBBRE5xMFRVajmd/v2Zzf5CvSbEm8HjANBgkqhkiG9w0BAQEFAASCAQDHr5a5S7x0iE3i0n2Hlaxk3BiR2AxuIs8DvcH2JeYowZGNAiqLtycc8vORkLsy1t4EIBZ+ARuYq5ytvVgGFB37dkPJwSVfK58pqU4GBHu60i4LdwWNuG5X3lNHU3mqZXS0D2TEbyvVKehsHCIvxxdu+QhEvuw3vBK3wc1s/0fQwnreUgrjvyvS/3LsM67hR4J6hbRTOlN4kaA4vUd4MLEz3Nss03CuMTfn2TQUEGep9OU1/13pVnSg3g9GppaMc3390/QyDZyvPZiN5rkZ9CO6M5UZrJz5ZDeUtrEk5uKRrGtaRTC0SEcgLeBSOTYGbNIjXYvm5XVd0RJ0VX8Ejzs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2ACAAUABNAAAAAAAAAAAAAAAAAAAAAAAAAAAAAAAAAAAAAAAAAAAAAAAAAAAAAAAAAAAAAAAAAAAAAAAAAAAAAAAAAAAAAAAAAAAAAAAAAAAAAAAAAAAAAAAAAAAAAADnBwwABAAcAAwAB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2MzBaMCMGCSqGSIb3DQEJBDEWBBRcOcOz99ajz9+F5xFHYLvtDys4nDArBgsqhkiG9w0BCRACDDEcMBowGDAWBBRE5xMFRVajmd/v2Zzf5CvSbEm8HjANBgkqhkiG9w0BAQEFAASCAQAFwd4L0lMTCEFyEdeL0Z9Fds33w2da5gOv6Pm26PRwsC7SCIRa+ae0k+LX9h7ffOl/8vIOPTUhNG6Ha9P84Eo2KCGQBJfKcfx6grD8/elywHmAVuB8DbvDLatVlJZoNsVjRQoKEvakRIPy9aPLIhOd+HOcd90o0SmirUi0wpkrztQsbq2ENGTTRrcPDaEQL9t7TDwOXk+90Z5v4JiJPUIsI4fwLXZqxpy8IijlnnaXM0sixhMMOlSnsZWXyQE5FG9HbDiX3iY1aXg5VcQDkB9tJGVsEcUbWxk+rFZPi8JjedY6sSPUCU6qZMRU9BzszJHHZAjAMLnoH2JLvGr6tLq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A0BBEA8-AA0D-718C-4023-CC9AA7F8E5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25400</xdr:colOff>
          <xdr:row>100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DDEF1AD-20D2-32C1-8CAC-58703A2CBC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4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8.7109375" style="7" customWidth="1"/>
    <col min="3" max="3" width="38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243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243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9" t="s">
        <v>43</v>
      </c>
      <c r="B13" s="509"/>
      <c r="C13" s="509"/>
      <c r="D13" s="509"/>
      <c r="E13" s="418"/>
      <c r="F13" s="45"/>
    </row>
    <row r="14" spans="1:11" ht="27.75" customHeight="1">
      <c r="A14" s="510" t="s">
        <v>295</v>
      </c>
      <c r="B14" s="510"/>
      <c r="C14" s="510"/>
      <c r="D14" s="510"/>
      <c r="E14" s="419"/>
    </row>
    <row r="15" spans="1:11" ht="18.75" customHeight="1">
      <c r="A15" s="511" t="s">
        <v>251</v>
      </c>
      <c r="B15" s="511"/>
      <c r="C15" s="511"/>
      <c r="D15" s="511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14" t="s">
        <v>148</v>
      </c>
      <c r="C17" s="514"/>
      <c r="D17" s="329"/>
      <c r="E17" s="329"/>
    </row>
    <row r="18" spans="1:14" ht="18" customHeight="1">
      <c r="A18" s="117">
        <v>1</v>
      </c>
      <c r="B18" s="22" t="s">
        <v>120</v>
      </c>
      <c r="C18" s="22"/>
      <c r="D18" s="253">
        <v>48432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22.3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22.3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1285</v>
      </c>
      <c r="E22" s="251"/>
      <c r="F22" s="462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398.8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886.2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7.8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0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6</v>
      </c>
      <c r="B27" s="22" t="s">
        <v>55</v>
      </c>
      <c r="C27" s="22"/>
      <c r="D27" s="251"/>
      <c r="E27" s="251"/>
      <c r="F27" s="332" t="s">
        <v>222</v>
      </c>
    </row>
    <row r="28" spans="1:14" ht="18" hidden="1" customHeight="1">
      <c r="A28" s="117">
        <v>5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873.3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4">
        <f>+D75</f>
        <v>873.3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6.5" hidden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3"/>
      <c r="J31" s="2"/>
      <c r="K31" s="2"/>
      <c r="L31" s="2"/>
      <c r="M31" s="2"/>
      <c r="N31" s="2"/>
    </row>
    <row r="32" spans="1:14" ht="17.25" customHeight="1">
      <c r="A32" s="117">
        <f>+A29+1</f>
        <v>6</v>
      </c>
      <c r="B32" s="22" t="s">
        <v>10</v>
      </c>
      <c r="C32" s="22"/>
      <c r="D32" s="251">
        <v>10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2">
        <f>SUM(D18:D19,D22,D25:D29,D32:D34)</f>
        <v>50630.400000000009</v>
      </c>
      <c r="E35" s="312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87" t="s">
        <v>149</v>
      </c>
      <c r="C37" s="487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33117.800000000003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4">
        <f>+Ashkhatavardz!C8+Ashkhatavardz!J7</f>
        <v>0</v>
      </c>
      <c r="E39" s="264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4">
        <f>+Ashkhatavardz!C9+Ashkhatavardz!M7</f>
        <v>522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10102.9</v>
      </c>
      <c r="E42" s="251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1099.9000000000001</v>
      </c>
      <c r="E43" s="251"/>
      <c r="F43" s="34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1400.2</v>
      </c>
      <c r="E44" s="251"/>
      <c r="F44" s="34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204.5</v>
      </c>
      <c r="E45" s="251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28.8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15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4">
        <f>SUM(D49:D51)</f>
        <v>156.6</v>
      </c>
      <c r="E48" s="314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45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54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12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13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548.5</v>
      </c>
      <c r="E53" s="251"/>
      <c r="F53" s="6" t="s">
        <v>224</v>
      </c>
      <c r="K53" s="303">
        <v>4</v>
      </c>
      <c r="L53" s="89" t="s">
        <v>202</v>
      </c>
      <c r="M53" s="305">
        <v>147</v>
      </c>
      <c r="N53" s="89" t="s">
        <v>203</v>
      </c>
      <c r="O53" s="304">
        <f>+K53*M53/12*2</f>
        <v>98</v>
      </c>
      <c r="P53" s="43" t="s">
        <v>223</v>
      </c>
      <c r="Q53" s="341">
        <v>450.5</v>
      </c>
      <c r="R53" s="7" t="s">
        <v>203</v>
      </c>
      <c r="S53" s="339">
        <f>+O53+Q53</f>
        <v>548.5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250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250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80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50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120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f>250-24</f>
        <v>226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184.9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50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105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6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5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f>+D20</f>
        <v>22.3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/>
      <c r="C71" s="21"/>
      <c r="D71" s="251"/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hidden="1" customHeight="1">
      <c r="A73" s="117">
        <f t="shared" si="2"/>
        <v>26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251">
        <v>873.3</v>
      </c>
      <c r="E74" s="251"/>
    </row>
    <row r="75" spans="1:14" s="3" customFormat="1" ht="18.75" customHeight="1">
      <c r="A75" s="161">
        <v>23.1</v>
      </c>
      <c r="B75" s="20" t="s">
        <v>80</v>
      </c>
      <c r="C75" s="20"/>
      <c r="D75" s="252">
        <f>+D74</f>
        <v>873.3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24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24</v>
      </c>
      <c r="B77" s="21" t="s">
        <v>70</v>
      </c>
      <c r="C77" s="21"/>
      <c r="D77" s="251">
        <v>1628.73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88" t="s">
        <v>32</v>
      </c>
      <c r="C78" s="488"/>
      <c r="D78" s="312">
        <f>SUM(D38,D42:D48,D52:D74,D76:D77)</f>
        <v>50630.430000000015</v>
      </c>
      <c r="E78" s="461" t="s">
        <v>249</v>
      </c>
      <c r="F78" s="309">
        <f>+D35-D78</f>
        <v>-3.0000000006111804E-2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505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505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10.25" customHeight="1">
      <c r="B85" s="486" t="s">
        <v>241</v>
      </c>
      <c r="D85" s="331" t="s">
        <v>250</v>
      </c>
      <c r="E85" s="7"/>
      <c r="F85" s="43"/>
      <c r="O85" s="6"/>
    </row>
    <row r="86" spans="2:15" ht="40.5" customHeight="1">
      <c r="B86" s="261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7109375" style="83" customWidth="1"/>
    <col min="3" max="3" width="37.71093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6" t="s">
        <v>205</v>
      </c>
      <c r="E1" s="432">
        <f>+'Ekamut-caxs'!E1+1</f>
        <v>244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6" t="s">
        <v>252</v>
      </c>
      <c r="E7" s="432">
        <f>+'Ekamut-caxs'!E7+1</f>
        <v>244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5" t="s">
        <v>43</v>
      </c>
      <c r="B13" s="525"/>
      <c r="C13" s="525"/>
      <c r="D13" s="525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10" t="str">
        <f>+'Ekamut-caxs'!A14:D14</f>
        <v xml:space="preserve">«Երևանի հ․127 մսուր-մանկապարտեզ» ՀՈԱԿ-ի </v>
      </c>
      <c r="B14" s="510"/>
      <c r="C14" s="510"/>
      <c r="D14" s="510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11" t="s">
        <v>284</v>
      </c>
      <c r="B15" s="511"/>
      <c r="C15" s="511"/>
      <c r="D15" s="511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6" t="s">
        <v>33</v>
      </c>
      <c r="C18" s="527"/>
      <c r="D18" s="88" t="s">
        <v>45</v>
      </c>
      <c r="E18" s="423"/>
      <c r="F18" s="109"/>
      <c r="G18" s="89"/>
      <c r="H18" s="89"/>
      <c r="I18" s="89"/>
      <c r="J18" s="308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7" t="s">
        <v>34</v>
      </c>
      <c r="C19" s="518"/>
      <c r="D19" s="291">
        <f>+'Dramakani ham.'!D6</f>
        <v>1473.3</v>
      </c>
      <c r="E19" s="424"/>
      <c r="F19" s="523" t="s">
        <v>230</v>
      </c>
      <c r="G19" s="524"/>
      <c r="H19" s="307"/>
      <c r="I19" s="307"/>
      <c r="J19" s="306"/>
      <c r="K19" s="77"/>
      <c r="L19" s="77"/>
      <c r="M19" s="77"/>
    </row>
    <row r="20" spans="1:13" s="75" customFormat="1" ht="29.25" customHeight="1">
      <c r="A20" s="12" t="s">
        <v>11</v>
      </c>
      <c r="B20" s="517" t="s">
        <v>84</v>
      </c>
      <c r="C20" s="518"/>
      <c r="D20" s="291">
        <f>SUM(D21:D22,D25,D28:D34)</f>
        <v>49749.3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8" t="s">
        <v>120</v>
      </c>
      <c r="C21" s="529"/>
      <c r="D21" s="283">
        <f>+'Ekamut-caxs'!D18</f>
        <v>48432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8" t="str">
        <f>+'Ekamut-caxs'!B19</f>
        <v>Այլ նպաստներ բյուջեից, որից՝</v>
      </c>
      <c r="C22" s="529"/>
      <c r="D22" s="283">
        <f>+'Ekamut-caxs'!D19</f>
        <v>22.3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9" t="s">
        <v>261</v>
      </c>
      <c r="C23" s="520"/>
      <c r="D23" s="257">
        <f>+'Ekamut-caxs'!D20</f>
        <v>22.3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9" t="s">
        <v>264</v>
      </c>
      <c r="C24" s="520"/>
      <c r="D24" s="257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8" t="str">
        <f>+'Ekamut-caxs'!B22</f>
        <v>Դրամաշնորհներ բյուջեից, որից՝</v>
      </c>
      <c r="C25" s="529"/>
      <c r="D25" s="282">
        <f>+'Ekamut-caxs'!D22</f>
        <v>1285</v>
      </c>
      <c r="E25" s="426"/>
      <c r="F25" s="462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9" t="s">
        <v>262</v>
      </c>
      <c r="C26" s="520"/>
      <c r="D26" s="257">
        <f>+'Ekamut-caxs'!D23</f>
        <v>398.8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9" t="s">
        <v>263</v>
      </c>
      <c r="C27" s="520"/>
      <c r="D27" s="257">
        <f>+'Ekamut-caxs'!D24</f>
        <v>886.2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28" t="str">
        <f>+'Ekamut-caxs'!B26</f>
        <v xml:space="preserve">Վճարովի ծառայություններից </v>
      </c>
      <c r="C28" s="529"/>
      <c r="D28" s="283">
        <f>+'Ekamut-caxs'!D26</f>
        <v>0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8" t="str">
        <f>+'Ekamut-caxs'!B27</f>
        <v>Վարձակալությունից</v>
      </c>
      <c r="C29" s="529"/>
      <c r="D29" s="283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8" t="str">
        <f>+'Ekamut-caxs'!B28</f>
        <v>Սպասարկման և կոմունալ համավճարներից</v>
      </c>
      <c r="C30" s="529"/>
      <c r="D30" s="283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8" t="s">
        <v>35</v>
      </c>
      <c r="C31" s="529"/>
      <c r="D31" s="282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28" t="s">
        <v>10</v>
      </c>
      <c r="C32" s="529"/>
      <c r="D32" s="283">
        <f>+'Ekamut-caxs'!D32</f>
        <v>10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15"/>
      <c r="C33" s="516"/>
      <c r="D33" s="282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15"/>
      <c r="C34" s="516"/>
      <c r="D34" s="282">
        <f>+'Ekamut-caxs'!D34</f>
        <v>0</v>
      </c>
      <c r="E34" s="427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7" t="s">
        <v>85</v>
      </c>
      <c r="C35" s="518"/>
      <c r="D35" s="291">
        <f>D36+D79+D91</f>
        <v>48629.900000000009</v>
      </c>
      <c r="E35" s="425"/>
      <c r="F35" s="315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7" t="s">
        <v>61</v>
      </c>
      <c r="C36" s="518"/>
      <c r="D36" s="291">
        <f>SUM(D37,D41:D47,D51:D73,D77:D78)</f>
        <v>48449.900000000009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5" t="str">
        <f>+'Ekamut-caxs'!B38</f>
        <v>Աշխատավարձի գծով, որից՝</v>
      </c>
      <c r="C37" s="516"/>
      <c r="D37" s="283">
        <f>+'Ekamut-caxs'!D38</f>
        <v>33117.800000000003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9" t="s">
        <v>121</v>
      </c>
      <c r="C38" s="520"/>
      <c r="D38" s="295">
        <f>+'Ekamut-caxs'!D39</f>
        <v>0</v>
      </c>
      <c r="E38" s="428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19" t="s">
        <v>13</v>
      </c>
      <c r="C39" s="520"/>
      <c r="D39" s="295">
        <f>+'Ekamut-caxs'!D40</f>
        <v>522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9" t="str">
        <f>+'Ekamut-caxs'!B41</f>
        <v>կամավոր ատեստ. գծով լրավճար</v>
      </c>
      <c r="C40" s="520"/>
      <c r="D40" s="295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5" t="s">
        <v>16</v>
      </c>
      <c r="C41" s="516"/>
      <c r="D41" s="282">
        <f>+'Ekamut-caxs'!D42</f>
        <v>10102.9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5" t="s">
        <v>15</v>
      </c>
      <c r="C42" s="516"/>
      <c r="D42" s="282">
        <f>+'Ekamut-caxs'!D43</f>
        <v>1099.9000000000001</v>
      </c>
      <c r="E42" s="426"/>
      <c r="F42" s="344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5" t="s">
        <v>14</v>
      </c>
      <c r="C43" s="516"/>
      <c r="D43" s="282">
        <f>+'Ekamut-caxs'!D44</f>
        <v>1400.2</v>
      </c>
      <c r="E43" s="426"/>
      <c r="F43" s="344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5" t="s">
        <v>17</v>
      </c>
      <c r="C44" s="516"/>
      <c r="D44" s="282">
        <f>+Komunal!M27</f>
        <v>196.7</v>
      </c>
      <c r="E44" s="426"/>
      <c r="F44" s="344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5" t="s">
        <v>18</v>
      </c>
      <c r="C45" s="516"/>
      <c r="D45" s="283">
        <f>+'Ekamut-caxs'!D46</f>
        <v>28.8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5" t="s">
        <v>19</v>
      </c>
      <c r="C46" s="516"/>
      <c r="D46" s="283">
        <f>+'Ekamut-caxs'!D47</f>
        <v>15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5" t="s">
        <v>20</v>
      </c>
      <c r="C47" s="516"/>
      <c r="D47" s="283">
        <f>SUM(D48:D50)</f>
        <v>156.6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9" t="s">
        <v>21</v>
      </c>
      <c r="C48" s="520"/>
      <c r="D48" s="295">
        <f>+'Ekamut-caxs'!D49</f>
        <v>57.6</v>
      </c>
      <c r="E48" s="426"/>
    </row>
    <row r="49" spans="1:13" ht="18" customHeight="1">
      <c r="A49" s="27">
        <f>+A48+0.1</f>
        <v>8.1999999999999993</v>
      </c>
      <c r="B49" s="519" t="s">
        <v>22</v>
      </c>
      <c r="C49" s="520"/>
      <c r="D49" s="295">
        <f>+'Ekamut-caxs'!D50</f>
        <v>45</v>
      </c>
      <c r="E49" s="426"/>
    </row>
    <row r="50" spans="1:13" ht="18" customHeight="1">
      <c r="A50" s="27">
        <f>+A49+0.1</f>
        <v>8.2999999999999989</v>
      </c>
      <c r="B50" s="519" t="s">
        <v>23</v>
      </c>
      <c r="C50" s="520"/>
      <c r="D50" s="295">
        <f>+'Ekamut-caxs'!D51</f>
        <v>54</v>
      </c>
      <c r="E50" s="426"/>
    </row>
    <row r="51" spans="1:13" s="97" customFormat="1" ht="18" hidden="1" customHeight="1">
      <c r="A51" s="61">
        <f>+'Ekamut-caxs'!A52</f>
        <v>9</v>
      </c>
      <c r="B51" s="515" t="s">
        <v>24</v>
      </c>
      <c r="C51" s="516"/>
      <c r="D51" s="283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5" t="s">
        <v>31</v>
      </c>
      <c r="C52" s="516"/>
      <c r="D52" s="282">
        <f>+'Ekamut-caxs'!D53</f>
        <v>548.5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5" t="s">
        <v>25</v>
      </c>
      <c r="C53" s="516"/>
      <c r="D53" s="282">
        <f>+'Ekamut-caxs'!D54</f>
        <v>250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5" t="s">
        <v>76</v>
      </c>
      <c r="C54" s="516"/>
      <c r="D54" s="282">
        <f>+'Ekamut-caxs'!D55</f>
        <v>250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5" t="s">
        <v>50</v>
      </c>
      <c r="C55" s="516"/>
      <c r="D55" s="283">
        <f>+'Ekamut-caxs'!D56</f>
        <v>80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5" t="s">
        <v>122</v>
      </c>
      <c r="C56" s="516"/>
      <c r="D56" s="283">
        <f>+'Ekamut-caxs'!D57</f>
        <v>50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5" t="s">
        <v>123</v>
      </c>
      <c r="C57" s="516"/>
      <c r="D57" s="283">
        <f>+'Ekamut-caxs'!D58</f>
        <v>120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5" t="s">
        <v>26</v>
      </c>
      <c r="C58" s="516"/>
      <c r="D58" s="283">
        <f>+'Ekamut-caxs'!D59</f>
        <v>226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5" t="s">
        <v>27</v>
      </c>
      <c r="C59" s="516"/>
      <c r="D59" s="283">
        <f>+'Ekamut-caxs'!D60</f>
        <v>184.9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5" t="s">
        <v>69</v>
      </c>
      <c r="C60" s="516"/>
      <c r="D60" s="283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5" t="s">
        <v>56</v>
      </c>
      <c r="C61" s="516"/>
      <c r="D61" s="283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15" t="s">
        <v>47</v>
      </c>
      <c r="C62" s="516"/>
      <c r="D62" s="283">
        <f>+'Ekamut-caxs'!D63</f>
        <v>105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15" t="s">
        <v>77</v>
      </c>
      <c r="C63" s="516"/>
      <c r="D63" s="283">
        <f>+'Ekamut-caxs'!D64</f>
        <v>50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15" t="s">
        <v>78</v>
      </c>
      <c r="C64" s="516"/>
      <c r="D64" s="283">
        <f>+'Ekamut-caxs'!D65</f>
        <v>105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15" t="s">
        <v>48</v>
      </c>
      <c r="C65" s="516"/>
      <c r="D65" s="283">
        <f>+'Ekamut-caxs'!D66</f>
        <v>6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15" t="s">
        <v>124</v>
      </c>
      <c r="C66" s="516"/>
      <c r="D66" s="283">
        <f>+'Ekamut-caxs'!D67</f>
        <v>5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5" t="s">
        <v>49</v>
      </c>
      <c r="C67" s="516"/>
      <c r="D67" s="283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15" t="s">
        <v>66</v>
      </c>
      <c r="C68" s="516"/>
      <c r="D68" s="283">
        <f>+'Ekamut-caxs'!D69</f>
        <v>22.3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15" t="s">
        <v>79</v>
      </c>
      <c r="C69" s="516"/>
      <c r="D69" s="283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5">
        <f>+'Ekamut-caxs'!B71</f>
        <v>0</v>
      </c>
      <c r="C70" s="516"/>
      <c r="D70" s="282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5">
        <f>+'Ekamut-caxs'!B72</f>
        <v>0</v>
      </c>
      <c r="C71" s="516"/>
      <c r="D71" s="282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5">
        <f>+'Ekamut-caxs'!B73</f>
        <v>0</v>
      </c>
      <c r="C72" s="516"/>
      <c r="D72" s="282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5" t="s">
        <v>37</v>
      </c>
      <c r="C73" s="516"/>
      <c r="D73" s="283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9" t="s">
        <v>38</v>
      </c>
      <c r="C74" s="520"/>
      <c r="D74" s="257"/>
      <c r="E74" s="429"/>
    </row>
    <row r="75" spans="1:13" ht="19.5" hidden="1" customHeight="1">
      <c r="A75" s="14">
        <f>+A74+0.1</f>
        <v>31.200000000000003</v>
      </c>
      <c r="B75" s="519" t="s">
        <v>51</v>
      </c>
      <c r="C75" s="520"/>
      <c r="D75" s="257"/>
      <c r="E75" s="429"/>
    </row>
    <row r="76" spans="1:13" ht="19.5" hidden="1" customHeight="1">
      <c r="A76" s="14">
        <f>+A75+0.1</f>
        <v>31.300000000000004</v>
      </c>
      <c r="B76" s="519" t="s">
        <v>86</v>
      </c>
      <c r="C76" s="520"/>
      <c r="D76" s="257">
        <f>+'Ekamut-caxs'!D76</f>
        <v>0</v>
      </c>
      <c r="E76" s="429"/>
    </row>
    <row r="77" spans="1:13" s="97" customFormat="1" ht="17.25" customHeight="1">
      <c r="A77" s="71">
        <v>22</v>
      </c>
      <c r="B77" s="515" t="s">
        <v>39</v>
      </c>
      <c r="C77" s="516"/>
      <c r="D77" s="283">
        <f>+'Deb. ev kreditor'!D59-'Deb. ev kreditor'!D55</f>
        <v>329.29999999999995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5" t="s">
        <v>87</v>
      </c>
      <c r="C78" s="516"/>
      <c r="D78" s="282"/>
      <c r="E78" s="427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1" t="s">
        <v>62</v>
      </c>
      <c r="C79" s="522"/>
      <c r="D79" s="291">
        <f>D80+D87</f>
        <v>180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5" t="s">
        <v>92</v>
      </c>
      <c r="C80" s="516"/>
      <c r="D80" s="283">
        <f>SUM(D81:D86)</f>
        <v>180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5" t="s">
        <v>88</v>
      </c>
      <c r="C81" s="516"/>
      <c r="D81" s="282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 thickBot="1">
      <c r="A82" s="71">
        <v>1.1000000000000001</v>
      </c>
      <c r="B82" s="515" t="s">
        <v>89</v>
      </c>
      <c r="C82" s="516"/>
      <c r="D82" s="282">
        <v>180</v>
      </c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1.2000000000000002</v>
      </c>
      <c r="B83" s="515" t="s">
        <v>90</v>
      </c>
      <c r="C83" s="516"/>
      <c r="D83" s="282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15" t="s">
        <v>67</v>
      </c>
      <c r="C84" s="516"/>
      <c r="D84" s="282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15" t="s">
        <v>68</v>
      </c>
      <c r="C85" s="516"/>
      <c r="D85" s="282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15"/>
      <c r="C86" s="516"/>
      <c r="D86" s="282"/>
      <c r="E86" s="427"/>
      <c r="F86" s="106" t="s">
        <v>126</v>
      </c>
      <c r="G86" s="102"/>
      <c r="H86" s="102"/>
      <c r="I86" s="102"/>
      <c r="J86" s="102"/>
    </row>
    <row r="87" spans="1:13" s="95" customFormat="1" ht="17.25" hidden="1">
      <c r="A87" s="71">
        <v>2</v>
      </c>
      <c r="B87" s="515" t="s">
        <v>93</v>
      </c>
      <c r="C87" s="516"/>
      <c r="D87" s="283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>
      <c r="A88" s="71">
        <v>2.1</v>
      </c>
      <c r="B88" s="515" t="s">
        <v>64</v>
      </c>
      <c r="C88" s="516"/>
      <c r="D88" s="282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>
      <c r="A89" s="71">
        <f>+A88+0.1</f>
        <v>2.2000000000000002</v>
      </c>
      <c r="B89" s="515" t="s">
        <v>63</v>
      </c>
      <c r="C89" s="516"/>
      <c r="D89" s="282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>
      <c r="A90" s="71">
        <f>+A89+0.1</f>
        <v>2.3000000000000003</v>
      </c>
      <c r="B90" s="515" t="s">
        <v>52</v>
      </c>
      <c r="C90" s="516"/>
      <c r="D90" s="282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6" hidden="1" customHeight="1">
      <c r="A91" s="40" t="s">
        <v>60</v>
      </c>
      <c r="B91" s="517" t="s">
        <v>155</v>
      </c>
      <c r="C91" s="518"/>
      <c r="D91" s="291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8" hidden="1" thickBot="1">
      <c r="A92" s="71">
        <v>1</v>
      </c>
      <c r="B92" s="515" t="s">
        <v>16</v>
      </c>
      <c r="C92" s="516"/>
      <c r="D92" s="282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hidden="1" thickBot="1">
      <c r="A93" s="71">
        <v>2</v>
      </c>
      <c r="B93" s="515"/>
      <c r="C93" s="516"/>
      <c r="D93" s="282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.75" customHeight="1" thickBot="1">
      <c r="A94" s="12" t="s">
        <v>40</v>
      </c>
      <c r="B94" s="517" t="s">
        <v>41</v>
      </c>
      <c r="C94" s="518"/>
      <c r="D94" s="291">
        <f>D19+D20-D35</f>
        <v>2592.6999999999971</v>
      </c>
      <c r="E94" s="463" t="s">
        <v>249</v>
      </c>
      <c r="F94" s="523" t="s">
        <v>206</v>
      </c>
      <c r="G94" s="524"/>
      <c r="H94" s="307"/>
      <c r="I94" s="307"/>
      <c r="J94" s="30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Գ. Սարոյան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+'Ekamut-caxs'!C82</f>
        <v>Հ. Մելիքյան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104.25" customHeight="1">
      <c r="B101" s="486" t="str">
        <f>+'Ekamut-caxs'!B85</f>
        <v>ԵՐԵՎԱՆԻ ՔԱՂԱՔԱՊԵՏ՝</v>
      </c>
      <c r="C101" s="261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28575</xdr:colOff>
                <xdr:row>100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0" zoomScaleSheetLayoutView="100" workbookViewId="0">
      <selection activeCell="E32" sqref="E32"/>
    </sheetView>
  </sheetViews>
  <sheetFormatPr defaultRowHeight="13.5"/>
  <cols>
    <col min="1" max="1" width="5.85546875" style="24" customWidth="1"/>
    <col min="2" max="2" width="60" style="20" customWidth="1"/>
    <col min="3" max="3" width="13.85546875" style="491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30" t="s">
        <v>57</v>
      </c>
      <c r="B1" s="530"/>
      <c r="C1" s="530"/>
      <c r="D1" s="530"/>
      <c r="E1" s="530"/>
      <c r="F1" s="530"/>
    </row>
    <row r="2" spans="1:18" s="22" customFormat="1" ht="25.5" customHeight="1">
      <c r="A2" s="510" t="str">
        <f>+'Ekamut-caxs'!A14:D14</f>
        <v xml:space="preserve">«Երևանի հ․127 մսուր-մանկապարտեզ» ՀՈԱԿ-ի </v>
      </c>
      <c r="B2" s="510"/>
      <c r="C2" s="510"/>
      <c r="D2" s="510"/>
      <c r="E2" s="510"/>
      <c r="F2" s="51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3" t="s">
        <v>257</v>
      </c>
      <c r="B3" s="533"/>
      <c r="C3" s="533"/>
      <c r="D3" s="533"/>
      <c r="E3" s="533"/>
      <c r="F3" s="53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492" t="s">
        <v>208</v>
      </c>
      <c r="D5" s="248" t="s">
        <v>209</v>
      </c>
      <c r="E5" s="66" t="s">
        <v>53</v>
      </c>
      <c r="F5" s="348" t="s">
        <v>240</v>
      </c>
    </row>
    <row r="6" spans="1:18" s="22" customFormat="1" ht="31.5" customHeight="1">
      <c r="A6" s="63" t="s">
        <v>7</v>
      </c>
      <c r="B6" s="64" t="s">
        <v>148</v>
      </c>
      <c r="C6" s="310">
        <f>SUM(C7:C8,C11,C14:C18,C21:C24)</f>
        <v>49141.9</v>
      </c>
      <c r="D6" s="310">
        <f>SUM(D7:D8,D11,D14:D18,D21:D24)</f>
        <v>50630.400000000009</v>
      </c>
      <c r="E6" s="310">
        <f t="shared" ref="E6:E66" si="0">D6-C6</f>
        <v>1488.5000000000073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494">
        <v>48432</v>
      </c>
      <c r="D7" s="297">
        <f>+'Ekamut-caxs'!D18</f>
        <v>48432</v>
      </c>
      <c r="E7" s="297">
        <f t="shared" si="0"/>
        <v>0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0">
        <v>2</v>
      </c>
      <c r="B8" s="284" t="s">
        <v>260</v>
      </c>
      <c r="C8" s="495">
        <f>+C9+C10</f>
        <v>0</v>
      </c>
      <c r="D8" s="297">
        <f>+'Ekamut-caxs'!D19</f>
        <v>22.3</v>
      </c>
      <c r="E8" s="297">
        <f t="shared" si="0"/>
        <v>22.3</v>
      </c>
      <c r="F8" s="29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96"/>
      <c r="D9" s="297">
        <f>+'Ekamut-caxs'!D20</f>
        <v>22.3</v>
      </c>
      <c r="E9" s="297">
        <f t="shared" si="0"/>
        <v>22.3</v>
      </c>
      <c r="F9" s="29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96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0">
        <v>3</v>
      </c>
      <c r="B11" s="281" t="s">
        <v>265</v>
      </c>
      <c r="C11" s="495">
        <f>+C12+C13</f>
        <v>0</v>
      </c>
      <c r="D11" s="297">
        <f>+'Ekamut-caxs'!D22</f>
        <v>1285</v>
      </c>
      <c r="E11" s="297">
        <f t="shared" si="0"/>
        <v>1285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262</v>
      </c>
      <c r="C12" s="496"/>
      <c r="D12" s="297">
        <f>+'Ekamut-caxs'!D23</f>
        <v>398.8</v>
      </c>
      <c r="E12" s="297">
        <f t="shared" si="0"/>
        <v>398.8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263</v>
      </c>
      <c r="C13" s="496"/>
      <c r="D13" s="297">
        <f>+'Ekamut-caxs'!D24</f>
        <v>886.2</v>
      </c>
      <c r="E13" s="297">
        <f t="shared" si="0"/>
        <v>886.2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0">
        <v>4</v>
      </c>
      <c r="B14" s="284" t="s">
        <v>270</v>
      </c>
      <c r="C14" s="496"/>
      <c r="D14" s="297">
        <f>+'Ekamut-caxs'!D25</f>
        <v>7.8</v>
      </c>
      <c r="E14" s="297">
        <f t="shared" si="0"/>
        <v>7.8</v>
      </c>
      <c r="F14" s="29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4" t="s">
        <v>8</v>
      </c>
      <c r="C15" s="494"/>
      <c r="D15" s="297">
        <f>+'Ekamut-caxs'!D26</f>
        <v>0</v>
      </c>
      <c r="E15" s="297">
        <f>D15-C15</f>
        <v>0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4" t="s">
        <v>55</v>
      </c>
      <c r="C16" s="497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4" t="s">
        <v>65</v>
      </c>
      <c r="C17" s="497"/>
      <c r="D17" s="297">
        <f>+'Ekamut-caxs'!D28</f>
        <v>0</v>
      </c>
      <c r="E17" s="297">
        <f t="shared" si="0"/>
        <v>0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99" t="s">
        <v>127</v>
      </c>
      <c r="C18" s="498">
        <f>SUM(C19:C20)</f>
        <v>694.9</v>
      </c>
      <c r="D18" s="300">
        <f>SUM(D19:D20)</f>
        <v>873.3</v>
      </c>
      <c r="E18" s="297">
        <f t="shared" si="0"/>
        <v>178.39999999999998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499">
        <v>694.9</v>
      </c>
      <c r="D19" s="254">
        <f>+'Ekamut-caxs'!D30</f>
        <v>873.3</v>
      </c>
      <c r="E19" s="254">
        <f t="shared" si="0"/>
        <v>178.39999999999998</v>
      </c>
      <c r="F19" s="255"/>
    </row>
    <row r="20" spans="1:18" ht="18.75" customHeight="1">
      <c r="A20" s="27">
        <v>8.1999999999999993</v>
      </c>
      <c r="B20" s="32" t="s">
        <v>75</v>
      </c>
      <c r="C20" s="499"/>
      <c r="D20" s="254">
        <f>+'Ekamut-caxs'!D31</f>
        <v>0</v>
      </c>
      <c r="E20" s="254">
        <f t="shared" si="0"/>
        <v>0</v>
      </c>
      <c r="F20" s="255"/>
    </row>
    <row r="21" spans="1:18" s="58" customFormat="1" ht="18.75" customHeight="1">
      <c r="A21" s="61">
        <v>9</v>
      </c>
      <c r="B21" s="286" t="s">
        <v>10</v>
      </c>
      <c r="C21" s="497">
        <v>15</v>
      </c>
      <c r="D21" s="297">
        <f>+'Ekamut-caxs'!D32</f>
        <v>10</v>
      </c>
      <c r="E21" s="297">
        <f t="shared" si="0"/>
        <v>-5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6" t="s">
        <v>9</v>
      </c>
      <c r="C22" s="497"/>
      <c r="D22" s="297"/>
      <c r="E22" s="297">
        <f t="shared" si="0"/>
        <v>0</v>
      </c>
      <c r="F22" s="296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7"/>
      <c r="C23" s="497"/>
      <c r="D23" s="296">
        <f>+'Ekamut-caxs'!D33</f>
        <v>0</v>
      </c>
      <c r="E23" s="296">
        <f>D23-C23</f>
        <v>0</v>
      </c>
      <c r="F23" s="29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7"/>
      <c r="C24" s="497"/>
      <c r="D24" s="296">
        <f>+'Ekamut-caxs'!D34</f>
        <v>0</v>
      </c>
      <c r="E24" s="296">
        <f>D24-C24</f>
        <v>0</v>
      </c>
      <c r="F24" s="296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500">
        <f>SUM(C26,C30:C36,C40:C62,C64:C65)</f>
        <v>49141.9</v>
      </c>
      <c r="D25" s="311">
        <f>SUM(D26,D30:D36,D40:D62,D64:D65)</f>
        <v>50630.430000000015</v>
      </c>
      <c r="E25" s="310">
        <f t="shared" si="0"/>
        <v>1488.5300000000134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497">
        <v>33158.699999999997</v>
      </c>
      <c r="D26" s="300">
        <f>+'Ekamut-caxs'!D38</f>
        <v>33117.800000000003</v>
      </c>
      <c r="E26" s="297">
        <f t="shared" si="0"/>
        <v>-40.899999999994179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499"/>
      <c r="D27" s="301">
        <f>+'Ekamut-caxs'!D39</f>
        <v>0</v>
      </c>
      <c r="E27" s="254">
        <f>D27-C27</f>
        <v>0</v>
      </c>
      <c r="F27" s="255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499"/>
      <c r="D28" s="301">
        <f>+'Ekamut-caxs'!D40</f>
        <v>522</v>
      </c>
      <c r="E28" s="254">
        <f>D28-C28</f>
        <v>522</v>
      </c>
      <c r="F28" s="255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499"/>
      <c r="D29" s="301">
        <f>+'Ekamut-caxs'!D41</f>
        <v>0</v>
      </c>
      <c r="E29" s="254">
        <f>D29-C29</f>
        <v>0</v>
      </c>
      <c r="F29" s="255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4" t="s">
        <v>16</v>
      </c>
      <c r="C30" s="497">
        <v>10720.4</v>
      </c>
      <c r="D30" s="300">
        <f>+'Ekamut-caxs'!D42</f>
        <v>10102.9</v>
      </c>
      <c r="E30" s="297">
        <f t="shared" si="0"/>
        <v>-617.5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497">
        <v>887.3</v>
      </c>
      <c r="D31" s="300">
        <f>+'Ekamut-caxs'!D43</f>
        <v>1099.9000000000001</v>
      </c>
      <c r="E31" s="297">
        <f t="shared" si="0"/>
        <v>212.60000000000014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497">
        <v>1243.7</v>
      </c>
      <c r="D32" s="300">
        <f>+'Ekamut-caxs'!D44</f>
        <v>1400.2</v>
      </c>
      <c r="E32" s="297">
        <f t="shared" si="0"/>
        <v>156.5</v>
      </c>
      <c r="F32" s="2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497">
        <v>187.6</v>
      </c>
      <c r="D33" s="300">
        <f>+'Ekamut-caxs'!D45</f>
        <v>204.5</v>
      </c>
      <c r="E33" s="297">
        <f t="shared" si="0"/>
        <v>16.900000000000006</v>
      </c>
      <c r="F33" s="296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497">
        <v>28.8</v>
      </c>
      <c r="D34" s="300">
        <f>+'Ekamut-caxs'!D46</f>
        <v>28.8</v>
      </c>
      <c r="E34" s="297">
        <f t="shared" si="0"/>
        <v>0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4" t="s">
        <v>19</v>
      </c>
      <c r="C35" s="497">
        <v>20</v>
      </c>
      <c r="D35" s="300">
        <f>+'Ekamut-caxs'!D47</f>
        <v>15</v>
      </c>
      <c r="E35" s="297">
        <f t="shared" si="0"/>
        <v>-5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498">
        <f>SUM(C37:C39)</f>
        <v>156.6</v>
      </c>
      <c r="D36" s="300">
        <f>SUM(D37:D39)</f>
        <v>156.6</v>
      </c>
      <c r="E36" s="297">
        <f t="shared" si="0"/>
        <v>0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499">
        <v>57.6</v>
      </c>
      <c r="D37" s="301">
        <f>+'Ekamut-caxs'!D49</f>
        <v>57.6</v>
      </c>
      <c r="E37" s="254">
        <f t="shared" si="0"/>
        <v>0</v>
      </c>
      <c r="F37" s="255"/>
    </row>
    <row r="38" spans="1:18" ht="21" customHeight="1">
      <c r="A38" s="27">
        <v>8.1999999999999993</v>
      </c>
      <c r="B38" s="32" t="s">
        <v>22</v>
      </c>
      <c r="C38" s="499">
        <v>45</v>
      </c>
      <c r="D38" s="301">
        <f>+'Ekamut-caxs'!D50</f>
        <v>45</v>
      </c>
      <c r="E38" s="254">
        <f t="shared" si="0"/>
        <v>0</v>
      </c>
      <c r="F38" s="255"/>
    </row>
    <row r="39" spans="1:18" ht="21" customHeight="1">
      <c r="A39" s="27">
        <v>8.3000000000000007</v>
      </c>
      <c r="B39" s="32" t="s">
        <v>23</v>
      </c>
      <c r="C39" s="499">
        <v>54</v>
      </c>
      <c r="D39" s="301">
        <f>+'Ekamut-caxs'!D51</f>
        <v>54</v>
      </c>
      <c r="E39" s="254">
        <f t="shared" si="0"/>
        <v>0</v>
      </c>
      <c r="F39" s="255"/>
    </row>
    <row r="40" spans="1:18" s="58" customFormat="1" ht="21" customHeight="1">
      <c r="A40" s="61">
        <v>9</v>
      </c>
      <c r="B40" s="284" t="s">
        <v>24</v>
      </c>
      <c r="C40" s="497"/>
      <c r="D40" s="300">
        <f>+'Ekamut-caxs'!D52</f>
        <v>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4" t="s">
        <v>31</v>
      </c>
      <c r="C41" s="497">
        <v>588</v>
      </c>
      <c r="D41" s="300">
        <f>+'Ekamut-caxs'!D53</f>
        <v>548.5</v>
      </c>
      <c r="E41" s="297">
        <f t="shared" si="0"/>
        <v>-39.5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4" t="s">
        <v>25</v>
      </c>
      <c r="C42" s="497">
        <v>250</v>
      </c>
      <c r="D42" s="300">
        <f>+'Ekamut-caxs'!D54</f>
        <v>250</v>
      </c>
      <c r="E42" s="297">
        <f t="shared" si="0"/>
        <v>0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9" t="s">
        <v>76</v>
      </c>
      <c r="C43" s="497">
        <v>250</v>
      </c>
      <c r="D43" s="300">
        <f>+'Ekamut-caxs'!D55</f>
        <v>250</v>
      </c>
      <c r="E43" s="297">
        <f t="shared" si="0"/>
        <v>0</v>
      </c>
      <c r="F43" s="29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4" t="s">
        <v>50</v>
      </c>
      <c r="C44" s="497">
        <v>80</v>
      </c>
      <c r="D44" s="300">
        <f>+'Ekamut-caxs'!D56</f>
        <v>80</v>
      </c>
      <c r="E44" s="297">
        <f t="shared" si="0"/>
        <v>0</v>
      </c>
      <c r="F44" s="29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4" t="s">
        <v>122</v>
      </c>
      <c r="C45" s="497">
        <v>50</v>
      </c>
      <c r="D45" s="300">
        <f>+'Ekamut-caxs'!D57</f>
        <v>50</v>
      </c>
      <c r="E45" s="297">
        <f>D45-C45</f>
        <v>0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4" t="s">
        <v>123</v>
      </c>
      <c r="C46" s="497">
        <v>110</v>
      </c>
      <c r="D46" s="300">
        <f>+'Ekamut-caxs'!D58</f>
        <v>120</v>
      </c>
      <c r="E46" s="297">
        <f t="shared" si="0"/>
        <v>10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4" t="s">
        <v>26</v>
      </c>
      <c r="C47" s="494">
        <v>250</v>
      </c>
      <c r="D47" s="300">
        <f>+'Ekamut-caxs'!D59</f>
        <v>226</v>
      </c>
      <c r="E47" s="297">
        <f t="shared" si="0"/>
        <v>-24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4" t="s">
        <v>27</v>
      </c>
      <c r="C48" s="494">
        <v>184.9</v>
      </c>
      <c r="D48" s="300">
        <f>+'Ekamut-caxs'!D60</f>
        <v>184.9</v>
      </c>
      <c r="E48" s="297">
        <f>D48-C48</f>
        <v>0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4" t="s">
        <v>69</v>
      </c>
      <c r="C49" s="494"/>
      <c r="D49" s="300">
        <f>+'Ekamut-caxs'!D61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4" t="s">
        <v>56</v>
      </c>
      <c r="C50" s="494"/>
      <c r="D50" s="300">
        <f>+'Ekamut-caxs'!D62</f>
        <v>0</v>
      </c>
      <c r="E50" s="297">
        <f>D50-C50</f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4" t="s">
        <v>47</v>
      </c>
      <c r="C51" s="497">
        <v>105</v>
      </c>
      <c r="D51" s="300">
        <f>+'Ekamut-caxs'!D63</f>
        <v>105</v>
      </c>
      <c r="E51" s="297">
        <f t="shared" si="0"/>
        <v>0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4" t="s">
        <v>77</v>
      </c>
      <c r="C52" s="497">
        <v>50</v>
      </c>
      <c r="D52" s="300">
        <f>+'Ekamut-caxs'!D64</f>
        <v>50</v>
      </c>
      <c r="E52" s="297">
        <f t="shared" si="0"/>
        <v>0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4" t="s">
        <v>78</v>
      </c>
      <c r="C53" s="494">
        <v>105</v>
      </c>
      <c r="D53" s="300">
        <f>+'Ekamut-caxs'!D65</f>
        <v>105</v>
      </c>
      <c r="E53" s="297">
        <f t="shared" si="0"/>
        <v>0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4" t="s">
        <v>48</v>
      </c>
      <c r="C54" s="494">
        <v>6</v>
      </c>
      <c r="D54" s="300">
        <f>+'Ekamut-caxs'!D66</f>
        <v>6</v>
      </c>
      <c r="E54" s="297">
        <f t="shared" ref="E54:E65" si="1">D54-C54</f>
        <v>0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4" t="s">
        <v>124</v>
      </c>
      <c r="C55" s="494">
        <v>15</v>
      </c>
      <c r="D55" s="300">
        <f>+'Ekamut-caxs'!D67</f>
        <v>5</v>
      </c>
      <c r="E55" s="297">
        <f t="shared" si="1"/>
        <v>-10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4" t="s">
        <v>49</v>
      </c>
      <c r="C56" s="494"/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4" t="s">
        <v>66</v>
      </c>
      <c r="C57" s="494"/>
      <c r="D57" s="300">
        <f>+'Ekamut-caxs'!D69</f>
        <v>22.3</v>
      </c>
      <c r="E57" s="297">
        <f t="shared" si="1"/>
        <v>22.3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494"/>
      <c r="D58" s="300">
        <f>+'Ekamut-caxs'!D70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4" t="s">
        <v>158</v>
      </c>
      <c r="C59" s="494"/>
      <c r="D59" s="300">
        <f>+'Ekamut-caxs'!D71</f>
        <v>0</v>
      </c>
      <c r="E59" s="297">
        <f t="shared" si="1"/>
        <v>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7"/>
      <c r="C60" s="494"/>
      <c r="D60" s="298">
        <f>+'Ekamut-caxs'!D72</f>
        <v>0</v>
      </c>
      <c r="E60" s="296">
        <f>D60-C60</f>
        <v>0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7"/>
      <c r="C61" s="494"/>
      <c r="D61" s="298">
        <f>+'Ekamut-caxs'!D73</f>
        <v>0</v>
      </c>
      <c r="E61" s="296">
        <f>D61-C61</f>
        <v>0</v>
      </c>
      <c r="F61" s="296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8" t="s">
        <v>28</v>
      </c>
      <c r="C62" s="494">
        <v>694.9</v>
      </c>
      <c r="D62" s="300">
        <f>+'Ekamut-caxs'!D74</f>
        <v>873.3</v>
      </c>
      <c r="E62" s="297">
        <f t="shared" si="1"/>
        <v>178.39999999999998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501">
        <v>694.9</v>
      </c>
      <c r="D63" s="301">
        <f>+'Ekamut-caxs'!D75</f>
        <v>873.3</v>
      </c>
      <c r="E63" s="254">
        <f t="shared" si="1"/>
        <v>178.39999999999998</v>
      </c>
      <c r="F63" s="255"/>
      <c r="G63" s="159"/>
    </row>
    <row r="64" spans="1:18" s="58" customFormat="1" ht="21" customHeight="1">
      <c r="A64" s="61">
        <v>32</v>
      </c>
      <c r="B64" s="299" t="s">
        <v>81</v>
      </c>
      <c r="C64" s="494"/>
      <c r="D64" s="300">
        <f>+'Ekamut-caxs'!D76</f>
        <v>0</v>
      </c>
      <c r="E64" s="297">
        <f t="shared" si="1"/>
        <v>0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4" t="s">
        <v>70</v>
      </c>
      <c r="C65" s="494"/>
      <c r="D65" s="300">
        <f>+'Ekamut-caxs'!D77</f>
        <v>1628.73</v>
      </c>
      <c r="E65" s="297">
        <f t="shared" si="1"/>
        <v>1628.73</v>
      </c>
      <c r="F65" s="29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493">
        <f>C6-C25</f>
        <v>0</v>
      </c>
      <c r="D66" s="310">
        <f>D6-D25</f>
        <v>-3.0000000006111804E-2</v>
      </c>
      <c r="E66" s="310">
        <f t="shared" si="0"/>
        <v>-3.0000000006111804E-2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502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503"/>
      <c r="D68" s="532" t="str">
        <f>+'Ekamut-caxs'!C80</f>
        <v>Գ. Սարոյան</v>
      </c>
      <c r="E68" s="532"/>
      <c r="F68" s="123"/>
    </row>
    <row r="69" spans="1:18" ht="9.75" customHeight="1">
      <c r="B69" s="38"/>
      <c r="D69" s="531" t="s">
        <v>5</v>
      </c>
      <c r="E69" s="531"/>
      <c r="F69" s="347"/>
    </row>
    <row r="70" spans="1:18" ht="24.75" customHeight="1">
      <c r="B70" s="37" t="s">
        <v>6</v>
      </c>
      <c r="C70" s="503"/>
      <c r="D70" s="532" t="str">
        <f>+'Ekamut-caxs'!C82</f>
        <v>Հ. Մելիքյան</v>
      </c>
      <c r="E70" s="532"/>
      <c r="F70" s="123"/>
    </row>
    <row r="71" spans="1:18" ht="11.25" customHeight="1">
      <c r="D71" s="531" t="s">
        <v>5</v>
      </c>
      <c r="E71" s="531"/>
      <c r="F71" s="347"/>
    </row>
    <row r="72" spans="1:18" s="19" customFormat="1">
      <c r="A72" s="24"/>
      <c r="B72" s="158" t="s">
        <v>1</v>
      </c>
      <c r="C72" s="491"/>
      <c r="D72" s="20"/>
      <c r="E72" s="20"/>
      <c r="F72" s="20"/>
    </row>
    <row r="73" spans="1:18" s="19" customFormat="1">
      <c r="A73" s="116"/>
      <c r="C73" s="504"/>
    </row>
    <row r="74" spans="1:18" s="19" customFormat="1">
      <c r="A74" s="116"/>
      <c r="C74" s="504"/>
    </row>
    <row r="75" spans="1:18" s="19" customFormat="1">
      <c r="A75" s="116"/>
      <c r="C75" s="504"/>
    </row>
    <row r="76" spans="1:18" s="19" customFormat="1">
      <c r="A76" s="116"/>
      <c r="C76" s="504"/>
    </row>
    <row r="77" spans="1:18" s="19" customFormat="1">
      <c r="A77" s="116"/>
      <c r="C77" s="504"/>
    </row>
    <row r="78" spans="1:18" s="19" customFormat="1">
      <c r="A78" s="116"/>
      <c r="C78" s="504"/>
    </row>
    <row r="79" spans="1:18" s="19" customFormat="1">
      <c r="A79" s="116"/>
      <c r="C79" s="504"/>
    </row>
    <row r="80" spans="1:18" s="19" customFormat="1">
      <c r="A80" s="116"/>
      <c r="C80" s="504"/>
    </row>
    <row r="81" spans="1:3" s="19" customFormat="1">
      <c r="A81" s="116"/>
      <c r="C81" s="504"/>
    </row>
    <row r="82" spans="1:3" s="19" customFormat="1">
      <c r="A82" s="116"/>
      <c r="C82" s="504"/>
    </row>
    <row r="83" spans="1:3" s="19" customFormat="1">
      <c r="A83" s="116"/>
      <c r="C83" s="504"/>
    </row>
    <row r="84" spans="1:3" s="19" customFormat="1">
      <c r="A84" s="116"/>
      <c r="C84" s="504"/>
    </row>
    <row r="85" spans="1:3" s="19" customFormat="1">
      <c r="A85" s="116"/>
      <c r="C85" s="504"/>
    </row>
    <row r="86" spans="1:3" s="19" customFormat="1">
      <c r="A86" s="116"/>
      <c r="C86" s="504"/>
    </row>
    <row r="87" spans="1:3" s="19" customFormat="1">
      <c r="A87" s="116"/>
      <c r="C87" s="504"/>
    </row>
    <row r="88" spans="1:3" s="19" customFormat="1">
      <c r="A88" s="116"/>
      <c r="C88" s="504"/>
    </row>
    <row r="89" spans="1:3" s="19" customFormat="1">
      <c r="A89" s="116"/>
      <c r="C89" s="504"/>
    </row>
    <row r="90" spans="1:3" s="19" customFormat="1">
      <c r="A90" s="116"/>
      <c r="C90" s="50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6" zoomScaleSheetLayoutView="100" workbookViewId="0">
      <selection activeCell="E32" sqref="E32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30" t="s">
        <v>83</v>
      </c>
      <c r="B1" s="530"/>
      <c r="C1" s="530"/>
      <c r="D1" s="530"/>
      <c r="E1" s="530"/>
      <c r="F1" s="530"/>
    </row>
    <row r="2" spans="1:20" s="22" customFormat="1" ht="26.25" customHeight="1">
      <c r="A2" s="510" t="str">
        <f>+'Ekamut-caxs'!A14:D14</f>
        <v xml:space="preserve">«Երևանի հ․127 մսուր-մանկապարտեզ» ՀՈԱԿ-ի </v>
      </c>
      <c r="B2" s="510"/>
      <c r="C2" s="510"/>
      <c r="D2" s="510"/>
      <c r="E2" s="510"/>
      <c r="F2" s="51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33" t="s">
        <v>258</v>
      </c>
      <c r="B3" s="533"/>
      <c r="C3" s="533"/>
      <c r="D3" s="533"/>
      <c r="E3" s="533"/>
      <c r="F3" s="53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8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6">
        <v>1473.3</v>
      </c>
      <c r="D6" s="256">
        <f>+C6</f>
        <v>1473.3</v>
      </c>
      <c r="E6" s="291">
        <f t="shared" ref="E6:E68" si="0">D6-C6</f>
        <v>0</v>
      </c>
      <c r="F6" s="256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48447</v>
      </c>
      <c r="D7" s="291">
        <f>SUM(D8:D9,D12,D15:D22)</f>
        <v>49749.3</v>
      </c>
      <c r="E7" s="291">
        <f>D7-C7</f>
        <v>1302.3000000000029</v>
      </c>
      <c r="F7" s="256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1" t="s">
        <v>120</v>
      </c>
      <c r="C8" s="282">
        <v>48432</v>
      </c>
      <c r="D8" s="283">
        <f>+'Dramakan hosqer'!D21</f>
        <v>48432</v>
      </c>
      <c r="E8" s="283">
        <f>D8-C8</f>
        <v>0</v>
      </c>
      <c r="F8" s="28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4" t="s">
        <v>260</v>
      </c>
      <c r="C9" s="283">
        <f>+C10+C11</f>
        <v>0</v>
      </c>
      <c r="D9" s="283">
        <f>+'Dramakan hosqer'!D22</f>
        <v>22.3</v>
      </c>
      <c r="E9" s="283">
        <f t="shared" ref="E9:E14" si="1">D9-C9</f>
        <v>22.3</v>
      </c>
      <c r="F9" s="28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7"/>
      <c r="D10" s="283">
        <f>+'Dramakan hosqer'!D23</f>
        <v>22.3</v>
      </c>
      <c r="E10" s="283">
        <f t="shared" si="1"/>
        <v>22.3</v>
      </c>
      <c r="F10" s="28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7"/>
      <c r="D11" s="283">
        <f>+'Dramakan hosqer'!D24</f>
        <v>0</v>
      </c>
      <c r="E11" s="283">
        <f t="shared" si="1"/>
        <v>0</v>
      </c>
      <c r="F11" s="28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1" t="s">
        <v>265</v>
      </c>
      <c r="C12" s="283">
        <f>+C13+C14</f>
        <v>0</v>
      </c>
      <c r="D12" s="283">
        <f>+'Dramakan hosqer'!D25</f>
        <v>1285</v>
      </c>
      <c r="E12" s="283">
        <f t="shared" si="1"/>
        <v>1285</v>
      </c>
      <c r="F12" s="28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262</v>
      </c>
      <c r="C13" s="257"/>
      <c r="D13" s="283">
        <f>+'Dramakan hosqer'!D26</f>
        <v>398.8</v>
      </c>
      <c r="E13" s="283">
        <f t="shared" si="1"/>
        <v>398.8</v>
      </c>
      <c r="F13" s="28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263</v>
      </c>
      <c r="C14" s="257"/>
      <c r="D14" s="283">
        <f>+'Dramakan hosqer'!D27</f>
        <v>886.2</v>
      </c>
      <c r="E14" s="283">
        <f t="shared" si="1"/>
        <v>886.2</v>
      </c>
      <c r="F14" s="28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4" t="s">
        <v>8</v>
      </c>
      <c r="C15" s="282"/>
      <c r="D15" s="283">
        <f>+'Dramakan hosqer'!D28</f>
        <v>0</v>
      </c>
      <c r="E15" s="283">
        <f t="shared" si="0"/>
        <v>0</v>
      </c>
      <c r="F15" s="28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1" t="s">
        <v>10</v>
      </c>
      <c r="C19" s="282">
        <v>15</v>
      </c>
      <c r="D19" s="283">
        <f>+'Dramakan hosqer'!D32</f>
        <v>10</v>
      </c>
      <c r="E19" s="283">
        <f>D19-C19</f>
        <v>-5</v>
      </c>
      <c r="F19" s="28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1" t="s">
        <v>9</v>
      </c>
      <c r="C20" s="282"/>
      <c r="D20" s="283"/>
      <c r="E20" s="283">
        <f>D20-C20</f>
        <v>0</v>
      </c>
      <c r="F20" s="282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7"/>
      <c r="C21" s="282"/>
      <c r="D21" s="282">
        <f>+'Dramakan hosqer'!D33</f>
        <v>0</v>
      </c>
      <c r="E21" s="282">
        <f t="shared" si="0"/>
        <v>0</v>
      </c>
      <c r="F21" s="282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1">
        <f>+C24+C67+C79</f>
        <v>49505.9</v>
      </c>
      <c r="D23" s="291">
        <f>+D24+D67+D79</f>
        <v>48629.900000000009</v>
      </c>
      <c r="E23" s="291">
        <f t="shared" si="0"/>
        <v>-875.99999999999272</v>
      </c>
      <c r="F23" s="256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48776.3</v>
      </c>
      <c r="D24" s="291">
        <f>SUM(D25,D29:D35,D39:D61,D65:D66)</f>
        <v>48449.900000000009</v>
      </c>
      <c r="E24" s="291">
        <f t="shared" si="0"/>
        <v>-326.39999999999418</v>
      </c>
      <c r="F24" s="256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8" t="s">
        <v>12</v>
      </c>
      <c r="C25" s="282">
        <v>33158.699999999997</v>
      </c>
      <c r="D25" s="283">
        <f>+'Dramakan hosqer'!D37</f>
        <v>33117.800000000003</v>
      </c>
      <c r="E25" s="283">
        <f t="shared" si="0"/>
        <v>-40.899999999994179</v>
      </c>
      <c r="F25" s="28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7"/>
      <c r="D26" s="295">
        <f>+'Dramakan hosqer'!D38</f>
        <v>0</v>
      </c>
      <c r="E26" s="295">
        <f t="shared" si="0"/>
        <v>0</v>
      </c>
      <c r="F26" s="257"/>
    </row>
    <row r="27" spans="1:20" ht="18" customHeight="1">
      <c r="A27" s="27">
        <v>1.2</v>
      </c>
      <c r="B27" s="32" t="s">
        <v>13</v>
      </c>
      <c r="C27" s="257"/>
      <c r="D27" s="295">
        <f>+'Dramakan hosqer'!D39</f>
        <v>522</v>
      </c>
      <c r="E27" s="295">
        <f t="shared" si="0"/>
        <v>522</v>
      </c>
      <c r="F27" s="257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10720.4</v>
      </c>
      <c r="D29" s="283">
        <f>+'Dramakan hosqer'!D41</f>
        <v>10102.9</v>
      </c>
      <c r="E29" s="283">
        <f t="shared" si="0"/>
        <v>-617.5</v>
      </c>
      <c r="F29" s="282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4" t="s">
        <v>15</v>
      </c>
      <c r="C30" s="282">
        <v>887.3</v>
      </c>
      <c r="D30" s="283">
        <f>+'Dramakan hosqer'!D42</f>
        <v>1099.9000000000001</v>
      </c>
      <c r="E30" s="283">
        <f t="shared" si="0"/>
        <v>212.60000000000014</v>
      </c>
      <c r="F30" s="28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4" t="s">
        <v>14</v>
      </c>
      <c r="C31" s="282">
        <v>1243.7</v>
      </c>
      <c r="D31" s="283">
        <f>+'Dramakan hosqer'!D43</f>
        <v>1400.2</v>
      </c>
      <c r="E31" s="283">
        <f t="shared" si="0"/>
        <v>156.5</v>
      </c>
      <c r="F31" s="282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4" t="s">
        <v>17</v>
      </c>
      <c r="C32" s="282">
        <v>187.6</v>
      </c>
      <c r="D32" s="283">
        <f>+'Dramakan hosqer'!D44</f>
        <v>196.7</v>
      </c>
      <c r="E32" s="283">
        <f t="shared" si="0"/>
        <v>9.0999999999999943</v>
      </c>
      <c r="F32" s="28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4" t="s">
        <v>18</v>
      </c>
      <c r="C33" s="282">
        <v>28.8</v>
      </c>
      <c r="D33" s="283">
        <f>+'Dramakan hosqer'!D45</f>
        <v>28.8</v>
      </c>
      <c r="E33" s="283">
        <f t="shared" si="0"/>
        <v>0</v>
      </c>
      <c r="F33" s="28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4" t="s">
        <v>19</v>
      </c>
      <c r="C34" s="282">
        <v>20</v>
      </c>
      <c r="D34" s="283">
        <f>+'Dramakan hosqer'!D46</f>
        <v>15</v>
      </c>
      <c r="E34" s="283">
        <f t="shared" si="0"/>
        <v>-5</v>
      </c>
      <c r="F34" s="28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4" t="s">
        <v>20</v>
      </c>
      <c r="C35" s="283">
        <f>SUM(C36:C38)</f>
        <v>156.6</v>
      </c>
      <c r="D35" s="283">
        <f>SUM(D36:D38)</f>
        <v>156.6</v>
      </c>
      <c r="E35" s="283">
        <f t="shared" si="0"/>
        <v>0</v>
      </c>
      <c r="F35" s="28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7">
        <v>57.6</v>
      </c>
      <c r="D36" s="295">
        <f>+'Dramakan hosqer'!D48</f>
        <v>57.6</v>
      </c>
      <c r="E36" s="295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>
        <v>45</v>
      </c>
      <c r="D37" s="295">
        <f>+'Dramakan hosqer'!D49</f>
        <v>45</v>
      </c>
      <c r="E37" s="295">
        <f t="shared" si="0"/>
        <v>0</v>
      </c>
      <c r="F37" s="257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7">
        <v>54</v>
      </c>
      <c r="D38" s="295">
        <f>+'Dramakan hosqer'!D50</f>
        <v>54</v>
      </c>
      <c r="E38" s="295">
        <f t="shared" si="0"/>
        <v>0</v>
      </c>
      <c r="F38" s="257"/>
      <c r="I38" s="137"/>
    </row>
    <row r="39" spans="1:20" s="58" customFormat="1" ht="18" customHeight="1">
      <c r="A39" s="61">
        <v>9</v>
      </c>
      <c r="B39" s="284" t="s">
        <v>24</v>
      </c>
      <c r="C39" s="282"/>
      <c r="D39" s="283">
        <f>+'Dramakan hosqer'!D51</f>
        <v>0</v>
      </c>
      <c r="E39" s="283">
        <f t="shared" si="0"/>
        <v>0</v>
      </c>
      <c r="F39" s="28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4" t="s">
        <v>31</v>
      </c>
      <c r="C40" s="282">
        <v>588</v>
      </c>
      <c r="D40" s="283">
        <f>+'Dramakan hosqer'!D52</f>
        <v>548.5</v>
      </c>
      <c r="E40" s="283">
        <f t="shared" si="0"/>
        <v>-39.5</v>
      </c>
      <c r="F40" s="28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4" t="s">
        <v>25</v>
      </c>
      <c r="C41" s="282">
        <v>250</v>
      </c>
      <c r="D41" s="283">
        <f>+'Dramakan hosqer'!D53</f>
        <v>250</v>
      </c>
      <c r="E41" s="283">
        <f t="shared" si="0"/>
        <v>0</v>
      </c>
      <c r="F41" s="28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9" t="s">
        <v>76</v>
      </c>
      <c r="C42" s="282">
        <v>250</v>
      </c>
      <c r="D42" s="283">
        <f>+'Dramakan hosqer'!D54</f>
        <v>250</v>
      </c>
      <c r="E42" s="283">
        <f t="shared" si="0"/>
        <v>0</v>
      </c>
      <c r="F42" s="28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4" t="s">
        <v>50</v>
      </c>
      <c r="C43" s="282">
        <v>80</v>
      </c>
      <c r="D43" s="283">
        <f>+'Dramakan hosqer'!D55</f>
        <v>80</v>
      </c>
      <c r="E43" s="283">
        <f t="shared" si="0"/>
        <v>0</v>
      </c>
      <c r="F43" s="28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4" t="s">
        <v>122</v>
      </c>
      <c r="C44" s="282">
        <v>50</v>
      </c>
      <c r="D44" s="283">
        <f>+'Dramakan hosqer'!D56</f>
        <v>50</v>
      </c>
      <c r="E44" s="283">
        <f t="shared" si="0"/>
        <v>0</v>
      </c>
      <c r="F44" s="28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4" t="s">
        <v>123</v>
      </c>
      <c r="C45" s="282">
        <v>110</v>
      </c>
      <c r="D45" s="283">
        <f>+'Dramakan hosqer'!D57</f>
        <v>120</v>
      </c>
      <c r="E45" s="283">
        <f t="shared" si="0"/>
        <v>10</v>
      </c>
      <c r="F45" s="28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4" t="s">
        <v>26</v>
      </c>
      <c r="C46" s="282">
        <v>250</v>
      </c>
      <c r="D46" s="283">
        <f>+'Dramakan hosqer'!D58</f>
        <v>226</v>
      </c>
      <c r="E46" s="283">
        <f t="shared" si="0"/>
        <v>-24</v>
      </c>
      <c r="F46" s="28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4" t="s">
        <v>27</v>
      </c>
      <c r="C47" s="282">
        <v>184.9</v>
      </c>
      <c r="D47" s="283">
        <f>+'Dramakan hosqer'!D59</f>
        <v>184.9</v>
      </c>
      <c r="E47" s="283">
        <f t="shared" si="0"/>
        <v>0</v>
      </c>
      <c r="F47" s="28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4" t="s">
        <v>47</v>
      </c>
      <c r="C50" s="282">
        <v>105</v>
      </c>
      <c r="D50" s="283">
        <f>+'Dramakan hosqer'!D62</f>
        <v>105</v>
      </c>
      <c r="E50" s="283">
        <f t="shared" si="0"/>
        <v>0</v>
      </c>
      <c r="F50" s="28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4" t="s">
        <v>77</v>
      </c>
      <c r="C51" s="282">
        <v>50</v>
      </c>
      <c r="D51" s="283">
        <f>+'Dramakan hosqer'!D63</f>
        <v>50</v>
      </c>
      <c r="E51" s="283">
        <f t="shared" si="0"/>
        <v>0</v>
      </c>
      <c r="F51" s="28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4" t="s">
        <v>78</v>
      </c>
      <c r="C52" s="282">
        <v>105</v>
      </c>
      <c r="D52" s="283">
        <f>+'Dramakan hosqer'!D64</f>
        <v>105</v>
      </c>
      <c r="E52" s="283">
        <f t="shared" si="0"/>
        <v>0</v>
      </c>
      <c r="F52" s="28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4" t="s">
        <v>48</v>
      </c>
      <c r="C53" s="282">
        <v>6</v>
      </c>
      <c r="D53" s="283">
        <f>+'Dramakan hosqer'!D65</f>
        <v>6</v>
      </c>
      <c r="E53" s="283">
        <f t="shared" si="0"/>
        <v>0</v>
      </c>
      <c r="F53" s="28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4" t="s">
        <v>124</v>
      </c>
      <c r="C54" s="282">
        <v>15</v>
      </c>
      <c r="D54" s="283">
        <f>+'Dramakan hosqer'!D66</f>
        <v>5</v>
      </c>
      <c r="E54" s="283">
        <f t="shared" si="0"/>
        <v>-10</v>
      </c>
      <c r="F54" s="28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4" t="s">
        <v>66</v>
      </c>
      <c r="C56" s="282"/>
      <c r="D56" s="283">
        <f>+'Dramakan hosqer'!D68</f>
        <v>22.3</v>
      </c>
      <c r="E56" s="283">
        <f t="shared" si="0"/>
        <v>22.3</v>
      </c>
      <c r="F56" s="28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4" t="s">
        <v>158</v>
      </c>
      <c r="C58" s="282"/>
      <c r="D58" s="283">
        <f>+'Dramakan hosqer'!D70</f>
        <v>0</v>
      </c>
      <c r="E58" s="283">
        <f t="shared" si="0"/>
        <v>0</v>
      </c>
      <c r="F58" s="28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7"/>
      <c r="C59" s="282"/>
      <c r="D59" s="282">
        <f>+'Dramakan hosqer'!D71</f>
        <v>0</v>
      </c>
      <c r="E59" s="282">
        <f>D59-C59</f>
        <v>0</v>
      </c>
      <c r="F59" s="28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0" t="s">
        <v>37</v>
      </c>
      <c r="C61" s="283">
        <f>SUM(C62:C64)</f>
        <v>0</v>
      </c>
      <c r="D61" s="283">
        <f>SUM(D62:D64)</f>
        <v>0</v>
      </c>
      <c r="E61" s="282">
        <f>D61-C61</f>
        <v>0</v>
      </c>
      <c r="F61" s="28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7"/>
      <c r="D64" s="295">
        <f>+'Dramakan hosqer'!D76</f>
        <v>0</v>
      </c>
      <c r="E64" s="295">
        <f t="shared" si="0"/>
        <v>0</v>
      </c>
      <c r="F64" s="257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0" t="s">
        <v>39</v>
      </c>
      <c r="C65" s="282">
        <v>329.3</v>
      </c>
      <c r="D65" s="283">
        <f>+'Dramakan hosqer'!D77</f>
        <v>329.29999999999995</v>
      </c>
      <c r="E65" s="283">
        <f t="shared" si="0"/>
        <v>0</v>
      </c>
      <c r="F65" s="28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1">
        <f>+C68+C75</f>
        <v>229</v>
      </c>
      <c r="D67" s="291">
        <f>+D68+D75</f>
        <v>180</v>
      </c>
      <c r="E67" s="291">
        <f t="shared" si="0"/>
        <v>-49</v>
      </c>
      <c r="F67" s="25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2" t="s">
        <v>92</v>
      </c>
      <c r="C68" s="283">
        <f>SUM(C69:C74)</f>
        <v>229</v>
      </c>
      <c r="D68" s="283">
        <f>SUM(D69:D74)</f>
        <v>180</v>
      </c>
      <c r="E68" s="283">
        <f t="shared" si="0"/>
        <v>-49</v>
      </c>
      <c r="F68" s="28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3" t="s">
        <v>88</v>
      </c>
      <c r="C69" s="282">
        <v>49</v>
      </c>
      <c r="D69" s="283">
        <f>+'Dramakan hosqer'!D81</f>
        <v>0</v>
      </c>
      <c r="E69" s="283">
        <f t="shared" ref="E69:E82" si="2">D69-C69</f>
        <v>-49</v>
      </c>
      <c r="F69" s="28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3" t="s">
        <v>89</v>
      </c>
      <c r="C70" s="282">
        <v>180</v>
      </c>
      <c r="D70" s="283">
        <f>+'Dramakan hosqer'!D82</f>
        <v>180</v>
      </c>
      <c r="E70" s="283">
        <f>D70-C70</f>
        <v>0</v>
      </c>
      <c r="F70" s="28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3" t="s">
        <v>90</v>
      </c>
      <c r="C71" s="282"/>
      <c r="D71" s="283">
        <f>+'Dramakan hosqer'!D83</f>
        <v>0</v>
      </c>
      <c r="E71" s="283">
        <f t="shared" si="2"/>
        <v>0</v>
      </c>
      <c r="F71" s="28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1">
        <f>SUM(C80:C81)</f>
        <v>500.6</v>
      </c>
      <c r="D79" s="291">
        <f>SUM(D80:D81)</f>
        <v>0</v>
      </c>
      <c r="E79" s="291">
        <f t="shared" si="2"/>
        <v>-500.6</v>
      </c>
      <c r="F79" s="25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8" t="str">
        <f>+'Dramakan hosqer'!B92</f>
        <v>Սննդի գծով</v>
      </c>
      <c r="C80" s="282">
        <v>500.6</v>
      </c>
      <c r="D80" s="283">
        <f>+'Dramakan hosqer'!D92</f>
        <v>0</v>
      </c>
      <c r="E80" s="282">
        <f>D80-C80</f>
        <v>-500.6</v>
      </c>
      <c r="F80" s="28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414.40000000000146</v>
      </c>
      <c r="D82" s="291">
        <f>D6+D7-D23</f>
        <v>2592.6999999999971</v>
      </c>
      <c r="E82" s="291">
        <f t="shared" si="2"/>
        <v>2178.2999999999956</v>
      </c>
      <c r="F82" s="256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5" t="str">
        <f>+'Ekamut-caxs'!C80</f>
        <v>Գ. Սարոյան</v>
      </c>
      <c r="E84" s="53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4" t="s">
        <v>97</v>
      </c>
      <c r="E85" s="534"/>
      <c r="F85" s="349"/>
    </row>
    <row r="86" spans="1:20" s="19" customFormat="1" ht="22.5" customHeight="1">
      <c r="A86" s="20"/>
      <c r="B86" s="39" t="s">
        <v>6</v>
      </c>
      <c r="C86" s="20"/>
      <c r="D86" s="532" t="str">
        <f>+'Ekamut-caxs'!C82</f>
        <v>Հ. Մելիքյան</v>
      </c>
      <c r="E86" s="53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4" t="s">
        <v>97</v>
      </c>
      <c r="E87" s="534"/>
      <c r="F87" s="34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E32" sqref="E32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40" t="s">
        <v>71</v>
      </c>
      <c r="B1" s="540"/>
      <c r="C1" s="540"/>
      <c r="D1" s="540"/>
      <c r="E1" s="54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41" t="str">
        <f>+'Ekamut-caxs'!A14:D14</f>
        <v xml:space="preserve">«Երևանի հ․127 մսուր-մանկապարտեզ» ՀՈԱԿ-ի </v>
      </c>
      <c r="B2" s="542"/>
      <c r="C2" s="542"/>
      <c r="D2" s="542"/>
      <c r="E2" s="54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3" t="s">
        <v>160</v>
      </c>
      <c r="B3" s="543"/>
      <c r="C3" s="543"/>
      <c r="D3" s="543"/>
      <c r="E3" s="54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44" t="s">
        <v>255</v>
      </c>
      <c r="B4" s="544"/>
      <c r="C4" s="544"/>
      <c r="D4" s="544"/>
      <c r="E4" s="54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5" t="s">
        <v>165</v>
      </c>
      <c r="B7" s="546"/>
      <c r="C7" s="54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 t="s">
        <v>296</v>
      </c>
      <c r="C17" s="224" t="s">
        <v>297</v>
      </c>
      <c r="D17" s="31">
        <v>6</v>
      </c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5" t="s">
        <v>190</v>
      </c>
      <c r="B35" s="546"/>
      <c r="C35" s="54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165.6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140.1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11.8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11.8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1247.5</v>
      </c>
      <c r="E54" s="31"/>
      <c r="F54" s="340">
        <f>SUM(D36:D53)</f>
        <v>329.3</v>
      </c>
      <c r="G54" s="340">
        <f>+D59-D54-F54</f>
        <v>0</v>
      </c>
    </row>
    <row r="55" spans="1:22" ht="33" customHeight="1">
      <c r="A55" s="220">
        <v>1.1000000000000001</v>
      </c>
      <c r="B55" s="258"/>
      <c r="C55" s="259" t="s">
        <v>198</v>
      </c>
      <c r="D55" s="225">
        <v>1247.5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1576.8</v>
      </c>
      <c r="E59" s="237"/>
      <c r="F59" s="442">
        <f>+D59-D55</f>
        <v>329.29999999999995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1473.3</v>
      </c>
      <c r="D62" s="536" t="s">
        <v>193</v>
      </c>
      <c r="E62" s="53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8" t="str">
        <f>+'Ekamut-caxs'!C80</f>
        <v>Գ. Սարոյան</v>
      </c>
      <c r="E64" s="5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9" t="s">
        <v>97</v>
      </c>
      <c r="E65" s="53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8" t="str">
        <f>+'Ekamut-caxs'!C82</f>
        <v>Հ. Մելիքյան</v>
      </c>
      <c r="E66" s="53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9" t="s">
        <v>97</v>
      </c>
      <c r="E67" s="53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106" zoomScaleSheetLayoutView="106" workbookViewId="0">
      <selection activeCell="E32" sqref="E32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3" t="s">
        <v>71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</row>
    <row r="2" spans="1:15" s="21" customFormat="1" ht="25.5" customHeight="1">
      <c r="A2" s="510" t="str">
        <f>+'Ekamut-caxs'!A14</f>
        <v xml:space="preserve">«Երևանի հ․127 մսուր-մանկապարտեզ»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</row>
    <row r="3" spans="1:15" ht="25.5" customHeight="1">
      <c r="A3" s="541" t="s">
        <v>259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</row>
    <row r="4" spans="1:15" ht="21" customHeight="1" thickBot="1">
      <c r="N4" s="350" t="s">
        <v>0</v>
      </c>
    </row>
    <row r="5" spans="1:15" ht="33.75" customHeight="1">
      <c r="A5" s="559" t="s">
        <v>156</v>
      </c>
      <c r="B5" s="561" t="s">
        <v>72</v>
      </c>
      <c r="C5" s="563" t="s">
        <v>229</v>
      </c>
      <c r="D5" s="554" t="s">
        <v>211</v>
      </c>
      <c r="E5" s="555"/>
      <c r="F5" s="555"/>
      <c r="G5" s="555"/>
      <c r="H5" s="555"/>
      <c r="I5" s="555"/>
      <c r="J5" s="555"/>
      <c r="K5" s="555"/>
      <c r="L5" s="555"/>
      <c r="M5" s="556"/>
      <c r="N5" s="557" t="s">
        <v>159</v>
      </c>
    </row>
    <row r="6" spans="1:15" ht="79.5" customHeight="1">
      <c r="A6" s="560"/>
      <c r="B6" s="562"/>
      <c r="C6" s="564"/>
      <c r="D6" s="351" t="s">
        <v>226</v>
      </c>
      <c r="E6" s="352" t="s">
        <v>234</v>
      </c>
      <c r="F6" s="352" t="s">
        <v>235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3" t="s">
        <v>289</v>
      </c>
      <c r="L6" s="353" t="s">
        <v>196</v>
      </c>
      <c r="M6" s="354" t="s">
        <v>212</v>
      </c>
      <c r="N6" s="558"/>
    </row>
    <row r="7" spans="1:15" ht="27.75" customHeight="1">
      <c r="A7" s="351">
        <v>1</v>
      </c>
      <c r="B7" s="355" t="s">
        <v>220</v>
      </c>
      <c r="C7" s="356">
        <v>27811.5</v>
      </c>
      <c r="D7" s="357">
        <v>5161.6000000000004</v>
      </c>
      <c r="E7" s="358"/>
      <c r="F7" s="358"/>
      <c r="G7" s="358">
        <v>108.7</v>
      </c>
      <c r="H7" s="358"/>
      <c r="I7" s="358"/>
      <c r="J7" s="358"/>
      <c r="K7" s="358"/>
      <c r="L7" s="358"/>
      <c r="M7" s="359"/>
      <c r="N7" s="360">
        <f>ROUND(SUM(C7:M7),1)</f>
        <v>33081.800000000003</v>
      </c>
    </row>
    <row r="8" spans="1:15" ht="28.5" customHeight="1">
      <c r="A8" s="351">
        <v>1.1000000000000001</v>
      </c>
      <c r="B8" s="361" t="s">
        <v>121</v>
      </c>
      <c r="C8" s="362">
        <v>0</v>
      </c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1">
        <v>1.2</v>
      </c>
      <c r="B9" s="361" t="s">
        <v>212</v>
      </c>
      <c r="C9" s="362">
        <v>522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1">
        <v>1.3</v>
      </c>
      <c r="B10" s="465" t="s">
        <v>289</v>
      </c>
      <c r="C10" s="362"/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1">
        <v>2</v>
      </c>
      <c r="B11" s="367" t="s">
        <v>94</v>
      </c>
      <c r="C11" s="368">
        <v>30</v>
      </c>
      <c r="D11" s="357">
        <v>6</v>
      </c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36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33117.800000000003</v>
      </c>
    </row>
    <row r="13" spans="1:15" s="376" customFormat="1" ht="34.5" customHeight="1">
      <c r="B13" s="377">
        <f>2580.83*2</f>
        <v>5161.66</v>
      </c>
      <c r="C13" s="123">
        <v>2580.8000000000002</v>
      </c>
      <c r="D13" s="378"/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49"/>
      <c r="M14" s="549"/>
      <c r="N14" s="387"/>
    </row>
    <row r="15" spans="1:15" s="376" customFormat="1" ht="69" customHeight="1">
      <c r="B15" s="550" t="s">
        <v>217</v>
      </c>
      <c r="C15" s="552"/>
      <c r="D15" s="551"/>
      <c r="G15" s="246"/>
      <c r="H15" s="246"/>
      <c r="I15" s="550" t="s">
        <v>216</v>
      </c>
      <c r="J15" s="551"/>
      <c r="K15" s="386"/>
      <c r="L15" s="246"/>
      <c r="M15" s="246"/>
      <c r="N15" s="246"/>
    </row>
    <row r="16" spans="1:15" s="376" customFormat="1" ht="48" customHeight="1">
      <c r="B16" s="388" t="s">
        <v>197</v>
      </c>
      <c r="C16" s="389" t="s">
        <v>236</v>
      </c>
      <c r="D16" s="389" t="s">
        <v>237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4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47" t="str">
        <f>+'Ekamut-caxs'!C80</f>
        <v>Գ. Սարոյան</v>
      </c>
      <c r="I20" s="547"/>
      <c r="J20" s="547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48" t="s">
        <v>97</v>
      </c>
      <c r="I21" s="548"/>
      <c r="J21" s="548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47" t="str">
        <f>+'Ekamut-caxs'!C82</f>
        <v>Հ. Մելիքյան</v>
      </c>
      <c r="I22" s="547"/>
      <c r="J22" s="547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48" t="s">
        <v>97</v>
      </c>
      <c r="I23" s="548"/>
      <c r="J23" s="548"/>
      <c r="K23" s="411"/>
      <c r="L23" s="411"/>
    </row>
    <row r="24" spans="2:14" s="416" customFormat="1" ht="16.5">
      <c r="D24" s="411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E32" sqref="E32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6.4257812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5" width="14.42578125" style="141" customWidth="1"/>
    <col min="16" max="16384" width="9.140625" style="141"/>
  </cols>
  <sheetData>
    <row r="1" spans="1:15" s="140" customFormat="1" ht="18.75" customHeight="1">
      <c r="A1" s="568" t="s">
        <v>71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5" s="140" customFormat="1" ht="21.75" customHeight="1">
      <c r="A2" s="567" t="str">
        <f>+'Ekamut-caxs'!A14:D14</f>
        <v xml:space="preserve">«Երևանի հ․127 մսուր-մանկապարտեզ» ՀՈԱԿ-ի 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</row>
    <row r="3" spans="1:15" s="140" customFormat="1" ht="21" customHeight="1">
      <c r="A3" s="567" t="s">
        <v>98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5" ht="21" customHeight="1" thickBot="1"/>
    <row r="5" spans="1:15" s="147" customFormat="1" ht="24.75" customHeight="1">
      <c r="A5" s="570" t="s">
        <v>119</v>
      </c>
      <c r="B5" s="572" t="s">
        <v>99</v>
      </c>
      <c r="C5" s="574" t="s">
        <v>100</v>
      </c>
      <c r="D5" s="575"/>
      <c r="E5" s="575"/>
      <c r="F5" s="576"/>
      <c r="G5" s="566" t="s">
        <v>101</v>
      </c>
      <c r="H5" s="566"/>
      <c r="I5" s="566"/>
      <c r="J5" s="566"/>
      <c r="K5" s="566" t="s">
        <v>147</v>
      </c>
      <c r="L5" s="566"/>
      <c r="M5" s="566"/>
      <c r="N5" s="566"/>
      <c r="O5" s="566"/>
    </row>
    <row r="6" spans="1:15" s="149" customFormat="1" ht="51" customHeight="1">
      <c r="A6" s="571"/>
      <c r="B6" s="573"/>
      <c r="C6" s="438" t="s">
        <v>242</v>
      </c>
      <c r="D6" s="439" t="s">
        <v>243</v>
      </c>
      <c r="E6" s="439" t="s">
        <v>272</v>
      </c>
      <c r="F6" s="440" t="s">
        <v>273</v>
      </c>
      <c r="G6" s="439" t="s">
        <v>244</v>
      </c>
      <c r="H6" s="441" t="s">
        <v>243</v>
      </c>
      <c r="I6" s="439" t="s">
        <v>274</v>
      </c>
      <c r="J6" s="441" t="s">
        <v>273</v>
      </c>
      <c r="K6" s="439" t="s">
        <v>242</v>
      </c>
      <c r="L6" s="439" t="s">
        <v>272</v>
      </c>
      <c r="M6" s="441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3" t="s">
        <v>228</v>
      </c>
      <c r="D7" s="265" t="s">
        <v>228</v>
      </c>
      <c r="E7" s="472">
        <v>2023</v>
      </c>
      <c r="F7" s="474">
        <v>290705</v>
      </c>
      <c r="G7" s="279" t="s">
        <v>228</v>
      </c>
      <c r="H7" s="265" t="s">
        <v>228</v>
      </c>
      <c r="I7" s="472">
        <v>2529</v>
      </c>
      <c r="J7" s="473">
        <v>129523</v>
      </c>
      <c r="K7" s="318" t="s">
        <v>228</v>
      </c>
      <c r="L7" s="472">
        <v>50</v>
      </c>
      <c r="M7" s="443">
        <f>+L7*200.47</f>
        <v>10023.5</v>
      </c>
      <c r="N7" s="444">
        <f>+L7*7.94904</f>
        <v>397.452</v>
      </c>
      <c r="O7" s="334">
        <f>+N7+M7</f>
        <v>10420.951999999999</v>
      </c>
    </row>
    <row r="8" spans="1:15" ht="19.5" customHeight="1">
      <c r="A8" s="142">
        <v>2</v>
      </c>
      <c r="B8" s="195" t="s">
        <v>103</v>
      </c>
      <c r="C8" s="273" t="s">
        <v>228</v>
      </c>
      <c r="D8" s="265" t="s">
        <v>228</v>
      </c>
      <c r="E8" s="472">
        <v>1435</v>
      </c>
      <c r="F8" s="474">
        <v>206209</v>
      </c>
      <c r="G8" s="279" t="s">
        <v>228</v>
      </c>
      <c r="H8" s="265" t="s">
        <v>228</v>
      </c>
      <c r="I8" s="472">
        <v>2566</v>
      </c>
      <c r="J8" s="473">
        <v>131376</v>
      </c>
      <c r="K8" s="318" t="s">
        <v>228</v>
      </c>
      <c r="L8" s="472">
        <v>58</v>
      </c>
      <c r="M8" s="443">
        <f t="shared" ref="M8:M18" si="0">+L8*200.47</f>
        <v>11627.26</v>
      </c>
      <c r="N8" s="444">
        <f t="shared" ref="N8:N18" si="1">+L8*7.94904</f>
        <v>461.04432000000003</v>
      </c>
      <c r="O8" s="334">
        <f t="shared" ref="O8:O18" si="2">+N8+M8</f>
        <v>12088.304320000001</v>
      </c>
    </row>
    <row r="9" spans="1:15" ht="19.5" customHeight="1">
      <c r="A9" s="142">
        <v>3</v>
      </c>
      <c r="B9" s="195" t="s">
        <v>104</v>
      </c>
      <c r="C9" s="273" t="s">
        <v>228</v>
      </c>
      <c r="D9" s="265" t="s">
        <v>228</v>
      </c>
      <c r="E9" s="472">
        <v>990</v>
      </c>
      <c r="F9" s="474">
        <v>142263</v>
      </c>
      <c r="G9" s="279" t="s">
        <v>228</v>
      </c>
      <c r="H9" s="265" t="s">
        <v>228</v>
      </c>
      <c r="I9" s="472">
        <v>2621</v>
      </c>
      <c r="J9" s="473">
        <v>134585</v>
      </c>
      <c r="K9" s="318" t="s">
        <v>228</v>
      </c>
      <c r="L9" s="472">
        <v>71</v>
      </c>
      <c r="M9" s="443">
        <f t="shared" si="0"/>
        <v>14233.37</v>
      </c>
      <c r="N9" s="444">
        <f t="shared" si="1"/>
        <v>564.38184000000001</v>
      </c>
      <c r="O9" s="334">
        <f t="shared" si="2"/>
        <v>14797.751840000001</v>
      </c>
    </row>
    <row r="10" spans="1:15" ht="19.5" customHeight="1">
      <c r="A10" s="142">
        <v>4</v>
      </c>
      <c r="B10" s="195" t="s">
        <v>105</v>
      </c>
      <c r="C10" s="274" t="s">
        <v>228</v>
      </c>
      <c r="D10" s="266" t="s">
        <v>228</v>
      </c>
      <c r="E10" s="472">
        <v>193</v>
      </c>
      <c r="F10" s="474">
        <v>27734</v>
      </c>
      <c r="G10" s="279" t="s">
        <v>228</v>
      </c>
      <c r="H10" s="269" t="s">
        <v>228</v>
      </c>
      <c r="I10" s="472">
        <v>2029</v>
      </c>
      <c r="J10" s="473">
        <v>104407</v>
      </c>
      <c r="K10" s="318" t="s">
        <v>228</v>
      </c>
      <c r="L10" s="472">
        <v>122</v>
      </c>
      <c r="M10" s="443">
        <f t="shared" si="0"/>
        <v>24457.34</v>
      </c>
      <c r="N10" s="444">
        <f t="shared" si="1"/>
        <v>969.78287999999998</v>
      </c>
      <c r="O10" s="334">
        <f t="shared" si="2"/>
        <v>25427.122879999999</v>
      </c>
    </row>
    <row r="11" spans="1:15" ht="19.5" customHeight="1">
      <c r="A11" s="142">
        <v>5</v>
      </c>
      <c r="B11" s="195" t="s">
        <v>106</v>
      </c>
      <c r="C11" s="274" t="s">
        <v>228</v>
      </c>
      <c r="D11" s="266" t="s">
        <v>228</v>
      </c>
      <c r="E11" s="472"/>
      <c r="F11" s="474"/>
      <c r="G11" s="279" t="s">
        <v>228</v>
      </c>
      <c r="H11" s="269" t="s">
        <v>228</v>
      </c>
      <c r="I11" s="472">
        <v>1831</v>
      </c>
      <c r="J11" s="473">
        <v>94890</v>
      </c>
      <c r="K11" s="318" t="s">
        <v>228</v>
      </c>
      <c r="L11" s="472">
        <v>68</v>
      </c>
      <c r="M11" s="443">
        <f t="shared" si="0"/>
        <v>13631.96</v>
      </c>
      <c r="N11" s="444">
        <f t="shared" si="1"/>
        <v>540.53471999999999</v>
      </c>
      <c r="O11" s="334">
        <f t="shared" si="2"/>
        <v>14172.494719999999</v>
      </c>
    </row>
    <row r="12" spans="1:15" ht="19.5" customHeight="1">
      <c r="A12" s="142">
        <v>6</v>
      </c>
      <c r="B12" s="195" t="s">
        <v>107</v>
      </c>
      <c r="C12" s="274" t="s">
        <v>228</v>
      </c>
      <c r="D12" s="266" t="s">
        <v>228</v>
      </c>
      <c r="E12" s="472"/>
      <c r="F12" s="474"/>
      <c r="G12" s="279" t="s">
        <v>228</v>
      </c>
      <c r="H12" s="269" t="s">
        <v>228</v>
      </c>
      <c r="I12" s="472">
        <v>1855</v>
      </c>
      <c r="J12" s="473">
        <v>97135</v>
      </c>
      <c r="K12" s="318" t="s">
        <v>228</v>
      </c>
      <c r="L12" s="472">
        <v>64</v>
      </c>
      <c r="M12" s="443">
        <f t="shared" si="0"/>
        <v>12830.08</v>
      </c>
      <c r="N12" s="444">
        <f t="shared" si="1"/>
        <v>508.73856000000001</v>
      </c>
      <c r="O12" s="334">
        <f t="shared" si="2"/>
        <v>13338.81856</v>
      </c>
    </row>
    <row r="13" spans="1:15" ht="19.5" customHeight="1">
      <c r="A13" s="142">
        <v>7</v>
      </c>
      <c r="B13" s="195" t="s">
        <v>108</v>
      </c>
      <c r="C13" s="274" t="s">
        <v>228</v>
      </c>
      <c r="D13" s="266" t="s">
        <v>228</v>
      </c>
      <c r="E13" s="472"/>
      <c r="F13" s="474"/>
      <c r="G13" s="279" t="s">
        <v>228</v>
      </c>
      <c r="H13" s="269" t="s">
        <v>228</v>
      </c>
      <c r="I13" s="472">
        <v>1753</v>
      </c>
      <c r="J13" s="473">
        <v>91090</v>
      </c>
      <c r="K13" s="318" t="s">
        <v>228</v>
      </c>
      <c r="L13" s="472">
        <v>84</v>
      </c>
      <c r="M13" s="443">
        <f t="shared" si="0"/>
        <v>16839.48</v>
      </c>
      <c r="N13" s="444">
        <f t="shared" si="1"/>
        <v>667.71936000000005</v>
      </c>
      <c r="O13" s="334">
        <f t="shared" si="2"/>
        <v>17507.199359999999</v>
      </c>
    </row>
    <row r="14" spans="1:15" ht="19.5" customHeight="1">
      <c r="A14" s="142">
        <v>8</v>
      </c>
      <c r="B14" s="196" t="s">
        <v>109</v>
      </c>
      <c r="C14" s="274" t="s">
        <v>228</v>
      </c>
      <c r="D14" s="266" t="s">
        <v>228</v>
      </c>
      <c r="E14" s="472"/>
      <c r="F14" s="474"/>
      <c r="G14" s="279" t="s">
        <v>228</v>
      </c>
      <c r="H14" s="269" t="s">
        <v>228</v>
      </c>
      <c r="I14" s="472">
        <v>2037</v>
      </c>
      <c r="J14" s="473">
        <v>105363</v>
      </c>
      <c r="K14" s="318" t="s">
        <v>228</v>
      </c>
      <c r="L14" s="472">
        <v>184</v>
      </c>
      <c r="M14" s="443">
        <f t="shared" si="0"/>
        <v>36886.480000000003</v>
      </c>
      <c r="N14" s="444">
        <f t="shared" si="1"/>
        <v>1462.62336</v>
      </c>
      <c r="O14" s="334">
        <f t="shared" si="2"/>
        <v>38349.103360000001</v>
      </c>
    </row>
    <row r="15" spans="1:15" ht="19.5" customHeight="1">
      <c r="A15" s="142">
        <v>9</v>
      </c>
      <c r="B15" s="196" t="s">
        <v>110</v>
      </c>
      <c r="C15" s="274" t="s">
        <v>228</v>
      </c>
      <c r="D15" s="266" t="s">
        <v>228</v>
      </c>
      <c r="E15" s="472"/>
      <c r="F15" s="474"/>
      <c r="G15" s="279" t="s">
        <v>228</v>
      </c>
      <c r="H15" s="269" t="s">
        <v>228</v>
      </c>
      <c r="I15" s="472">
        <v>2062</v>
      </c>
      <c r="J15" s="473">
        <v>106816</v>
      </c>
      <c r="K15" s="318" t="s">
        <v>228</v>
      </c>
      <c r="L15" s="472">
        <v>81</v>
      </c>
      <c r="M15" s="443">
        <f t="shared" si="0"/>
        <v>16238.07</v>
      </c>
      <c r="N15" s="444">
        <f t="shared" si="1"/>
        <v>643.87224000000003</v>
      </c>
      <c r="O15" s="334">
        <f t="shared" si="2"/>
        <v>16881.94224</v>
      </c>
    </row>
    <row r="16" spans="1:15" ht="19.5" customHeight="1">
      <c r="A16" s="142">
        <v>10</v>
      </c>
      <c r="B16" s="196" t="s">
        <v>111</v>
      </c>
      <c r="C16" s="274" t="s">
        <v>228</v>
      </c>
      <c r="D16" s="266" t="s">
        <v>228</v>
      </c>
      <c r="E16" s="472"/>
      <c r="F16" s="474"/>
      <c r="G16" s="278" t="s">
        <v>228</v>
      </c>
      <c r="H16" s="269" t="s">
        <v>228</v>
      </c>
      <c r="I16" s="472">
        <v>2395</v>
      </c>
      <c r="J16" s="473">
        <v>124024</v>
      </c>
      <c r="K16" s="318" t="s">
        <v>228</v>
      </c>
      <c r="L16" s="472">
        <v>62</v>
      </c>
      <c r="M16" s="443">
        <f t="shared" si="0"/>
        <v>12429.14</v>
      </c>
      <c r="N16" s="444">
        <f t="shared" si="1"/>
        <v>492.84048000000001</v>
      </c>
      <c r="O16" s="334">
        <f t="shared" si="2"/>
        <v>12921.98048</v>
      </c>
    </row>
    <row r="17" spans="1:15" ht="19.5" customHeight="1">
      <c r="A17" s="142">
        <v>11</v>
      </c>
      <c r="B17" s="196" t="s">
        <v>112</v>
      </c>
      <c r="C17" s="475">
        <v>674</v>
      </c>
      <c r="D17" s="476">
        <v>96854</v>
      </c>
      <c r="E17" s="276">
        <f>+MAX(C17,E9)</f>
        <v>990</v>
      </c>
      <c r="F17" s="267">
        <f>+E17*143.7</f>
        <v>142263</v>
      </c>
      <c r="G17" s="489">
        <v>2469</v>
      </c>
      <c r="H17" s="490">
        <v>128673</v>
      </c>
      <c r="I17" s="276">
        <f>+MAX(G17,I7)</f>
        <v>2529</v>
      </c>
      <c r="J17" s="268">
        <f>+I17*53.48</f>
        <v>135250.91999999998</v>
      </c>
      <c r="K17" s="489">
        <v>78</v>
      </c>
      <c r="L17" s="276">
        <v>78</v>
      </c>
      <c r="M17" s="443">
        <f t="shared" si="0"/>
        <v>15636.66</v>
      </c>
      <c r="N17" s="444">
        <f t="shared" si="1"/>
        <v>620.02512000000002</v>
      </c>
      <c r="O17" s="334">
        <f t="shared" si="2"/>
        <v>16256.68512</v>
      </c>
    </row>
    <row r="18" spans="1:15" ht="19.5" customHeight="1">
      <c r="A18" s="142">
        <v>12</v>
      </c>
      <c r="B18" s="196" t="s">
        <v>113</v>
      </c>
      <c r="C18" s="489">
        <v>1152</v>
      </c>
      <c r="D18" s="490">
        <v>165542</v>
      </c>
      <c r="E18" s="276">
        <f>+MAX(C18,E7)</f>
        <v>2023</v>
      </c>
      <c r="F18" s="267">
        <f>+E18*143.7</f>
        <v>290705.09999999998</v>
      </c>
      <c r="G18" s="489">
        <v>2725</v>
      </c>
      <c r="H18" s="490">
        <v>140137</v>
      </c>
      <c r="I18" s="276">
        <f>+MAX(G18,I7)</f>
        <v>2725</v>
      </c>
      <c r="J18" s="268">
        <f>+I18*53.48</f>
        <v>145733</v>
      </c>
      <c r="K18" s="489">
        <v>59</v>
      </c>
      <c r="L18" s="276">
        <v>59</v>
      </c>
      <c r="M18" s="443">
        <f t="shared" si="0"/>
        <v>11827.73</v>
      </c>
      <c r="N18" s="444">
        <f t="shared" si="1"/>
        <v>468.99336</v>
      </c>
      <c r="O18" s="334">
        <f t="shared" si="2"/>
        <v>12296.72336</v>
      </c>
    </row>
    <row r="19" spans="1:15" ht="32.25" customHeight="1" thickBot="1">
      <c r="A19" s="197"/>
      <c r="B19" s="203" t="s">
        <v>95</v>
      </c>
      <c r="C19" s="275">
        <f t="shared" ref="C19:K19" si="3">SUM(C7:C18)</f>
        <v>1826</v>
      </c>
      <c r="D19" s="270">
        <f>SUM(D7:D18)</f>
        <v>262396</v>
      </c>
      <c r="E19" s="277">
        <f t="shared" si="3"/>
        <v>7654</v>
      </c>
      <c r="F19" s="271">
        <f>SUM(F7:F18)</f>
        <v>1099879.1000000001</v>
      </c>
      <c r="G19" s="280">
        <f>SUM(G7:G18)</f>
        <v>5194</v>
      </c>
      <c r="H19" s="270">
        <f>SUM(H7:H18)</f>
        <v>268810</v>
      </c>
      <c r="I19" s="277">
        <f>SUM(I7:I18)</f>
        <v>26932</v>
      </c>
      <c r="J19" s="272">
        <f>SUM(J7:J18)</f>
        <v>1400192.92</v>
      </c>
      <c r="K19" s="275">
        <f t="shared" si="3"/>
        <v>137</v>
      </c>
      <c r="L19" s="277">
        <f>SUM(L7:L18)</f>
        <v>981</v>
      </c>
      <c r="M19" s="272">
        <f>SUM(M7:M18)</f>
        <v>196661.07</v>
      </c>
      <c r="N19" s="445">
        <f>SUM(N7:N18)</f>
        <v>7798.008240000001</v>
      </c>
      <c r="O19" s="272">
        <f>SUM(O7:O18)</f>
        <v>204459.07824</v>
      </c>
    </row>
    <row r="20" spans="1:15" ht="21.75" customHeight="1">
      <c r="B20" s="150"/>
      <c r="C20" s="250"/>
      <c r="D20" s="183"/>
      <c r="E20" s="250"/>
      <c r="F20" s="183">
        <f>ROUND(F19/1000,1)</f>
        <v>1099.9000000000001</v>
      </c>
      <c r="G20" s="250"/>
      <c r="H20" s="183"/>
      <c r="I20" s="250"/>
      <c r="J20" s="183">
        <f>ROUND(J19/1000,1)</f>
        <v>1400.2</v>
      </c>
      <c r="K20" s="250"/>
      <c r="L20" s="250"/>
      <c r="M20" s="183">
        <f>ROUND(M19/1000,1)</f>
        <v>196.7</v>
      </c>
      <c r="N20" s="183">
        <f t="shared" ref="N20:O20" si="4">ROUND(N19/1000,1)</f>
        <v>7.8</v>
      </c>
      <c r="O20" s="183">
        <f t="shared" si="4"/>
        <v>204.5</v>
      </c>
    </row>
    <row r="21" spans="1:15" ht="33.75" customHeight="1" thickBot="1">
      <c r="B21" s="569" t="s">
        <v>207</v>
      </c>
      <c r="C21" s="569"/>
      <c r="D21" s="56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6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77"/>
      <c r="C23" s="476"/>
      <c r="D23" s="334" t="s">
        <v>228</v>
      </c>
      <c r="E23" s="334" t="s">
        <v>228</v>
      </c>
      <c r="F23" s="474"/>
      <c r="G23" s="481"/>
      <c r="H23" s="334" t="s">
        <v>228</v>
      </c>
      <c r="I23" s="334" t="s">
        <v>228</v>
      </c>
      <c r="J23" s="483"/>
      <c r="K23" s="481"/>
      <c r="L23" s="334" t="s">
        <v>228</v>
      </c>
      <c r="M23" s="484"/>
      <c r="N23" s="186" t="s">
        <v>228</v>
      </c>
      <c r="O23" s="468" t="s">
        <v>228</v>
      </c>
    </row>
    <row r="24" spans="1:15" ht="23.25" customHeight="1">
      <c r="A24" s="186">
        <v>2</v>
      </c>
      <c r="B24" s="477"/>
      <c r="C24" s="476"/>
      <c r="D24" s="334" t="s">
        <v>228</v>
      </c>
      <c r="E24" s="334" t="s">
        <v>228</v>
      </c>
      <c r="F24" s="474"/>
      <c r="G24" s="481"/>
      <c r="H24" s="334" t="s">
        <v>228</v>
      </c>
      <c r="I24" s="334" t="s">
        <v>228</v>
      </c>
      <c r="J24" s="483"/>
      <c r="K24" s="481"/>
      <c r="L24" s="334" t="s">
        <v>228</v>
      </c>
      <c r="M24" s="484"/>
      <c r="N24" s="186" t="s">
        <v>228</v>
      </c>
      <c r="O24" s="468" t="s">
        <v>228</v>
      </c>
    </row>
    <row r="25" spans="1:15" s="149" customFormat="1" ht="23.25" customHeight="1">
      <c r="A25" s="142">
        <v>3</v>
      </c>
      <c r="B25" s="478"/>
      <c r="C25" s="479"/>
      <c r="D25" s="335" t="s">
        <v>228</v>
      </c>
      <c r="E25" s="335" t="s">
        <v>228</v>
      </c>
      <c r="F25" s="480"/>
      <c r="G25" s="482"/>
      <c r="H25" s="335" t="s">
        <v>228</v>
      </c>
      <c r="I25" s="335" t="s">
        <v>228</v>
      </c>
      <c r="J25" s="480"/>
      <c r="K25" s="482"/>
      <c r="L25" s="335" t="s">
        <v>228</v>
      </c>
      <c r="M25" s="485"/>
      <c r="N25" s="469" t="s">
        <v>228</v>
      </c>
      <c r="O25" s="470" t="s">
        <v>228</v>
      </c>
    </row>
    <row r="26" spans="1:15" s="140" customFormat="1" ht="24" customHeight="1">
      <c r="A26" s="187"/>
      <c r="B26" s="181" t="s">
        <v>73</v>
      </c>
      <c r="C26" s="336" t="s">
        <v>228</v>
      </c>
      <c r="D26" s="336" t="s">
        <v>228</v>
      </c>
      <c r="E26" s="336" t="s">
        <v>228</v>
      </c>
      <c r="F26" s="337">
        <f>SUM(F23:F25)</f>
        <v>0</v>
      </c>
      <c r="G26" s="338" t="s">
        <v>228</v>
      </c>
      <c r="H26" s="336" t="s">
        <v>228</v>
      </c>
      <c r="I26" s="336" t="s">
        <v>228</v>
      </c>
      <c r="J26" s="337">
        <f>SUM(J23:J25)</f>
        <v>0</v>
      </c>
      <c r="K26" s="338" t="s">
        <v>228</v>
      </c>
      <c r="L26" s="336" t="s">
        <v>228</v>
      </c>
      <c r="M26" s="467">
        <f>SUM(M23:M25)</f>
        <v>0</v>
      </c>
      <c r="N26" s="187" t="s">
        <v>228</v>
      </c>
      <c r="O26" s="471" t="s">
        <v>228</v>
      </c>
    </row>
    <row r="27" spans="1:15" s="140" customFormat="1" ht="27" customHeight="1" thickBot="1">
      <c r="A27" s="188"/>
      <c r="B27" s="191" t="s">
        <v>153</v>
      </c>
      <c r="C27" s="270"/>
      <c r="D27" s="270"/>
      <c r="E27" s="270" t="s">
        <v>228</v>
      </c>
      <c r="F27" s="271">
        <f>+F20-F26</f>
        <v>1099.9000000000001</v>
      </c>
      <c r="G27" s="333" t="s">
        <v>228</v>
      </c>
      <c r="H27" s="270" t="s">
        <v>228</v>
      </c>
      <c r="I27" s="270" t="s">
        <v>228</v>
      </c>
      <c r="J27" s="271">
        <f>J20-J26</f>
        <v>1400.2</v>
      </c>
      <c r="K27" s="333" t="s">
        <v>228</v>
      </c>
      <c r="L27" s="270" t="s">
        <v>228</v>
      </c>
      <c r="M27" s="272">
        <f>M20-M26</f>
        <v>196.7</v>
      </c>
      <c r="N27" s="188" t="s">
        <v>228</v>
      </c>
      <c r="O27" s="271">
        <f>+O20-M26</f>
        <v>204.5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7" t="s">
        <v>2</v>
      </c>
      <c r="D30" s="567"/>
      <c r="E30" s="151"/>
      <c r="F30" s="151"/>
      <c r="G30" s="577"/>
      <c r="H30" s="577"/>
      <c r="I30" s="262"/>
      <c r="J30" s="579" t="str">
        <f>+'Ekamut-caxs'!C80</f>
        <v>Գ. Սարոյան</v>
      </c>
      <c r="K30" s="579"/>
      <c r="M30" s="144"/>
    </row>
    <row r="31" spans="1:15" s="140" customFormat="1">
      <c r="C31" s="146"/>
      <c r="D31" s="146"/>
      <c r="E31" s="145"/>
      <c r="F31" s="145"/>
      <c r="G31" s="578" t="s">
        <v>96</v>
      </c>
      <c r="H31" s="578"/>
      <c r="I31" s="263"/>
      <c r="J31" s="578" t="s">
        <v>114</v>
      </c>
      <c r="K31" s="57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9"/>
      <c r="H32" s="579"/>
      <c r="I32" s="153"/>
      <c r="J32" s="579" t="str">
        <f>+'Ekamut-caxs'!C82</f>
        <v>Հ. Մելիքյան</v>
      </c>
      <c r="K32" s="579"/>
    </row>
    <row r="33" spans="3:13" s="140" customFormat="1">
      <c r="C33" s="143"/>
      <c r="D33" s="143"/>
      <c r="G33" s="578" t="s">
        <v>96</v>
      </c>
      <c r="H33" s="578"/>
      <c r="I33" s="263"/>
      <c r="J33" s="578" t="s">
        <v>114</v>
      </c>
      <c r="K33" s="578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293</v>
      </c>
      <c r="I35" s="436" t="s">
        <v>117</v>
      </c>
      <c r="J35" s="437" t="s">
        <v>245</v>
      </c>
      <c r="K35" s="422"/>
      <c r="L35" s="437" t="s">
        <v>246</v>
      </c>
      <c r="M35" s="437" t="s">
        <v>247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266</v>
      </c>
      <c r="I36" s="565" t="s">
        <v>268</v>
      </c>
      <c r="J36" s="565"/>
      <c r="K36" s="422"/>
      <c r="L36" s="565" t="s">
        <v>269</v>
      </c>
      <c r="M36" s="565"/>
    </row>
    <row r="37" spans="3:13">
      <c r="C37" s="435"/>
      <c r="D37" s="435"/>
      <c r="E37" s="565" t="s">
        <v>267</v>
      </c>
      <c r="F37" s="565"/>
      <c r="I37" s="565"/>
      <c r="J37" s="565"/>
      <c r="K37" s="422"/>
      <c r="L37" s="565"/>
      <c r="M37" s="565"/>
    </row>
    <row r="38" spans="3:13">
      <c r="C38" s="435"/>
      <c r="D38" s="435"/>
      <c r="E38" s="565"/>
      <c r="F38" s="56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32" sqref="E32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40" t="s">
        <v>71</v>
      </c>
      <c r="B1" s="540"/>
      <c r="C1" s="540"/>
      <c r="D1" s="540"/>
      <c r="E1" s="540"/>
    </row>
    <row r="2" spans="1:13" ht="23.25" customHeight="1">
      <c r="A2" s="543" t="str">
        <f>+'Ekamut-caxs'!A14:D14</f>
        <v xml:space="preserve">«Երևանի հ․127 մսուր-մանկապարտեզ» ՀՈԱԿ-ի </v>
      </c>
      <c r="B2" s="543"/>
      <c r="C2" s="543"/>
      <c r="D2" s="543"/>
      <c r="E2" s="543"/>
    </row>
    <row r="3" spans="1:13" ht="28.5" customHeight="1">
      <c r="A3" s="543" t="s">
        <v>287</v>
      </c>
      <c r="B3" s="543"/>
      <c r="C3" s="543"/>
      <c r="D3" s="543"/>
      <c r="E3" s="543"/>
    </row>
    <row r="5" spans="1:13">
      <c r="E5" s="210" t="s">
        <v>150</v>
      </c>
    </row>
    <row r="6" spans="1:13" ht="73.5" customHeight="1">
      <c r="A6" s="319" t="s">
        <v>3</v>
      </c>
      <c r="B6" s="319" t="s">
        <v>99</v>
      </c>
      <c r="C6" s="319" t="s">
        <v>301</v>
      </c>
      <c r="D6" s="319" t="s">
        <v>294</v>
      </c>
      <c r="E6" s="319" t="s">
        <v>285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59">
        <v>1</v>
      </c>
      <c r="B8" s="446" t="s">
        <v>300</v>
      </c>
      <c r="C8" s="255">
        <v>40660.9</v>
      </c>
      <c r="D8" s="255">
        <v>0</v>
      </c>
      <c r="E8" s="255">
        <v>7626.8</v>
      </c>
      <c r="F8" s="447" t="s">
        <v>281</v>
      </c>
      <c r="G8" s="457" t="s">
        <v>277</v>
      </c>
      <c r="H8" s="451" t="s">
        <v>202</v>
      </c>
      <c r="I8" s="449" t="s">
        <v>278</v>
      </c>
      <c r="J8" s="451" t="s">
        <v>202</v>
      </c>
      <c r="K8" s="453" t="s">
        <v>279</v>
      </c>
      <c r="L8" s="454" t="s">
        <v>203</v>
      </c>
      <c r="M8" s="455" t="s">
        <v>280</v>
      </c>
    </row>
    <row r="9" spans="1:13" s="325" customFormat="1" ht="25.5" customHeight="1">
      <c r="A9" s="322">
        <v>2</v>
      </c>
      <c r="B9" s="323" t="s">
        <v>302</v>
      </c>
      <c r="C9" s="458"/>
      <c r="D9" s="458">
        <v>0</v>
      </c>
      <c r="E9" s="324">
        <f>+M9</f>
        <v>1367.3</v>
      </c>
      <c r="F9" s="448">
        <v>11</v>
      </c>
      <c r="G9" s="506">
        <v>113</v>
      </c>
      <c r="H9" s="452" t="s">
        <v>202</v>
      </c>
      <c r="I9" s="507">
        <v>22</v>
      </c>
      <c r="J9" s="452" t="s">
        <v>202</v>
      </c>
      <c r="K9" s="507">
        <v>550</v>
      </c>
      <c r="L9" s="454" t="s">
        <v>203</v>
      </c>
      <c r="M9" s="508">
        <f>+(G9*I9*K9)/1000</f>
        <v>1367.3</v>
      </c>
    </row>
    <row r="10" spans="1:13" s="325" customFormat="1" ht="25.5" customHeight="1" thickBot="1">
      <c r="A10" s="322">
        <v>3</v>
      </c>
      <c r="B10" s="323" t="s">
        <v>218</v>
      </c>
      <c r="C10" s="458">
        <f>+G10*30+1000+1298.4</f>
        <v>5178.3999999999996</v>
      </c>
      <c r="D10" s="458">
        <v>0</v>
      </c>
      <c r="E10" s="324">
        <f>+M10</f>
        <v>1108.8</v>
      </c>
      <c r="F10" s="448">
        <v>12</v>
      </c>
      <c r="G10" s="459">
        <v>96</v>
      </c>
      <c r="H10" s="452" t="s">
        <v>202</v>
      </c>
      <c r="I10" s="450">
        <v>21</v>
      </c>
      <c r="J10" s="452" t="s">
        <v>202</v>
      </c>
      <c r="K10" s="450">
        <v>550</v>
      </c>
      <c r="L10" s="454" t="s">
        <v>203</v>
      </c>
      <c r="M10" s="456">
        <f>+(G10*I10*K10)/1000</f>
        <v>1108.8</v>
      </c>
    </row>
    <row r="11" spans="1:13" s="180" customFormat="1" ht="31.5" customHeight="1">
      <c r="A11" s="239"/>
      <c r="B11" s="320" t="s">
        <v>219</v>
      </c>
      <c r="C11" s="321">
        <f>ROUND(SUM(C8:C10),1)</f>
        <v>45839.3</v>
      </c>
      <c r="D11" s="321">
        <f>ROUND(SUM(D8:D10),1)</f>
        <v>0</v>
      </c>
      <c r="E11" s="321">
        <f>ROUND(SUM(E8:E10),1)</f>
        <v>10102.9</v>
      </c>
    </row>
    <row r="13" spans="1:13" ht="51" customHeight="1">
      <c r="B13" s="582" t="s">
        <v>221</v>
      </c>
      <c r="C13" s="582"/>
      <c r="D13" s="582"/>
      <c r="E13" s="582"/>
    </row>
    <row r="18" spans="2:5" ht="20.25" customHeight="1">
      <c r="B18" s="139" t="s">
        <v>2</v>
      </c>
      <c r="C18" s="139"/>
      <c r="D18" s="583" t="str">
        <f>+'Ekamut-caxs'!C80</f>
        <v>Գ. Սարոյան</v>
      </c>
      <c r="E18" s="583"/>
    </row>
    <row r="19" spans="2:5" ht="18.75" customHeight="1">
      <c r="B19" s="139" t="s">
        <v>4</v>
      </c>
      <c r="D19" s="580" t="s">
        <v>5</v>
      </c>
      <c r="E19" s="580"/>
    </row>
    <row r="20" spans="2:5" ht="18.75" customHeight="1">
      <c r="B20" s="139"/>
      <c r="D20" s="345"/>
      <c r="E20" s="345"/>
    </row>
    <row r="21" spans="2:5" ht="18.75" customHeight="1">
      <c r="B21" s="139" t="s">
        <v>6</v>
      </c>
      <c r="D21" s="581" t="str">
        <f>+'Ekamut-caxs'!C82</f>
        <v>Հ. Մելիքյան</v>
      </c>
      <c r="E21" s="581"/>
    </row>
    <row r="22" spans="2:5" ht="23.25" customHeight="1">
      <c r="D22" s="580" t="s">
        <v>5</v>
      </c>
      <c r="E22" s="58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0" workbookViewId="0">
      <selection activeCell="E32" sqref="E32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5" t="s">
        <v>71</v>
      </c>
      <c r="B1" s="585"/>
      <c r="C1" s="585"/>
      <c r="D1" s="585"/>
    </row>
    <row r="2" spans="1:4" ht="26.25" customHeight="1">
      <c r="A2" s="586" t="str">
        <f>+'Ekamut-caxs'!A14:D14</f>
        <v xml:space="preserve">«Երևանի հ․127 մսուր-մանկապարտեզ» ՀՈԱԿ-ի </v>
      </c>
      <c r="B2" s="586"/>
      <c r="C2" s="586"/>
      <c r="D2" s="586"/>
    </row>
    <row r="3" spans="1:4" ht="27" customHeight="1">
      <c r="A3" s="586" t="s">
        <v>271</v>
      </c>
      <c r="B3" s="586"/>
      <c r="C3" s="586"/>
      <c r="D3" s="58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113</v>
      </c>
    </row>
    <row r="24" spans="1:4" ht="48.75" customHeight="1"/>
    <row r="25" spans="1:4" ht="18">
      <c r="B25" s="178" t="s">
        <v>2</v>
      </c>
      <c r="C25" s="587" t="str">
        <f>+'Ekamut-caxs'!C80</f>
        <v>Գ. Սարոյան</v>
      </c>
      <c r="D25" s="587"/>
    </row>
    <row r="26" spans="1:4" ht="15.75" customHeight="1">
      <c r="B26" s="179" t="s">
        <v>4</v>
      </c>
      <c r="C26" s="584" t="s">
        <v>5</v>
      </c>
      <c r="D26" s="584"/>
    </row>
    <row r="27" spans="1:4" ht="27" customHeight="1">
      <c r="B27" s="172" t="s">
        <v>6</v>
      </c>
      <c r="C27" s="587" t="str">
        <f>+'Ekamut-caxs'!C82</f>
        <v>Հ. Մելիքյան</v>
      </c>
      <c r="D27" s="587"/>
    </row>
    <row r="28" spans="1:4">
      <c r="C28" s="584" t="s">
        <v>5</v>
      </c>
      <c r="D28" s="58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https://mul2.yerevan.am/tasks/1236395/oneclick/ab184f50b404a1dd2e874c902cb7d2bd5c621197b281b0a7c62cb7da8a5e2033.xlsx?token=5d64ad1daa6dfcb9dee122999bd2d2fa</cp:keywords>
  <cp:lastModifiedBy>Lusine Petrosyan</cp:lastModifiedBy>
  <cp:lastPrinted>2023-12-25T06:02:07Z</cp:lastPrinted>
  <dcterms:created xsi:type="dcterms:W3CDTF">1996-10-14T23:33:28Z</dcterms:created>
  <dcterms:modified xsi:type="dcterms:W3CDTF">2023-12-28T08:07:41Z</dcterms:modified>
</cp:coreProperties>
</file>