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E23EAA8-6B84-4B40-B9B2-2F6E1BB293D8}" xr6:coauthVersionLast="47" xr6:coauthVersionMax="47" xr10:uidLastSave="{00000000-0000-0000-0000-000000000000}"/>
  <bookViews>
    <workbookView xWindow="-120" yWindow="-120" windowWidth="29040" windowHeight="15720" tabRatio="944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B13" i="11" l="1"/>
  <c r="E62" i="9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N8" i="12"/>
  <c r="N9" i="12"/>
  <c r="N10" i="12"/>
  <c r="N11" i="12"/>
  <c r="N12" i="12"/>
  <c r="O12" i="12" s="1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8" i="12"/>
  <c r="O15" i="12"/>
  <c r="O13" i="12"/>
  <c r="O11" i="12"/>
  <c r="O7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E61" i="9" s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9" i="19" s="1"/>
  <c r="D16" i="9"/>
  <c r="D94" i="7"/>
  <c r="E16" i="10" l="1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<sst xmlns="http://schemas.openxmlformats.org/spreadsheetml/2006/main" count="785" uniqueCount="310">
  <si>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</si>
  <si>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</si>
  <si>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</si>
  <si>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</si>
  <si>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</si>
  <si>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</si>
  <si>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</si>
  <si>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</si>
  <si>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</si>
  <si>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</si>
  <si>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</si>
  <si>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</si>
  <si>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</si>
  <si>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</si>
  <si>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</si>
  <si>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</si>
  <si>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</si>
  <si>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</si>
  <si>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</si>
  <si>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</si>
  <si>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</si>
  <si>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</si>
  <si>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</si>
  <si>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</si>
  <si>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</si>
  <si>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</si>
  <si>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</si>
  <si>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</si>
  <si>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</si>
  <si>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</si>
  <si>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</si>
  <si>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</si>
  <si>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</si>
  <si>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</si>
  <si>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</si>
  <si>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</si>
  <si>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</si>
  <si>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</si>
  <si>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</si>
  <si>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</si>
  <si>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</si>
  <si>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</si>
  <si>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</si>
  <si>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</si>
  <si>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</si>
  <si>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</si>
  <si>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</si>
  <si>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</si>
  <si>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</si>
  <si>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</si>
  <si>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</si>
  <si>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</si>
  <si>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</si>
  <si>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</si>
  <si>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</si>
  <si>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</si>
  <si>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</si>
  <si>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</si>
  <si>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</si>
  <si>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</si>
  <si>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</si>
  <si>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</si>
  <si>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</si>
  <si>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</si>
  <si>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</si>
  <si>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</si>
  <si>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</si>
  <si>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</si>
  <si>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</si>
  <si>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</si>
  <si>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</si>
  <si>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</si>
  <si>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</si>
  <si>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</si>
  <si>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</si>
  <si>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</si>
  <si>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</si>
  <si>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</si>
  <si>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</si>
  <si>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</si>
  <si>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</si>
  <si>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</si>
  <si>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</si>
  <si>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</si>
  <si>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</si>
  <si>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</si>
  <si>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</si>
  <si>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</si>
  <si>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</si>
  <si>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</si>
  <si>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</si>
  <si>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</si>
  <si>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</si>
  <si>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</si>
  <si>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</si>
  <si>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</si>
  <si>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</si>
  <si>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</si>
  <si>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</si>
  <si>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</si>
  <si>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</si>
  <si>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</si>
  <si>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</si>
  <si>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</si>
  <si>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</si>
  <si>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</si>
  <si>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</si>
  <si>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</si>
  <si>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</si>
  <si>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</si>
  <si>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</si>
  <si>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</si>
  <si>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</si>
  <si>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</si>
  <si>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</si>
  <si>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</si>
  <si>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</si>
  <si>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</si>
  <si>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</si>
  <si>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</si>
  <si>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</si>
  <si>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</si>
  <si>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</si>
  <si>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</si>
  <si>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</si>
  <si>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</si>
  <si>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</si>
  <si>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</si>
  <si>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</si>
  <si>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</si>
  <si>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</si>
  <si>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</si>
  <si>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</si>
  <si>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</si>
  <si>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</si>
  <si>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</si>
  <si>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</si>
  <si>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</si>
  <si>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</si>
  <si>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</si>
  <si>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</si>
  <si>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</si>
  <si>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</si>
  <si>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</si>
  <si>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</si>
  <si>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</si>
  <si>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</si>
  <si>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</si>
  <si>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</si>
  <si>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</si>
  <si>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</si>
  <si>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</si>
  <si>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</si>
  <si>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</si>
  <si>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</si>
  <si>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</si>
  <si>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</si>
  <si>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</si>
  <si>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</si>
  <si>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</si>
  <si>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</si>
  <si>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</si>
  <si>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</si>
  <si>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</si>
  <si>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</si>
  <si>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</si>
  <si>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</si>
  <si>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</si>
  <si>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</si>
  <si>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</si>
  <si>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</si>
  <si>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</si>
  <si>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</si>
  <si>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</si>
  <si>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</si>
  <si>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</si>
  <si>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</si>
  <si>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</si>
  <si>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</si>
  <si>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</si>
  <si>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</si>
  <si>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</si>
  <si>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</si>
  <si>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</si>
  <si>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</si>
  <si>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</si>
  <si>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</si>
  <si>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</si>
  <si>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</si>
  <si>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</si>
  <si>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</si>
  <si>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</si>
  <si>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</si>
  <si>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</si>
  <si>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</si>
  <si>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</si>
  <si>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</si>
  <si>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</si>
  <si>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</si>
  <si>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</si>
  <si>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</si>
  <si>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</si>
  <si>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</si>
  <si>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</si>
  <si>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</si>
  <si>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</si>
  <si>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</si>
  <si>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</si>
  <si>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</si>
  <si>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</si>
  <si>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</si>
  <si>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</si>
  <si>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</si>
  <si>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</si>
  <si>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</si>
  <si>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</si>
  <si>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</si>
  <si>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</si>
  <si>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</si>
  <si>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</si>
  <si>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</si>
  <si>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</si>
  <si>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</si>
  <si>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</si>
  <si>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</si>
  <si>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</si>
  <si>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</si>
  <si>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</si>
  <si>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</si>
  <si>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</si>
  <si>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</si>
  <si>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</si>
  <si>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</si>
  <si>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</si>
  <si>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</si>
  <si>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</si>
  <si>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</si>
  <si>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</si>
  <si>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</si>
  <si>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</si>
  <si>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</si>
  <si>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</si>
  <si>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</si>
  <si>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</si>
  <si>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</si>
  <si>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</si>
  <si>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</si>
  <si>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</si>
  <si>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</si>
  <si>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</si>
  <si>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</si>
  <si>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</si>
  <si>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</si>
  <si>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</si>
  <si>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</si>
  <si>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</si>
  <si>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</si>
  <si>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</si>
  <si>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</si>
  <si>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</si>
  <si>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</si>
  <si>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</si>
  <si>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</si>
  <si>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</si>
  <si>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</si>
  <si>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</si>
  <si>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</si>
  <si>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</si>
  <si>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</si>
  <si>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</si>
  <si>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</si>
  <si>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</si>
  <si>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</si>
  <si>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</si>
  <si>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</si>
  <si>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</si>
  <si>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</si>
  <si>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</si>
  <si>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</si>
  <si>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</si>
  <si>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</si>
  <si>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</si>
  <si>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</si>
  <si>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</si>
  <si>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</si>
  <si>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</si>
  <si>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</si>
  <si>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</si>
  <si>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</si>
  <si>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</si>
  <si>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</si>
  <si>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</si>
  <si>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</si>
  <si>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</si>
  <si>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</si>
  <si>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հ․132 մսուր-մանկապարտեզ» ՀՈԱԿ-ի </t>
  </si>
  <si>
    <t>Ս. Նազարեթյան</t>
  </si>
  <si>
    <t>Ա. Սարգսյան</t>
  </si>
  <si>
    <t>Հիվանդությունների վերահսկման և կանխարգելման ազգայի</t>
  </si>
  <si>
    <t>Կրակմարիչների լիցքավորման գծով</t>
  </si>
  <si>
    <t>Դուրս գրվող գույքի վերագնահատման գծով</t>
  </si>
  <si>
    <t>Անհատույց ստացված ակտիվներից/փոքրարժեք և արագամաշ առարկաներ/</t>
  </si>
  <si>
    <t xml:space="preserve">Քաղաքապետարանի կողմից ստացված զարգացման խաղեր, պաստառներ, գիրք և կրակմարիչներ </t>
  </si>
  <si>
    <t xml:space="preserve">ՄԻնչև օգոստոսի 1-ը մանկապարտեզում գործել է 1 ժամանակավոր խումբ և վճարվել է աշխատավարձ 1 դաստիարակ և 1 դաստիարակի օգնական  Սեպտեմբերի 1-ից բացվել է 1 խումբ և կատարվել է հաստիքացուցակի փոփոխություն:  </t>
  </si>
  <si>
    <t xml:space="preserve"> </t>
  </si>
  <si>
    <t>1 դաստիակի վերապատրաստում</t>
  </si>
  <si>
    <t>Հաշվարկվել է է 10 ասիս  փաստացի ծախսի չափով 2 ամիս կանխատեսում։</t>
  </si>
  <si>
    <t>11 ամիս փաստացի</t>
  </si>
  <si>
    <t>(05.12.2023թ.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</si>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</sst>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0ACAAUABNAAAAAAAAAAAAAAAAAAAAAAAAAAAAAAAAAAAAAAAAAAAAAAAAAAAAAAAAAAAAAAAAAAAAAAAAAAAAAAAAAAAAAAAAAAAAAAAAAAAAAAAAAAAAAAAAAAAAAADnBwwABAAcAAwAB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0NTFaMCMGCSqGSIb3DQEJBDEWBBRnx2hcT6nb2+uq4c17H22XyMrbujArBgsqhkiG9w0BCRACDDEcMBowGDAWBBRE5xMFRVajmd/v2Zzf5CvSbEm8HjANBgkqhkiG9w0BAQEFAASCAQAIgMHqJwYnHkbaER24HM/truaOdmeGC768JQlLLXg0TiyRVAS/a5b/KIR/F1b2N/rmUZtHttZ/GyqKo5N2DvNcVdEc0dBUDtBtWTLfGoUhrZ6xQVzlt8IrKLQFP6FjV7tivkR0QYP/rpen1b0fCt3bmDMI9dzhw7lx89xcuCutqBGtOod3wJAjsDVzo7E6zXCuQR42mOZOKUGQVfm3GlwLQiOo0/NJkCNMyK6SeMfnIcQ4NmHTZrMLErTMr4x98MousoJoH9UvnMBZRdscTNYUidrKW/pB3BV9gHnrKzEi0Gv0pwrtd8G960fsXMz5FHOztEUP82L3Vqugm8G7ewe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0ACAAUABNAAAAAAAAAAAAAAAAAAAAAAAAAAAAAAAAAAAAAAAAAAAAAAAAAAAAAAAAAAAAAAAAAAAAAAAAAAAAAAAAAAAAAAAAAAAAAAAAAAAAAAAAAAAAAAAAAAAAAADnBwwABAAcAAwAB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0NDZaMCMGCSqGSIb3DQEJBDEWBBSmhJRrY0TK2LVqIHPCApm4guC02DArBgsqhkiG9w0BCRACDDEcMBowGDAWBBRE5xMFRVajmd/v2Zzf5CvSbEm8HjANBgkqhkiG9w0BAQEFAASCAQCAU5ASMHvDFot1lz5Oon7OFnb1DwPNQlLnd7y2QUXGW0FeLUZeJXVvUo83CFw5pDRZ6Cje6s8X75z2VUxSdSDGk0WLNljK8Mz/F0svefwzz2v9mYDj3P2MAtK7YWuT9ww4ro+jTwtgx9kapdEpQpVACOndMXOqSG9KlkKyHN4Hiw7ksjU67vLKBYi7Ftnz9P5o+egtJlNk4JHze6WIvkTLJ0/afub7um9lCzgbBbC58c5HSxmwudEpEplMRtqcxM0FJIAgR0EXNcRh/5ATBuVRx1UuXizwSmXWUCv+qr1sVUpon9pu5zD7KRPkGY9Zs/qq03dEGnk1JwUrPOkxLIx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2307D4A-F506-8E6A-0484-94FAB70437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ACEADB7-26C5-0A9A-7753-1D87A596E5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view="pageBreakPreview" topLeftCell="A60" zoomScaleSheetLayoutView="100" workbookViewId="0">
      <selection activeCell="C86" sqref="C86"/>
    </sheetView>
  </sheetViews>
  <sheetFormatPr defaultColWidth="9.140625" defaultRowHeight="17.25"/>
  <cols>
    <col min="1" max="1" width="6.5703125" style="7" customWidth="1"/>
    <col min="2" max="2" width="44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253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253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295</v>
      </c>
      <c r="B14" s="500"/>
      <c r="C14" s="500"/>
      <c r="D14" s="500"/>
      <c r="E14" s="420"/>
    </row>
    <row r="15" spans="1:11" ht="18.75" customHeight="1">
      <c r="A15" s="501" t="s">
        <v>251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51412.800000000003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1211.3000000000002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371.6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839.7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13.3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2826.3999999999996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+D76</f>
        <v>2618.1999999999998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55487.80000000001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31147.7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580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8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10342.6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1544.5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625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349.1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31.2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69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152.6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0.3</v>
      </c>
      <c r="E52" s="251"/>
      <c r="K52" s="89" t="s">
        <v>204</v>
      </c>
      <c r="O52" s="8" t="s">
        <v>239</v>
      </c>
      <c r="P52" s="8"/>
      <c r="Q52" s="503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450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352</v>
      </c>
      <c r="R53" s="7" t="s">
        <v>203</v>
      </c>
      <c r="S53" s="340">
        <f>+O53+Q53</f>
        <v>450</v>
      </c>
    </row>
    <row r="54" spans="1:19" ht="18" customHeight="1">
      <c r="A54" s="117">
        <f t="shared" ref="A54:A71" si="2">+A53+1</f>
        <v>11</v>
      </c>
      <c r="B54" s="21" t="s">
        <v>25</v>
      </c>
      <c r="C54" s="21"/>
      <c r="D54" s="251">
        <v>120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100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50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40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90</v>
      </c>
      <c r="E58" s="251"/>
      <c r="G58" s="52"/>
    </row>
    <row r="59" spans="1:19" ht="20.25" hidden="1" customHeight="1">
      <c r="A59" s="117">
        <f t="shared" si="2"/>
        <v>16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126.3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100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36.200000000000003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24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 t="s">
        <v>304</v>
      </c>
      <c r="C71" s="21"/>
      <c r="D71" s="251"/>
      <c r="E71" s="251"/>
    </row>
    <row r="72" spans="1:14" ht="18.75" customHeight="1">
      <c r="A72" s="117">
        <v>23</v>
      </c>
      <c r="B72" s="21" t="s">
        <v>299</v>
      </c>
      <c r="C72" s="21"/>
      <c r="D72" s="251">
        <v>15</v>
      </c>
      <c r="E72" s="251"/>
    </row>
    <row r="73" spans="1:14" ht="18.75" hidden="1" customHeight="1">
      <c r="A73" s="117">
        <f>+A72+1</f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24</v>
      </c>
      <c r="B74" s="21" t="s">
        <v>301</v>
      </c>
      <c r="C74" s="21"/>
      <c r="D74" s="251">
        <v>208.2</v>
      </c>
      <c r="E74" s="251"/>
      <c r="F74" s="57"/>
    </row>
    <row r="75" spans="1:14" ht="18.75" customHeight="1">
      <c r="A75" s="117">
        <v>25</v>
      </c>
      <c r="B75" s="21" t="s">
        <v>28</v>
      </c>
      <c r="C75" s="21"/>
      <c r="D75" s="251">
        <v>3000</v>
      </c>
      <c r="E75" s="251"/>
    </row>
    <row r="76" spans="1:14" s="3" customFormat="1" ht="18.75" customHeight="1">
      <c r="A76" s="161">
        <f>+A75+0.1</f>
        <v>25.1</v>
      </c>
      <c r="B76" s="20" t="s">
        <v>80</v>
      </c>
      <c r="C76" s="20"/>
      <c r="D76" s="252">
        <v>2618.1999999999998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26</v>
      </c>
      <c r="B77" s="21" t="s">
        <v>81</v>
      </c>
      <c r="C77" s="21"/>
      <c r="D77" s="251"/>
      <c r="E77" s="251"/>
    </row>
    <row r="78" spans="1:14" s="17" customFormat="1" ht="20.25" customHeight="1">
      <c r="A78" s="117">
        <v>26</v>
      </c>
      <c r="B78" s="21" t="s">
        <v>70</v>
      </c>
      <c r="C78" s="21"/>
      <c r="D78" s="251">
        <v>6663.1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4" t="s">
        <v>32</v>
      </c>
      <c r="C79" s="494"/>
      <c r="D79" s="313">
        <f>SUM(D38,D42:D48,D52:D75,D77:D78)</f>
        <v>55487.799999999996</v>
      </c>
      <c r="E79" s="464" t="s">
        <v>249</v>
      </c>
      <c r="F79" s="310">
        <f>+D35-D79</f>
        <v>0</v>
      </c>
    </row>
    <row r="80" spans="1:14" ht="29.25" customHeight="1">
      <c r="B80" s="55"/>
      <c r="C80" s="8"/>
    </row>
    <row r="81" spans="2:15" ht="26.25" hidden="1" customHeight="1">
      <c r="B81" s="9" t="s">
        <v>2</v>
      </c>
      <c r="C81" s="316" t="s">
        <v>296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297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2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tabSelected="1" view="pageBreakPreview" topLeftCell="A5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2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254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254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հ․132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303">
        <f>+D19-D77</f>
        <v>1309.2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ham.'!D6</f>
        <v>1668.9</v>
      </c>
      <c r="E19" s="425"/>
      <c r="F19" s="513" t="s">
        <v>230</v>
      </c>
      <c r="G19" s="514"/>
      <c r="H19" s="308"/>
      <c r="I19" s="308"/>
      <c r="J19" s="307">
        <v>1.3</v>
      </c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52648.100000000006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51412.800000000003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261</v>
      </c>
      <c r="C23" s="510"/>
      <c r="D23" s="258"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264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1211.3000000000002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262</v>
      </c>
      <c r="C26" s="510"/>
      <c r="D26" s="258">
        <f>+'Ekamut-caxs'!D23</f>
        <v>371.6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9" t="s">
        <v>263</v>
      </c>
      <c r="C27" s="510"/>
      <c r="D27" s="258">
        <f>+'Ekamut-caxs'!D24</f>
        <v>839.7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5"/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5"/>
      <c r="C34" s="506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45962.9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45962.9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31147.7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9" t="s">
        <v>13</v>
      </c>
      <c r="C39" s="510"/>
      <c r="D39" s="296">
        <f>+'Ekamut-caxs'!D40</f>
        <v>580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10342.6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1544.5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625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335.8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31.2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69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152.6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35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60</v>
      </c>
      <c r="E50" s="427"/>
    </row>
    <row r="51" spans="1:13" s="97" customFormat="1" ht="18" customHeight="1">
      <c r="A51" s="61">
        <f>+'Ekamut-caxs'!A52</f>
        <v>9</v>
      </c>
      <c r="B51" s="505" t="s">
        <v>24</v>
      </c>
      <c r="C51" s="506"/>
      <c r="D51" s="284">
        <f>+'Ekamut-caxs'!D52</f>
        <v>0.3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5" t="s">
        <v>31</v>
      </c>
      <c r="C52" s="506"/>
      <c r="D52" s="283">
        <f>+'Ekamut-caxs'!D53</f>
        <v>450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5" t="s">
        <v>25</v>
      </c>
      <c r="C53" s="506"/>
      <c r="D53" s="283">
        <f>+'Ekamut-caxs'!D54</f>
        <v>120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5" t="s">
        <v>76</v>
      </c>
      <c r="C54" s="506"/>
      <c r="D54" s="283">
        <f>+'Ekamut-caxs'!D55</f>
        <v>100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5" t="s">
        <v>50</v>
      </c>
      <c r="C55" s="506"/>
      <c r="D55" s="284">
        <f>+'Ekamut-caxs'!D56</f>
        <v>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05" t="s">
        <v>122</v>
      </c>
      <c r="C56" s="506"/>
      <c r="D56" s="284">
        <f>+'Ekamut-caxs'!D57</f>
        <v>40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05" t="s">
        <v>123</v>
      </c>
      <c r="C57" s="506"/>
      <c r="D57" s="284">
        <f>+'Ekamut-caxs'!D58</f>
        <v>90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16</v>
      </c>
      <c r="B58" s="505" t="s">
        <v>26</v>
      </c>
      <c r="C58" s="506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5" t="s">
        <v>27</v>
      </c>
      <c r="C59" s="506"/>
      <c r="D59" s="284">
        <f>+'Ekamut-caxs'!D60</f>
        <v>126.3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5" t="s">
        <v>47</v>
      </c>
      <c r="C62" s="50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5" t="s">
        <v>77</v>
      </c>
      <c r="C63" s="506"/>
      <c r="D63" s="284">
        <f>+'Ekamut-caxs'!D64</f>
        <v>100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5" t="s">
        <v>124</v>
      </c>
      <c r="C66" s="506"/>
      <c r="D66" s="284">
        <f>+'Ekamut-caxs'!D67</f>
        <v>36.200000000000003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05" t="s">
        <v>66</v>
      </c>
      <c r="C68" s="506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5" t="s">
        <v>79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5" t="str">
        <f>+'Ekamut-caxs'!B71</f>
        <v xml:space="preserve"> </v>
      </c>
      <c r="C70" s="50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23</v>
      </c>
      <c r="B71" s="505" t="str">
        <f>+'Ekamut-caxs'!B72</f>
        <v>Կրակմարիչների լիցքավորման գծով</v>
      </c>
      <c r="C71" s="506"/>
      <c r="D71" s="283">
        <f>+'Ekamut-caxs'!D72</f>
        <v>15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+'Ekamut-caxs'!D77</f>
        <v>0</v>
      </c>
      <c r="E76" s="430"/>
    </row>
    <row r="77" spans="1:13" s="97" customFormat="1" ht="18" thickBot="1">
      <c r="A77" s="71">
        <v>24</v>
      </c>
      <c r="B77" s="505" t="s">
        <v>39</v>
      </c>
      <c r="C77" s="506"/>
      <c r="D77" s="284">
        <f>+'Deb. ev kreditor'!D59-'Deb. ev kreditor'!D55</f>
        <v>359.70000000000005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>
      <c r="A78" s="71">
        <v>33</v>
      </c>
      <c r="B78" s="505" t="s">
        <v>87</v>
      </c>
      <c r="C78" s="506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17.25" hidden="1">
      <c r="A79" s="40" t="s">
        <v>59</v>
      </c>
      <c r="B79" s="511" t="s">
        <v>62</v>
      </c>
      <c r="C79" s="512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 hidden="1">
      <c r="A80" s="71">
        <v>1</v>
      </c>
      <c r="B80" s="505" t="s">
        <v>92</v>
      </c>
      <c r="C80" s="50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05" t="s">
        <v>89</v>
      </c>
      <c r="C82" s="50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f t="shared" ref="A83:A86" si="1">+A82+0.1</f>
        <v>1.3000000000000003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si="1"/>
        <v>1.4000000000000004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1.5000000000000004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1.6000000000000005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17.25" hidden="1">
      <c r="A91" s="40" t="s">
        <v>59</v>
      </c>
      <c r="B91" s="507" t="s">
        <v>155</v>
      </c>
      <c r="C91" s="508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hidden="1" thickBot="1">
      <c r="A92" s="71">
        <v>1</v>
      </c>
      <c r="B92" s="505" t="s">
        <v>16</v>
      </c>
      <c r="C92" s="50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6" customHeight="1" thickBot="1">
      <c r="A94" s="12" t="s">
        <v>40</v>
      </c>
      <c r="B94" s="507" t="s">
        <v>41</v>
      </c>
      <c r="C94" s="508"/>
      <c r="D94" s="292">
        <f>D19+D20-D35</f>
        <v>8354.1000000000058</v>
      </c>
      <c r="E94" s="466" t="s">
        <v>249</v>
      </c>
      <c r="F94" s="513" t="s">
        <v>206</v>
      </c>
      <c r="G94" s="514"/>
      <c r="H94" s="308"/>
      <c r="I94" s="308"/>
      <c r="J94" s="307"/>
      <c r="K94" s="98"/>
      <c r="L94" s="98"/>
      <c r="M94" s="98"/>
    </row>
    <row r="95" spans="1:13" s="81" customFormat="1" ht="37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Ս. Նազարեթյան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Ա. Սարգսյան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5" zoomScaleSheetLayoutView="100" workbookViewId="0">
      <selection activeCell="B19" sqref="B19"/>
    </sheetView>
  </sheetViews>
  <sheetFormatPr defaultColWidth="9.140625" defaultRowHeight="13.5"/>
  <cols>
    <col min="1" max="1" width="5.85546875" style="24" customWidth="1"/>
    <col min="2" max="2" width="86.42578125" style="20" customWidth="1"/>
    <col min="3" max="3" width="13.85546875" style="20" customWidth="1"/>
    <col min="4" max="4" width="14" style="20" customWidth="1"/>
    <col min="5" max="5" width="14.140625" style="20" customWidth="1"/>
    <col min="6" max="6" width="92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հ․132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51412.800000000003</v>
      </c>
      <c r="D6" s="311">
        <f>SUM(D7:D18,D21:D24)</f>
        <v>56723.100000000006</v>
      </c>
      <c r="E6" s="311">
        <f t="shared" ref="E6:E67" si="0">D6-C6</f>
        <v>5310.3000000000029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51412.800000000003</v>
      </c>
      <c r="D7" s="298">
        <f>+'Ekamut-caxs'!D18</f>
        <v>51412.800000000003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24</v>
      </c>
      <c r="E9" s="298">
        <f t="shared" si="0"/>
        <v>24</v>
      </c>
      <c r="F9" s="283" t="s">
        <v>305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1211.3000000000002</v>
      </c>
      <c r="E11" s="298">
        <f t="shared" si="0"/>
        <v>1211.3000000000002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371.6</v>
      </c>
      <c r="E12" s="298">
        <f t="shared" si="0"/>
        <v>371.6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839.7</v>
      </c>
      <c r="E13" s="298">
        <f t="shared" si="0"/>
        <v>839.7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13.3</v>
      </c>
      <c r="E14" s="298">
        <f t="shared" si="0"/>
        <v>13.3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0</v>
      </c>
      <c r="D18" s="301">
        <f>SUM(D19:D20)</f>
        <v>2826.3999999999996</v>
      </c>
      <c r="E18" s="298">
        <f t="shared" si="0"/>
        <v>2826.3999999999996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/>
      <c r="D19" s="255">
        <f>+'Ekamut-caxs'!D30</f>
        <v>2618.1999999999998</v>
      </c>
      <c r="E19" s="255">
        <f t="shared" si="0"/>
        <v>2618.1999999999998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 t="s">
        <v>302</v>
      </c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47373.799999999996</v>
      </c>
      <c r="D25" s="312">
        <f>SUM(D26,D30:D36,D40:D63,D65:D66)</f>
        <v>55487.799999999996</v>
      </c>
      <c r="E25" s="311">
        <f t="shared" si="0"/>
        <v>8114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30309.7</v>
      </c>
      <c r="D26" s="301">
        <f>+'Ekamut-caxs'!D38</f>
        <v>31147.7</v>
      </c>
      <c r="E26" s="298">
        <f t="shared" si="0"/>
        <v>838</v>
      </c>
      <c r="F26" s="495" t="s">
        <v>303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580</v>
      </c>
      <c r="E28" s="255">
        <f>D28-C28</f>
        <v>580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12139.1</v>
      </c>
      <c r="D30" s="301">
        <f>+'Ekamut-caxs'!D42</f>
        <v>10342.6</v>
      </c>
      <c r="E30" s="298">
        <f t="shared" si="0"/>
        <v>-1796.5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1650</v>
      </c>
      <c r="D31" s="301">
        <f>+'Ekamut-caxs'!D43</f>
        <v>1544.5</v>
      </c>
      <c r="E31" s="298">
        <f t="shared" si="0"/>
        <v>-105.5</v>
      </c>
      <c r="F31" s="254" t="s">
        <v>306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680</v>
      </c>
      <c r="D32" s="301">
        <f>+'Ekamut-caxs'!D44</f>
        <v>625</v>
      </c>
      <c r="E32" s="298">
        <f t="shared" si="0"/>
        <v>-55</v>
      </c>
      <c r="F32" s="254" t="s">
        <v>306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310</v>
      </c>
      <c r="D33" s="301">
        <f>+'Ekamut-caxs'!D45</f>
        <v>349.1</v>
      </c>
      <c r="E33" s="298">
        <f t="shared" si="0"/>
        <v>39.100000000000023</v>
      </c>
      <c r="F33" s="254" t="s">
        <v>306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31.2</v>
      </c>
      <c r="D34" s="301">
        <f>+'Ekamut-caxs'!D46</f>
        <v>31.2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69</v>
      </c>
      <c r="D35" s="301">
        <f>+'Ekamut-caxs'!D47</f>
        <v>69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152.6</v>
      </c>
      <c r="D36" s="301">
        <f>SUM(D37:D39)</f>
        <v>152.6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35</v>
      </c>
      <c r="D38" s="302">
        <f>+'Ekamut-caxs'!D50</f>
        <v>35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0.3</v>
      </c>
      <c r="E40" s="298">
        <f t="shared" si="0"/>
        <v>0.3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450</v>
      </c>
      <c r="E41" s="298">
        <f t="shared" si="0"/>
        <v>-138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150</v>
      </c>
      <c r="D42" s="301">
        <f>+'Ekamut-caxs'!D54</f>
        <v>120</v>
      </c>
      <c r="E42" s="298">
        <f t="shared" si="0"/>
        <v>-30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200</v>
      </c>
      <c r="D43" s="301">
        <f>+'Ekamut-caxs'!D55</f>
        <v>100</v>
      </c>
      <c r="E43" s="298">
        <f t="shared" si="0"/>
        <v>-100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</v>
      </c>
      <c r="D44" s="301">
        <f>+'Ekamut-caxs'!D56</f>
        <v>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40</v>
      </c>
      <c r="E45" s="298">
        <f>D45-C45</f>
        <v>-10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90</v>
      </c>
      <c r="D46" s="301">
        <f>+'Ekamut-caxs'!D58</f>
        <v>90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300</v>
      </c>
      <c r="D47" s="301">
        <f>+'Ekamut-caxs'!D59</f>
        <v>0</v>
      </c>
      <c r="E47" s="298">
        <f t="shared" si="0"/>
        <v>-300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126.2</v>
      </c>
      <c r="D48" s="301">
        <f>+'Ekamut-caxs'!D60</f>
        <v>126.3</v>
      </c>
      <c r="E48" s="298">
        <f>D48-C48</f>
        <v>9.9999999999994316E-2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150</v>
      </c>
      <c r="D52" s="301">
        <f>+'Ekamut-caxs'!D64</f>
        <v>100</v>
      </c>
      <c r="E52" s="298">
        <f t="shared" si="0"/>
        <v>-50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6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60</v>
      </c>
      <c r="D55" s="301">
        <f>+'Ekamut-caxs'!D67</f>
        <v>36.200000000000003</v>
      </c>
      <c r="E55" s="298">
        <f t="shared" si="1"/>
        <v>-23.799999999999997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24</v>
      </c>
      <c r="E57" s="298">
        <f t="shared" si="1"/>
        <v>24</v>
      </c>
      <c r="F57" s="283" t="s">
        <v>305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299</v>
      </c>
      <c r="C60" s="297">
        <v>15</v>
      </c>
      <c r="D60" s="299">
        <f>+'Ekamut-caxs'!D72</f>
        <v>15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300</v>
      </c>
      <c r="C61" s="297">
        <v>50</v>
      </c>
      <c r="D61" s="299">
        <f>+'Ekamut-caxs'!D73</f>
        <v>0</v>
      </c>
      <c r="E61" s="297">
        <f>D61-C61</f>
        <v>-50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1" t="s">
        <v>301</v>
      </c>
      <c r="C62" s="297"/>
      <c r="D62" s="299">
        <v>208.2</v>
      </c>
      <c r="E62" s="297">
        <f>D62-C62</f>
        <v>208.2</v>
      </c>
      <c r="F62" s="256" t="s">
        <v>302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32</v>
      </c>
      <c r="B63" s="289" t="s">
        <v>28</v>
      </c>
      <c r="C63" s="297"/>
      <c r="D63" s="301">
        <f>+'Ekamut-caxs'!D75</f>
        <v>3000</v>
      </c>
      <c r="E63" s="298">
        <f t="shared" si="1"/>
        <v>3000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31.1</v>
      </c>
      <c r="B64" s="30" t="s">
        <v>80</v>
      </c>
      <c r="C64" s="256"/>
      <c r="D64" s="302">
        <f>+'Ekamut-caxs'!D76</f>
        <v>2618.1999999999998</v>
      </c>
      <c r="E64" s="255">
        <f t="shared" si="1"/>
        <v>2618.1999999999998</v>
      </c>
      <c r="F64" s="256"/>
      <c r="G64" s="159"/>
    </row>
    <row r="65" spans="1:18" s="58" customFormat="1" ht="21" hidden="1" customHeight="1">
      <c r="A65" s="61">
        <v>32</v>
      </c>
      <c r="B65" s="300" t="s">
        <v>81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33</v>
      </c>
      <c r="B66" s="285" t="s">
        <v>70</v>
      </c>
      <c r="C66" s="297"/>
      <c r="D66" s="301">
        <f>+'Ekamut-caxs'!D78</f>
        <v>6663.1</v>
      </c>
      <c r="E66" s="298">
        <f t="shared" si="1"/>
        <v>6663.1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1">
        <f>C6-C25</f>
        <v>4039.0000000000073</v>
      </c>
      <c r="D67" s="311">
        <f>D6-D25</f>
        <v>1235.3000000000102</v>
      </c>
      <c r="E67" s="311">
        <f t="shared" si="0"/>
        <v>-2803.6999999999971</v>
      </c>
      <c r="F67" s="418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2" t="str">
        <f>+'Ekamut-caxs'!C81</f>
        <v>Ս. Նազարեթյան</v>
      </c>
      <c r="E69" s="522"/>
      <c r="F69" s="123"/>
    </row>
    <row r="70" spans="1:18" ht="9.75" customHeight="1">
      <c r="B70" s="38"/>
      <c r="D70" s="521" t="s">
        <v>5</v>
      </c>
      <c r="E70" s="521"/>
      <c r="F70" s="348"/>
    </row>
    <row r="71" spans="1:18" ht="24.75" customHeight="1">
      <c r="B71" s="37" t="s">
        <v>6</v>
      </c>
      <c r="C71" s="24"/>
      <c r="D71" s="522" t="str">
        <f>+'Ekamut-caxs'!C83</f>
        <v>Ա. Սարգսյան</v>
      </c>
      <c r="E71" s="522"/>
      <c r="F71" s="123"/>
    </row>
    <row r="72" spans="1:18" ht="11.25" customHeight="1">
      <c r="D72" s="521" t="s">
        <v>5</v>
      </c>
      <c r="E72" s="521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0" zoomScaleSheetLayoutView="100" workbookViewId="0">
      <selection activeCell="B19" sqref="B19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63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հ․132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1668.9</v>
      </c>
      <c r="D6" s="257">
        <v>1668.9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51412.800000000003</v>
      </c>
      <c r="D7" s="292">
        <f>SUM(D8:D9,D12,D15:D22)</f>
        <v>52648.100000000006</v>
      </c>
      <c r="E7" s="292">
        <f>D7-C7</f>
        <v>1235.3000000000029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51412.800000000003</v>
      </c>
      <c r="D8" s="284">
        <f>+'Dramakan hosqer'!D21</f>
        <v>51412.800000000003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 t="s">
        <v>305</v>
      </c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1211.3000000000002</v>
      </c>
      <c r="E12" s="284">
        <f t="shared" si="1"/>
        <v>1211.3000000000002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371.6</v>
      </c>
      <c r="E13" s="284">
        <f t="shared" si="1"/>
        <v>371.6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839.7</v>
      </c>
      <c r="E14" s="284">
        <f t="shared" si="1"/>
        <v>839.7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47833.499999999993</v>
      </c>
      <c r="D23" s="292">
        <f>+D24+D67+D79</f>
        <v>45962.9</v>
      </c>
      <c r="E23" s="292">
        <f t="shared" si="0"/>
        <v>-1870.5999999999913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47733.499999999993</v>
      </c>
      <c r="D24" s="292">
        <f>SUM(D25,D29:D35,D39:D61,D65:D66)</f>
        <v>45962.9</v>
      </c>
      <c r="E24" s="292">
        <f t="shared" si="0"/>
        <v>-1770.5999999999913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36.6" customHeight="1">
      <c r="A25" s="61">
        <v>1</v>
      </c>
      <c r="B25" s="289" t="s">
        <v>12</v>
      </c>
      <c r="C25" s="283">
        <v>30309.7</v>
      </c>
      <c r="D25" s="284">
        <f>+'Dramakan hosqer'!D37</f>
        <v>31147.7</v>
      </c>
      <c r="E25" s="284">
        <f t="shared" si="0"/>
        <v>838</v>
      </c>
      <c r="F25" s="495" t="s">
        <v>303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580</v>
      </c>
      <c r="E27" s="296">
        <f t="shared" si="0"/>
        <v>580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12139.1</v>
      </c>
      <c r="D29" s="284">
        <f>+'Dramakan hosqer'!D41</f>
        <v>10342.6</v>
      </c>
      <c r="E29" s="284">
        <f t="shared" si="0"/>
        <v>-1796.5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1650</v>
      </c>
      <c r="D30" s="284">
        <f>+'Dramakan hosqer'!D42</f>
        <v>1544.5</v>
      </c>
      <c r="E30" s="284">
        <f t="shared" si="0"/>
        <v>-105.5</v>
      </c>
      <c r="F30" s="254" t="s">
        <v>306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680</v>
      </c>
      <c r="D31" s="284">
        <f>+'Dramakan hosqer'!D43</f>
        <v>625</v>
      </c>
      <c r="E31" s="284">
        <f t="shared" si="0"/>
        <v>-55</v>
      </c>
      <c r="F31" s="254" t="s">
        <v>306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310</v>
      </c>
      <c r="D32" s="284">
        <f>+'Dramakan hosqer'!D44</f>
        <v>335.8</v>
      </c>
      <c r="E32" s="284">
        <f t="shared" si="0"/>
        <v>25.800000000000011</v>
      </c>
      <c r="F32" s="254" t="s">
        <v>306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31.2</v>
      </c>
      <c r="D33" s="284">
        <f>+'Dramakan hosqer'!D45</f>
        <v>31.2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69</v>
      </c>
      <c r="D34" s="284">
        <f>+'Dramakan hosqer'!D46</f>
        <v>69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152.6</v>
      </c>
      <c r="D35" s="284">
        <f>SUM(D36:D38)</f>
        <v>152.6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35</v>
      </c>
      <c r="D37" s="296">
        <f>+'Dramakan hosqer'!D49</f>
        <v>35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0.3</v>
      </c>
      <c r="E39" s="284">
        <f t="shared" si="0"/>
        <v>0.3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588</v>
      </c>
      <c r="D40" s="284">
        <f>+'Dramakan hosqer'!D52</f>
        <v>450</v>
      </c>
      <c r="E40" s="284">
        <f t="shared" si="0"/>
        <v>-138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150</v>
      </c>
      <c r="D41" s="284">
        <f>+'Dramakan hosqer'!D53</f>
        <v>120</v>
      </c>
      <c r="E41" s="284">
        <f t="shared" si="0"/>
        <v>-30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200</v>
      </c>
      <c r="D42" s="284">
        <f>+'Dramakan hosqer'!D54</f>
        <v>100</v>
      </c>
      <c r="E42" s="284">
        <f t="shared" si="0"/>
        <v>-100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</v>
      </c>
      <c r="D43" s="284">
        <f>+'Dramakan hosqer'!D55</f>
        <v>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40</v>
      </c>
      <c r="E44" s="284">
        <f t="shared" si="0"/>
        <v>-10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90</v>
      </c>
      <c r="D45" s="284">
        <f>+'Dramakan hosqer'!D57</f>
        <v>90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300</v>
      </c>
      <c r="D46" s="284">
        <f>+'Dramakan hosqer'!D58</f>
        <v>0</v>
      </c>
      <c r="E46" s="284">
        <f t="shared" si="0"/>
        <v>-300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126.2</v>
      </c>
      <c r="D47" s="284">
        <f>+'Dramakan hosqer'!D59</f>
        <v>126.3</v>
      </c>
      <c r="E47" s="284">
        <f t="shared" si="0"/>
        <v>9.9999999999994316E-2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150</v>
      </c>
      <c r="D51" s="284">
        <f>+'Dramakan hosqer'!D63</f>
        <v>100</v>
      </c>
      <c r="E51" s="284">
        <f t="shared" si="0"/>
        <v>-50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60</v>
      </c>
      <c r="D54" s="284">
        <f>+'Dramakan hosqer'!D66</f>
        <v>36.200000000000003</v>
      </c>
      <c r="E54" s="284">
        <f t="shared" si="0"/>
        <v>-23.799999999999997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24</v>
      </c>
      <c r="E56" s="284">
        <f t="shared" si="0"/>
        <v>24</v>
      </c>
      <c r="F56" s="283" t="s">
        <v>305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299</v>
      </c>
      <c r="C59" s="283">
        <v>15</v>
      </c>
      <c r="D59" s="283">
        <f>+'Dramakan hosqer'!D71</f>
        <v>15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300</v>
      </c>
      <c r="C60" s="283">
        <v>50</v>
      </c>
      <c r="D60" s="283">
        <f>+'Dramakan hosqer'!D72</f>
        <v>0</v>
      </c>
      <c r="E60" s="283">
        <f>D60-C60</f>
        <v>-50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28.9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359.7</v>
      </c>
      <c r="D65" s="284">
        <f>+'Dramakan hosqer'!D77</f>
        <v>359.70000000000005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100</v>
      </c>
      <c r="D67" s="292">
        <f>+D68+D75</f>
        <v>0</v>
      </c>
      <c r="E67" s="292">
        <f t="shared" si="0"/>
        <v>-100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100</v>
      </c>
      <c r="D68" s="284">
        <f>SUM(D69:D74)</f>
        <v>0</v>
      </c>
      <c r="E68" s="284">
        <f t="shared" si="0"/>
        <v>-100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>
        <v>100</v>
      </c>
      <c r="D72" s="284">
        <f>+'Dramakan hosqer'!D84</f>
        <v>0</v>
      </c>
      <c r="E72" s="284">
        <f t="shared" si="2"/>
        <v>-100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5248.2000000000116</v>
      </c>
      <c r="D82" s="292">
        <f>D6+D7-D23</f>
        <v>8354.1000000000058</v>
      </c>
      <c r="E82" s="292">
        <f t="shared" si="2"/>
        <v>3105.8999999999942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+'Ekamut-caxs'!C81</f>
        <v>Ս. Նազարեթյան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+'Ekamut-caxs'!C83</f>
        <v>Ա. Սարգսյան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3" workbookViewId="0">
      <selection activeCell="B19" sqref="B1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հ․132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41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39.6" customHeight="1">
      <c r="A17" s="220">
        <v>1.9</v>
      </c>
      <c r="B17" s="222" t="s">
        <v>298</v>
      </c>
      <c r="C17" s="224"/>
      <c r="D17" s="31">
        <v>7.9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33.1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41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288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64.5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7.2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935.3</v>
      </c>
      <c r="E54" s="31"/>
      <c r="F54" s="341">
        <f>SUM(D36:D53)</f>
        <v>359.7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935.3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1295</v>
      </c>
      <c r="E59" s="237"/>
      <c r="F59" s="443">
        <f>+D59-D55</f>
        <v>359.70000000000005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1668.9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+'Ekamut-caxs'!C81</f>
        <v>Ս. Նազարեթյան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+'Ekamut-caxs'!C83</f>
        <v>Ա. Սարգսյան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B19" sqref="B19"/>
    </sheetView>
  </sheetViews>
  <sheetFormatPr defaultRowHeight="13.5"/>
  <cols>
    <col min="1" max="1" width="4.5703125" style="19" customWidth="1"/>
    <col min="2" max="2" width="30.1406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հ․132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25689.1</v>
      </c>
      <c r="D7" s="358">
        <v>4924</v>
      </c>
      <c r="E7" s="359"/>
      <c r="F7" s="359"/>
      <c r="G7" s="359">
        <v>108.7</v>
      </c>
      <c r="H7" s="359">
        <v>425.9</v>
      </c>
      <c r="I7" s="359"/>
      <c r="J7" s="359"/>
      <c r="K7" s="359"/>
      <c r="L7" s="359"/>
      <c r="M7" s="360"/>
      <c r="N7" s="361">
        <f>ROUND(SUM(C7:M7),1)</f>
        <v>31147.7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580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31147.7</v>
      </c>
    </row>
    <row r="13" spans="1:15" s="377" customFormat="1" ht="34.5" customHeight="1">
      <c r="B13" s="378">
        <f>2461.98*2</f>
        <v>4923.96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+'Ekamut-caxs'!C81</f>
        <v>Ս. Նազարեթյան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+'Ekamut-caxs'!C83</f>
        <v>Ա. Սարգսյան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19" sqref="B1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հ․132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2523</v>
      </c>
      <c r="F7" s="480">
        <v>362555.1</v>
      </c>
      <c r="G7" s="280" t="s">
        <v>228</v>
      </c>
      <c r="H7" s="266" t="s">
        <v>228</v>
      </c>
      <c r="I7" s="475">
        <v>1136</v>
      </c>
      <c r="J7" s="477">
        <v>58337</v>
      </c>
      <c r="K7" s="319" t="s">
        <v>228</v>
      </c>
      <c r="L7" s="475">
        <v>84</v>
      </c>
      <c r="M7" s="444">
        <f>+L7*200.47</f>
        <v>16839.48</v>
      </c>
      <c r="N7" s="445">
        <f>+L7*7.94904</f>
        <v>667.71936000000005</v>
      </c>
      <c r="O7" s="335">
        <f>+N7+M7</f>
        <v>17507.199359999999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2361</v>
      </c>
      <c r="F8" s="480">
        <v>339275.7</v>
      </c>
      <c r="G8" s="280" t="s">
        <v>228</v>
      </c>
      <c r="H8" s="266" t="s">
        <v>228</v>
      </c>
      <c r="I8" s="475">
        <v>1112</v>
      </c>
      <c r="J8" s="477">
        <v>56939</v>
      </c>
      <c r="K8" s="319" t="s">
        <v>228</v>
      </c>
      <c r="L8" s="475"/>
      <c r="M8" s="444">
        <f t="shared" ref="M8:M18" si="0">+L8*200.47</f>
        <v>0</v>
      </c>
      <c r="N8" s="445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851</v>
      </c>
      <c r="F9" s="480">
        <v>122288.7</v>
      </c>
      <c r="G9" s="280" t="s">
        <v>228</v>
      </c>
      <c r="H9" s="266" t="s">
        <v>228</v>
      </c>
      <c r="I9" s="475">
        <v>1156</v>
      </c>
      <c r="J9" s="477">
        <v>59411</v>
      </c>
      <c r="K9" s="319" t="s">
        <v>228</v>
      </c>
      <c r="L9" s="475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289</v>
      </c>
      <c r="F10" s="480">
        <v>41529.300000000003</v>
      </c>
      <c r="G10" s="280" t="s">
        <v>228</v>
      </c>
      <c r="H10" s="270" t="s">
        <v>228</v>
      </c>
      <c r="I10" s="475">
        <v>914</v>
      </c>
      <c r="J10" s="477">
        <v>47084</v>
      </c>
      <c r="K10" s="319" t="s">
        <v>228</v>
      </c>
      <c r="L10" s="475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125</v>
      </c>
      <c r="F11" s="480">
        <v>17962.5</v>
      </c>
      <c r="G11" s="280" t="s">
        <v>228</v>
      </c>
      <c r="H11" s="270" t="s">
        <v>228</v>
      </c>
      <c r="I11" s="475">
        <v>847</v>
      </c>
      <c r="J11" s="477">
        <v>43725</v>
      </c>
      <c r="K11" s="319" t="s">
        <v>228</v>
      </c>
      <c r="L11" s="475">
        <v>348</v>
      </c>
      <c r="M11" s="444">
        <f t="shared" si="0"/>
        <v>69763.56</v>
      </c>
      <c r="N11" s="445">
        <f t="shared" si="1"/>
        <v>2766.2659199999998</v>
      </c>
      <c r="O11" s="335">
        <f t="shared" si="2"/>
        <v>72529.825920000003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129</v>
      </c>
      <c r="F12" s="480">
        <v>18537.3</v>
      </c>
      <c r="G12" s="280" t="s">
        <v>228</v>
      </c>
      <c r="H12" s="270" t="s">
        <v>228</v>
      </c>
      <c r="I12" s="475">
        <v>839</v>
      </c>
      <c r="J12" s="477">
        <v>43209</v>
      </c>
      <c r="K12" s="319" t="s">
        <v>228</v>
      </c>
      <c r="L12" s="475">
        <v>226</v>
      </c>
      <c r="M12" s="444">
        <f t="shared" si="0"/>
        <v>45306.22</v>
      </c>
      <c r="N12" s="445">
        <f t="shared" si="1"/>
        <v>1796.4830400000001</v>
      </c>
      <c r="O12" s="335">
        <f t="shared" si="2"/>
        <v>47102.70304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87</v>
      </c>
      <c r="F13" s="480">
        <v>12501.9</v>
      </c>
      <c r="G13" s="280" t="s">
        <v>228</v>
      </c>
      <c r="H13" s="270" t="s">
        <v>228</v>
      </c>
      <c r="I13" s="475">
        <v>822</v>
      </c>
      <c r="J13" s="477">
        <v>42157</v>
      </c>
      <c r="K13" s="319" t="s">
        <v>228</v>
      </c>
      <c r="L13" s="475">
        <v>208</v>
      </c>
      <c r="M13" s="444">
        <f t="shared" si="0"/>
        <v>41697.760000000002</v>
      </c>
      <c r="N13" s="445">
        <f t="shared" si="1"/>
        <v>1653.40032</v>
      </c>
      <c r="O13" s="335">
        <f t="shared" si="2"/>
        <v>43351.160320000003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95</v>
      </c>
      <c r="F14" s="480">
        <v>13651.5</v>
      </c>
      <c r="G14" s="280" t="s">
        <v>228</v>
      </c>
      <c r="H14" s="270" t="s">
        <v>228</v>
      </c>
      <c r="I14" s="475">
        <v>995</v>
      </c>
      <c r="J14" s="477">
        <v>51457</v>
      </c>
      <c r="K14" s="319" t="s">
        <v>228</v>
      </c>
      <c r="L14" s="475">
        <v>271</v>
      </c>
      <c r="M14" s="444">
        <f t="shared" si="0"/>
        <v>54327.37</v>
      </c>
      <c r="N14" s="445">
        <f t="shared" si="1"/>
        <v>2154.18984</v>
      </c>
      <c r="O14" s="335">
        <f t="shared" si="2"/>
        <v>56481.559840000002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102</v>
      </c>
      <c r="F15" s="480">
        <v>14657.4</v>
      </c>
      <c r="G15" s="280" t="s">
        <v>228</v>
      </c>
      <c r="H15" s="270" t="s">
        <v>228</v>
      </c>
      <c r="I15" s="475">
        <v>900</v>
      </c>
      <c r="J15" s="477">
        <v>46351</v>
      </c>
      <c r="K15" s="319" t="s">
        <v>228</v>
      </c>
      <c r="L15" s="475">
        <v>163</v>
      </c>
      <c r="M15" s="444">
        <f t="shared" si="0"/>
        <v>32676.61</v>
      </c>
      <c r="N15" s="445">
        <f t="shared" si="1"/>
        <v>1295.69352</v>
      </c>
      <c r="O15" s="335">
        <f t="shared" si="2"/>
        <v>33972.303520000001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133</v>
      </c>
      <c r="F16" s="480">
        <v>19112.099999999999</v>
      </c>
      <c r="G16" s="279" t="s">
        <v>228</v>
      </c>
      <c r="H16" s="270" t="s">
        <v>228</v>
      </c>
      <c r="I16" s="475">
        <v>905</v>
      </c>
      <c r="J16" s="477">
        <v>46572.34</v>
      </c>
      <c r="K16" s="319" t="s">
        <v>228</v>
      </c>
      <c r="L16" s="475">
        <v>139</v>
      </c>
      <c r="M16" s="444">
        <f t="shared" si="0"/>
        <v>27865.329999999998</v>
      </c>
      <c r="N16" s="445">
        <f t="shared" si="1"/>
        <v>1104.9165600000001</v>
      </c>
      <c r="O16" s="335">
        <f t="shared" si="2"/>
        <v>28970.24656</v>
      </c>
    </row>
    <row r="17" spans="1:15" ht="19.5" customHeight="1">
      <c r="A17" s="142">
        <v>11</v>
      </c>
      <c r="B17" s="196" t="s">
        <v>112</v>
      </c>
      <c r="C17" s="481">
        <v>1530</v>
      </c>
      <c r="D17" s="482">
        <v>219861</v>
      </c>
      <c r="E17" s="277">
        <f>+MAX(C17,E9)</f>
        <v>1530</v>
      </c>
      <c r="F17" s="268">
        <f>+E17*143.7</f>
        <v>219860.99999999997</v>
      </c>
      <c r="G17" s="478">
        <v>1169</v>
      </c>
      <c r="H17" s="479">
        <v>60201</v>
      </c>
      <c r="I17" s="277">
        <f>+MAX(G17,I7)</f>
        <v>1169</v>
      </c>
      <c r="J17" s="269">
        <f>+I17*53.48</f>
        <v>62518.119999999995</v>
      </c>
      <c r="K17" s="476">
        <v>21</v>
      </c>
      <c r="L17" s="277">
        <v>139</v>
      </c>
      <c r="M17" s="444">
        <f t="shared" si="0"/>
        <v>27865.329999999998</v>
      </c>
      <c r="N17" s="445">
        <f t="shared" si="1"/>
        <v>1104.9165600000001</v>
      </c>
      <c r="O17" s="335">
        <f t="shared" si="2"/>
        <v>28970.24656</v>
      </c>
    </row>
    <row r="18" spans="1:15" ht="19.5" customHeight="1">
      <c r="A18" s="142">
        <v>12</v>
      </c>
      <c r="B18" s="196" t="s">
        <v>113</v>
      </c>
      <c r="C18" s="481">
        <v>2004</v>
      </c>
      <c r="D18" s="482">
        <v>287975</v>
      </c>
      <c r="E18" s="277">
        <f>+MAX(C18,E7)</f>
        <v>2523</v>
      </c>
      <c r="F18" s="268">
        <f>+E18*143.7</f>
        <v>362555.1</v>
      </c>
      <c r="G18" s="478">
        <v>1257</v>
      </c>
      <c r="H18" s="479">
        <v>64473</v>
      </c>
      <c r="I18" s="277">
        <f>+MAX(G18,I7)</f>
        <v>1257</v>
      </c>
      <c r="J18" s="269">
        <f>+I18*53.48</f>
        <v>67224.36</v>
      </c>
      <c r="K18" s="476">
        <v>97</v>
      </c>
      <c r="L18" s="277">
        <f>+MAX(K18,L7)</f>
        <v>97</v>
      </c>
      <c r="M18" s="444">
        <f t="shared" si="0"/>
        <v>19445.59</v>
      </c>
      <c r="N18" s="445">
        <f t="shared" si="1"/>
        <v>771.05687999999998</v>
      </c>
      <c r="O18" s="335">
        <f t="shared" si="2"/>
        <v>20216.64688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3534</v>
      </c>
      <c r="D19" s="271">
        <f>SUM(D7:D18)</f>
        <v>507836</v>
      </c>
      <c r="E19" s="278">
        <f t="shared" si="3"/>
        <v>10748</v>
      </c>
      <c r="F19" s="272">
        <f>SUM(F7:F18)</f>
        <v>1544487.6</v>
      </c>
      <c r="G19" s="281">
        <f>SUM(G7:G18)</f>
        <v>2426</v>
      </c>
      <c r="H19" s="271">
        <f>SUM(H7:H18)</f>
        <v>124674</v>
      </c>
      <c r="I19" s="278">
        <f>SUM(I7:I18)</f>
        <v>12052</v>
      </c>
      <c r="J19" s="273">
        <f>SUM(J7:J18)</f>
        <v>624984.81999999995</v>
      </c>
      <c r="K19" s="276">
        <f t="shared" si="3"/>
        <v>118</v>
      </c>
      <c r="L19" s="278">
        <f>SUM(L7:L18)</f>
        <v>1675</v>
      </c>
      <c r="M19" s="273">
        <f>SUM(M7:M18)</f>
        <v>335787.25000000006</v>
      </c>
      <c r="N19" s="446">
        <f>SUM(N7:N18)</f>
        <v>13314.642</v>
      </c>
      <c r="O19" s="273">
        <f>SUM(O7:O18)</f>
        <v>349101.89199999999</v>
      </c>
    </row>
    <row r="20" spans="1:15" ht="21.75" customHeight="1">
      <c r="B20" s="150"/>
      <c r="C20" s="250"/>
      <c r="D20" s="183"/>
      <c r="E20" s="250"/>
      <c r="F20" s="183">
        <f>ROUND(F19/1000,1)</f>
        <v>1544.5</v>
      </c>
      <c r="G20" s="250"/>
      <c r="H20" s="183"/>
      <c r="I20" s="250"/>
      <c r="J20" s="183">
        <f>ROUND(J19/1000,1)</f>
        <v>625</v>
      </c>
      <c r="K20" s="250"/>
      <c r="L20" s="250"/>
      <c r="M20" s="183">
        <f>ROUND(M19/1000,1)</f>
        <v>335.8</v>
      </c>
      <c r="N20" s="183">
        <f t="shared" ref="N20:O20" si="4">ROUND(N19/1000,1)</f>
        <v>13.3</v>
      </c>
      <c r="O20" s="183">
        <f t="shared" si="4"/>
        <v>349.1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1544.5</v>
      </c>
      <c r="G27" s="334" t="s">
        <v>228</v>
      </c>
      <c r="H27" s="271" t="s">
        <v>228</v>
      </c>
      <c r="I27" s="271" t="s">
        <v>228</v>
      </c>
      <c r="J27" s="272">
        <f>J20-J26</f>
        <v>625</v>
      </c>
      <c r="K27" s="334" t="s">
        <v>228</v>
      </c>
      <c r="L27" s="271" t="s">
        <v>228</v>
      </c>
      <c r="M27" s="273">
        <f>M20-M26</f>
        <v>335.8</v>
      </c>
      <c r="N27" s="188" t="s">
        <v>228</v>
      </c>
      <c r="O27" s="272">
        <f>+O20-M26</f>
        <v>349.1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+'Ekamut-caxs'!C81</f>
        <v>Ս. Նազարեթյան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+'Ekamut-caxs'!C83</f>
        <v>Ա. Սարգսյան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5" t="s">
        <v>268</v>
      </c>
      <c r="J36" s="555"/>
      <c r="K36" s="423"/>
      <c r="L36" s="555" t="s">
        <v>269</v>
      </c>
      <c r="M36" s="555"/>
    </row>
    <row r="37" spans="3:13">
      <c r="C37" s="436"/>
      <c r="D37" s="436"/>
      <c r="E37" s="555" t="s">
        <v>267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19" sqref="B1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հ․132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308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307</v>
      </c>
      <c r="C8" s="256">
        <v>39210</v>
      </c>
      <c r="D8" s="256"/>
      <c r="E8" s="256">
        <v>8214.1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309</v>
      </c>
      <c r="C9" s="459"/>
      <c r="D9" s="459"/>
      <c r="E9" s="325">
        <f>+M9</f>
        <v>1089</v>
      </c>
      <c r="F9" s="449">
        <v>11</v>
      </c>
      <c r="G9" s="496">
        <v>90</v>
      </c>
      <c r="H9" s="453" t="s">
        <v>202</v>
      </c>
      <c r="I9" s="497">
        <v>22</v>
      </c>
      <c r="J9" s="453" t="s">
        <v>202</v>
      </c>
      <c r="K9" s="497">
        <v>550</v>
      </c>
      <c r="L9" s="455" t="s">
        <v>203</v>
      </c>
      <c r="M9" s="498">
        <f>+(G9*I9*K9)/1000</f>
        <v>1089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+G10*30+1000+148.7</f>
        <v>3848.7</v>
      </c>
      <c r="D10" s="459"/>
      <c r="E10" s="325">
        <f>+M10</f>
        <v>1039.5</v>
      </c>
      <c r="F10" s="449">
        <v>12</v>
      </c>
      <c r="G10" s="460">
        <v>90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1039.5</v>
      </c>
    </row>
    <row r="11" spans="1:13" s="180" customFormat="1" ht="31.5" customHeight="1">
      <c r="A11" s="239"/>
      <c r="B11" s="321" t="s">
        <v>219</v>
      </c>
      <c r="C11" s="322">
        <f>ROUND(SUM(C8:C10),1)</f>
        <v>43058.7</v>
      </c>
      <c r="D11" s="322">
        <f>ROUND(SUM(D8:D10),1)</f>
        <v>0</v>
      </c>
      <c r="E11" s="322">
        <f>ROUND(SUM(E8:E10),1)</f>
        <v>10342.6</v>
      </c>
    </row>
    <row r="13" spans="1:13" ht="51" customHeight="1">
      <c r="B13" s="572" t="s">
        <v>221</v>
      </c>
      <c r="C13" s="572"/>
      <c r="D13" s="572"/>
      <c r="E13" s="572"/>
    </row>
    <row r="18" spans="1:5" ht="20.25" customHeight="1">
      <c r="A18" s="1"/>
      <c r="B18" s="139" t="s">
        <v>2</v>
      </c>
      <c r="C18" s="139"/>
      <c r="D18" s="573" t="str">
        <f>+'Ekamut-caxs'!C81</f>
        <v>Ս. Նազարեթյան</v>
      </c>
      <c r="E18" s="573"/>
    </row>
    <row r="19" spans="1:5" ht="18.75" customHeight="1">
      <c r="A19" s="1"/>
      <c r="B19" s="139" t="s">
        <v>4</v>
      </c>
      <c r="D19" s="570" t="s">
        <v>5</v>
      </c>
      <c r="E19" s="570"/>
    </row>
    <row r="20" spans="1:5" ht="18.75" customHeight="1">
      <c r="A20" s="1"/>
      <c r="B20" s="139"/>
      <c r="D20" s="346"/>
      <c r="E20" s="346"/>
    </row>
    <row r="21" spans="1:5" ht="18.75" customHeight="1">
      <c r="A21" s="1"/>
      <c r="B21" s="139" t="s">
        <v>6</v>
      </c>
      <c r="D21" s="571" t="str">
        <f>+'Ekamut-caxs'!C83</f>
        <v>Ա. Սարգսյան</v>
      </c>
      <c r="E21" s="571"/>
    </row>
    <row r="22" spans="1:5" ht="23.25" customHeight="1">
      <c r="A22" s="1"/>
      <c r="D22" s="570" t="s">
        <v>5</v>
      </c>
      <c r="E22" s="570"/>
    </row>
    <row r="24" spans="1:5">
      <c r="A24" s="1"/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B19" sqref="B19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հ․132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20</v>
      </c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30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>
        <v>30</v>
      </c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31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31</v>
      </c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33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33</v>
      </c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114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7" t="str">
        <f>+'Ekamut-caxs'!C81</f>
        <v>Ս. Նազարեթյան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+'Ekamut-caxs'!C83</f>
        <v>Ա. Սարգսյան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https://mul2.yerevan.am/tasks/1236395/oneclick/bd1fe09118ac94929e62206ecd21b8012d97a6bcd3868d0a22e90670229861a0.xlsx?token=345ae6ae9dcc22a659e3cb258971b6b3</cp:keywords>
  <cp:lastModifiedBy>Lusine Petrosyan</cp:lastModifiedBy>
  <cp:lastPrinted>2023-12-25T06:47:08Z</cp:lastPrinted>
  <dcterms:created xsi:type="dcterms:W3CDTF">1996-10-14T23:33:28Z</dcterms:created>
  <dcterms:modified xsi:type="dcterms:W3CDTF">2023-12-28T08:06:02Z</dcterms:modified>
</cp:coreProperties>
</file>