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4EC8FAE-3C97-49BF-BC1D-4D0EFD9BCE54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'Ekamut-caxs'!$A$1:$E$86</definedName>
    <definedName name="_xlnm.Print_Area" localSheetId="2">'Ekamutneri ham.'!$A$1:$F$74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2" i="7" l="1"/>
  <c r="D69" i="19"/>
  <c r="D59" i="19" l="1"/>
  <c r="C10" i="21" l="1"/>
  <c r="M9" i="21" l="1"/>
  <c r="E9" i="21"/>
  <c r="D55" i="19" l="1"/>
  <c r="B13" i="11" l="1"/>
  <c r="D13" i="1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37" i="7"/>
  <c r="A21" i="7"/>
  <c r="A19" i="19"/>
  <c r="A22" i="7" s="1"/>
  <c r="A40" i="7"/>
  <c r="A38" i="7"/>
  <c r="A39" i="7"/>
  <c r="A43" i="19" l="1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4" i="19"/>
  <c r="A30" i="19" l="1"/>
  <c r="A31" i="19" s="1"/>
  <c r="A32" i="19"/>
  <c r="A34" i="19" s="1"/>
  <c r="A26" i="7"/>
  <c r="A24" i="19"/>
  <c r="A27" i="7" s="1"/>
  <c r="A45" i="19"/>
  <c r="D41" i="19"/>
  <c r="A46" i="19" l="1"/>
  <c r="D29" i="9"/>
  <c r="E29" i="9" s="1"/>
  <c r="B29" i="9"/>
  <c r="D40" i="7"/>
  <c r="D28" i="10" s="1"/>
  <c r="E28" i="10" s="1"/>
  <c r="B40" i="7"/>
  <c r="B28" i="10" s="1"/>
  <c r="N7" i="11"/>
  <c r="A47" i="19" l="1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8" i="19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8" i="7" l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6" i="12"/>
  <c r="O15" i="12"/>
  <c r="O13" i="12"/>
  <c r="O12" i="12"/>
  <c r="O11" i="12"/>
  <c r="O8" i="12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4" i="19" l="1"/>
  <c r="F54" i="18"/>
  <c r="J18" i="12"/>
  <c r="J17" i="12"/>
  <c r="F18" i="12"/>
  <c r="F17" i="12"/>
  <c r="J19" i="12" l="1"/>
  <c r="F19" i="12"/>
  <c r="A55" i="19"/>
  <c r="D5" i="7"/>
  <c r="D4" i="7"/>
  <c r="A56" i="19" l="1"/>
  <c r="D101" i="7"/>
  <c r="B101" i="7"/>
  <c r="A57" i="19" l="1"/>
  <c r="J26" i="12"/>
  <c r="A58" i="19" l="1"/>
  <c r="A59" i="19" l="1"/>
  <c r="D19" i="7"/>
  <c r="F5" i="10"/>
  <c r="D67" i="7"/>
  <c r="O53" i="19"/>
  <c r="A60" i="19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2" i="9"/>
  <c r="D70" i="9"/>
  <c r="D98" i="7"/>
  <c r="D96" i="7"/>
  <c r="A61" i="19" l="1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A76" i="19"/>
  <c r="D47" i="7"/>
  <c r="D39" i="7"/>
  <c r="D52" i="7" l="1"/>
  <c r="D30" i="19" l="1"/>
  <c r="D77" i="7" l="1"/>
  <c r="F18" i="7" s="1"/>
  <c r="D29" i="19"/>
  <c r="D38" i="7"/>
  <c r="D91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9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8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9" i="19" s="1"/>
  <c r="D16" i="9"/>
  <c r="D94" i="7"/>
  <c r="E16" i="10" l="1"/>
  <c r="D7" i="10"/>
  <c r="D82" i="10" s="1"/>
  <c r="E82" i="10" s="1"/>
  <c r="E16" i="9"/>
  <c r="D6" i="9"/>
  <c r="E7" i="10" l="1"/>
  <c r="D68" i="9"/>
  <c r="E68" i="9" s="1"/>
  <c r="E6" i="9"/>
</calcChain>
</file>

<file path=xl/sharedStrings.xml><?xml version="1.0" encoding="utf-8"?>
<sst xmlns="http://schemas.openxmlformats.org/spreadsheetml/2006/main" count="777" uniqueCount="313">
  <si>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</si>
  <si>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</si>
  <si>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</si>
  <si>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</si>
  <si>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</si>
  <si>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</si>
  <si>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</si>
  <si>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</si>
  <si>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</si>
  <si>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</si>
  <si>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</si>
  <si>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</si>
  <si>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</si>
  <si>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</si>
  <si>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</si>
  <si>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</si>
  <si>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</si>
  <si>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</si>
  <si>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</si>
  <si>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</si>
  <si>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</si>
  <si>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</si>
  <si>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</si>
  <si>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</si>
  <si>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</si>
  <si>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</si>
  <si>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</si>
  <si>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</si>
  <si>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</si>
  <si>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</si>
  <si>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</si>
  <si>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</si>
  <si>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</si>
  <si>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</si>
  <si>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</si>
  <si>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</si>
  <si>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</si>
  <si>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</si>
  <si>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</si>
  <si>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</si>
  <si>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</si>
  <si>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</si>
  <si>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</si>
  <si>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</si>
  <si>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</si>
  <si>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</si>
  <si>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</si>
  <si>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</si>
  <si>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</si>
  <si>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</si>
  <si>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</si>
  <si>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</si>
  <si>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</si>
  <si>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</si>
  <si>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</si>
  <si>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</si>
  <si>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</si>
  <si>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</si>
  <si>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</si>
  <si>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</si>
  <si>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</si>
  <si>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</si>
  <si>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</si>
  <si>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</si>
  <si>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</si>
  <si>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</si>
  <si>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</si>
  <si>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</si>
  <si>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</si>
  <si>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</si>
  <si>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</si>
  <si>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</si>
  <si>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</si>
  <si>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</si>
  <si>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</si>
  <si>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</si>
  <si>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</si>
  <si>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</si>
  <si>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</si>
  <si>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</si>
  <si>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</si>
  <si>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</si>
  <si>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</si>
  <si>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</si>
  <si>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</si>
  <si>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</si>
  <si>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</si>
  <si>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</si>
  <si>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</si>
  <si>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</si>
  <si>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</si>
  <si>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</si>
  <si>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</si>
  <si>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</si>
  <si>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</si>
  <si>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</si>
  <si>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</si>
  <si>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</si>
  <si>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</si>
  <si>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</si>
  <si>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</si>
  <si>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</si>
  <si>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</si>
  <si>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</si>
  <si>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</si>
  <si>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</si>
  <si>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</si>
  <si>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</si>
  <si>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</si>
  <si>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</si>
  <si>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</si>
  <si>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</si>
  <si>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</si>
  <si>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</si>
  <si>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</si>
  <si>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</si>
  <si>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</si>
  <si>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</si>
  <si>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</si>
  <si>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</si>
  <si>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</si>
  <si>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</si>
  <si>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</si>
  <si>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</si>
  <si>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</si>
  <si>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</si>
  <si>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</si>
  <si>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</si>
  <si>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</si>
  <si>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</si>
  <si>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</si>
  <si>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</si>
  <si>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</si>
  <si>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</si>
  <si>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</si>
  <si>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</si>
  <si>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</si>
  <si>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</si>
  <si>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</si>
  <si>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</si>
  <si>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</si>
  <si>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</si>
  <si>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</si>
  <si>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</si>
  <si>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</si>
  <si>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</si>
  <si>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</si>
  <si>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</si>
  <si>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</si>
  <si>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</si>
  <si>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</si>
  <si>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</si>
  <si>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</si>
  <si>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</si>
  <si>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</si>
  <si>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</si>
  <si>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</si>
  <si>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</si>
  <si>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</si>
  <si>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</si>
  <si>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</si>
  <si>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</si>
  <si>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</si>
  <si>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</si>
  <si>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</si>
  <si>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</si>
  <si>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</si>
  <si>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</si>
  <si>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</si>
  <si>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</si>
  <si>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</si>
  <si>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</si>
  <si>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</si>
  <si>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</si>
  <si>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</si>
  <si>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</si>
  <si>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</si>
  <si>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</si>
  <si>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</si>
  <si>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</si>
  <si>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</si>
  <si>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</si>
  <si>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</si>
  <si>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</si>
  <si>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</si>
  <si>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</si>
  <si>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</si>
  <si>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</si>
  <si>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</si>
  <si>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</si>
  <si>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</si>
  <si>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</si>
  <si>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</si>
  <si>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</si>
  <si>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</si>
  <si>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</si>
  <si>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</si>
  <si>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</si>
  <si>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</si>
  <si>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</si>
  <si>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</si>
  <si>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</si>
  <si>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</si>
  <si>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</si>
  <si>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</si>
  <si>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</si>
  <si>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</si>
  <si>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</si>
  <si>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</si>
  <si>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</si>
  <si>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</si>
  <si>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</si>
  <si>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</si>
  <si>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</si>
  <si>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</si>
  <si>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</si>
  <si>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</si>
  <si>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</si>
  <si>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</si>
  <si>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</si>
  <si>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</si>
  <si>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</si>
  <si>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</si>
  <si>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</si>
  <si>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</si>
  <si>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</si>
  <si>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</si>
  <si>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</si>
  <si>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</si>
  <si>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</si>
  <si>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</si>
  <si>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</si>
  <si>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</si>
  <si>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</si>
  <si>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</si>
  <si>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</si>
  <si>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</si>
  <si>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</si>
  <si>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</si>
  <si>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</si>
  <si>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</si>
  <si>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</si>
  <si>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</si>
  <si>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</si>
  <si>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</si>
  <si>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</si>
  <si>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</si>
  <si>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</si>
  <si>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</si>
  <si>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</si>
  <si>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</si>
  <si>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</si>
  <si>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</si>
  <si>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</si>
  <si>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</si>
  <si>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</si>
  <si>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</si>
  <si>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</si>
  <si>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</si>
  <si>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</si>
  <si>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</si>
  <si>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</si>
  <si>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</si>
  <si>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</si>
  <si>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</si>
  <si>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</si>
  <si>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</si>
  <si>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</si>
  <si>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</si>
  <si>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</si>
  <si>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</si>
  <si>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</si>
  <si>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</si>
  <si>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</si>
  <si>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</si>
  <si>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</si>
  <si>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</si>
  <si>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</si>
  <si>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</si>
  <si>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</si>
  <si>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</si>
  <si>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</si>
  <si>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</si>
  <si>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</si>
  <si>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</si>
  <si>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</si>
  <si>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</si>
  <si>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</si>
  <si>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</si>
  <si>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</si>
  <si>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</si>
  <si>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</si>
  <si>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</si>
  <si>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</si>
  <si>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</si>
  <si>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հ․134 մսուր-մանկապարտեզ» ՀՈԱԿ-ի </t>
  </si>
  <si>
    <t>Թ.Այունց</t>
  </si>
  <si>
    <t>Ստացված կանխավճար</t>
  </si>
  <si>
    <t>վճարովի ծառայ.մեջ ընդգրկվել է 3-րդ խ</t>
  </si>
  <si>
    <t>քաղաքապետարանի կոմից անհատույց արագամաշ առարկաներ</t>
  </si>
  <si>
    <t>համաձայն կից հաշվարկի</t>
  </si>
  <si>
    <t>հաշվարկվել է կից հաշվարկի համաձայն</t>
  </si>
  <si>
    <t>Վճաովի ծառ.-ից օգտվող երեխաների քանակի ավելացման պատճառով</t>
  </si>
  <si>
    <t>հայտարարված մրցույթների քանակի պառճառով</t>
  </si>
  <si>
    <t>Փոքրարժեք և արագամաշ առարկաների գծով անհատույց ստացված քաղաքապետարանից</t>
  </si>
  <si>
    <t>Անհատույց ստացված ակտիվներից( փոքրարժեք և արագամաշ)</t>
  </si>
  <si>
    <t>հայտարարված մրցույթներին մասնակից չունենալու պատճառով գումարը ավելացել է</t>
  </si>
  <si>
    <t>11 ամիս փաստացի</t>
  </si>
  <si>
    <t>(05.12.2023թ. դրությամբ սուբսիդիայից ստացված փաստացի դրամական մուտքեր</t>
  </si>
  <si>
    <t>Անհատույց ստացված ակտիվներից (արագամաշ առարկաներ)</t>
  </si>
  <si>
    <t>Նոյեմբեր /կանխատեսում/</t>
  </si>
  <si>
    <t>ՏՆՕՐԵՆԻ Ժ/Պ՝</t>
  </si>
  <si>
    <t>Խ. Տեփանյան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</si>
</sst>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0" applyFont="1" applyBorder="1" applyAlignment="1" applyProtection="1">
      <alignment vertical="center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0ACAAUABNAAAAAAAAAAAAAAAAAAAAAAAAAAAAAAAAAAAAAAAAAAAAAAAAAAAAAAAAAAAAAAAAAAAAAAAAAAAAAAAAAAAAAAAAAAAAAAAAAAAAAAAAAAAAAAAAAAAAAADnBwwABAAcAAwAB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0MDRaMCMGCSqGSIb3DQEJBDEWBBRue56Ks+G5z1kiCcU/8hxoqhxePzArBgsqhkiG9w0BCRACDDEcMBowGDAWBBRE5xMFRVajmd/v2Zzf5CvSbEm8HjANBgkqhkiG9w0BAQEFAASCAQAk31H4n2QINfU5J8t3RDx+ufaYXcd6fJ2zamYOZsEaG4VVseEvqVpvLIq46c/jdjDrEqbvKwfdGTBE1Wq7wYCVcbeTgttm+g6hscIugqJhJ6JmqwTU2FtxdSGwVpYPdq8YoVbABFVG23H98f22ewkNaNTq38IAQ4F/u/kBiHUzNOkKW9eq3M87u+pf3Q0QL5/Q+cgWE1GENJ5skUdf48t1CmPqzGCfIAY1Rd88nI9OxTE4gTvFs9QmvwBg7+m/gJzN6/lVzbh5kj2rDNKDjYm7QIJqdZXQz43HY+6fG78qTEJ6YNuVvBNfqU6I6C6DmVluRuauyOUXxu6kOb2jX5x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0ACAAUABNAAAAAAAAAAAAAAAAAAAAAAAAAAAAAAAAAAAAAAAAAAAAAAAAAAAAAAAAAAAAAAAAAAAAAAAAAAAAAAAAAAAAAAAAAAAAAAAAAAAAAAAAAAAAAAAAAAAAAADnBwwABAAcAAwAB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0MDBaMCMGCSqGSIb3DQEJBDEWBBQZpwOR9gMJfySXswiwuC+W8n0fSTArBgsqhkiG9w0BCRACDDEcMBowGDAWBBRE5xMFRVajmd/v2Zzf5CvSbEm8HjANBgkqhkiG9w0BAQEFAASCAQC7nBrGeLprbg7n16NEkwQqzPatbSECgqSLZ37le6MWaaQUCpQo8GDDes8jIYEc5FU+exBNwRhvt/LYjTGip4AYdXDtMOxsZ0Cn1XDVjxZ+wOW7bG2W8pNxT3GB9qNEfoC001PM2jRmq49Q1nWsTJbaBE3+KhB+NuqwrLYCimnSdKxTXnuOEP5QtgToW1X2RgWnITdZbQ0vohOj0Dj/RDyGur+SyRP6MDwqud8E8fpe6/N9b3fUy9bGCBsvluQsuRbq67Gjy/+BeNF7KGe7tSbTNanVLfypxCFr7gm3DPgfZfwQV/9KnHtcoDqlR+j68Cfxkwo6/mgiIQRBcCKju1C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E127261-B683-B39A-ABCA-08CDABDBD7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D258770-9DF9-72CA-7D9E-A1C4538A9A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7"/>
  <sheetViews>
    <sheetView tabSelected="1" view="pageBreakPreview" topLeftCell="A66" zoomScaleSheetLayoutView="100" workbookViewId="0">
      <selection activeCell="C86" sqref="C86"/>
    </sheetView>
  </sheetViews>
  <sheetFormatPr defaultRowHeight="17.25"/>
  <cols>
    <col min="1" max="1" width="6.5703125" style="7" customWidth="1"/>
    <col min="2" max="2" width="36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257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257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9"/>
      <c r="F13" s="45"/>
    </row>
    <row r="14" spans="1:11" ht="27.75" customHeight="1">
      <c r="A14" s="501" t="s">
        <v>295</v>
      </c>
      <c r="B14" s="501"/>
      <c r="C14" s="501"/>
      <c r="D14" s="501"/>
      <c r="E14" s="420"/>
    </row>
    <row r="15" spans="1:11" ht="18.75" customHeight="1">
      <c r="A15" s="502" t="s">
        <v>251</v>
      </c>
      <c r="B15" s="502"/>
      <c r="C15" s="502"/>
      <c r="D15" s="502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148</v>
      </c>
      <c r="C17" s="505"/>
      <c r="D17" s="330"/>
      <c r="E17" s="330"/>
    </row>
    <row r="18" spans="1:14" ht="19.5" customHeight="1">
      <c r="A18" s="117">
        <v>1</v>
      </c>
      <c r="B18" s="22" t="s">
        <v>120</v>
      </c>
      <c r="C18" s="22"/>
      <c r="D18" s="253">
        <v>41808</v>
      </c>
      <c r="E18" s="251"/>
    </row>
    <row r="19" spans="1:14">
      <c r="A19" s="117">
        <f>+A18+1</f>
        <v>2</v>
      </c>
      <c r="B19" s="22" t="s">
        <v>260</v>
      </c>
      <c r="C19" s="22"/>
      <c r="D19" s="253">
        <f>+D20+D21</f>
        <v>24</v>
      </c>
      <c r="E19" s="251"/>
    </row>
    <row r="20" spans="1:14">
      <c r="A20" s="116">
        <f>+A19+0.1</f>
        <v>2.1</v>
      </c>
      <c r="B20" s="20" t="s">
        <v>261</v>
      </c>
      <c r="C20" s="20"/>
      <c r="D20" s="252">
        <v>24</v>
      </c>
      <c r="E20" s="251"/>
    </row>
    <row r="21" spans="1:14" hidden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v>3</v>
      </c>
      <c r="B22" s="21" t="s">
        <v>265</v>
      </c>
      <c r="C22" s="21"/>
      <c r="D22" s="253">
        <f>+D23+D24</f>
        <v>508.3</v>
      </c>
      <c r="E22" s="251"/>
      <c r="F22" s="465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207.5</v>
      </c>
      <c r="E23" s="251"/>
    </row>
    <row r="24" spans="1:14" ht="15.75" customHeight="1">
      <c r="A24" s="116">
        <f>+A23+0.1</f>
        <v>3.2</v>
      </c>
      <c r="B24" s="20" t="s">
        <v>263</v>
      </c>
      <c r="C24" s="20"/>
      <c r="D24" s="252">
        <v>300.8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5.6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1085.9000000000001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15.7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5.75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>
      <c r="A29" s="117">
        <v>6</v>
      </c>
      <c r="B29" s="22" t="s">
        <v>127</v>
      </c>
      <c r="C29" s="22"/>
      <c r="D29" s="253">
        <f>SUM(D30:D31)</f>
        <v>1552.2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+D76</f>
        <v>1344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 t="s">
        <v>304</v>
      </c>
      <c r="J31" s="2"/>
      <c r="K31" s="2"/>
      <c r="L31" s="2"/>
      <c r="M31" s="2"/>
      <c r="N31" s="2"/>
    </row>
    <row r="32" spans="1:14" hidden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idden="1">
      <c r="A33" s="160">
        <v>6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idden="1">
      <c r="A34" s="160">
        <f>+A33+1</f>
        <v>7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>
      <c r="A35" s="50"/>
      <c r="B35" s="17" t="s">
        <v>290</v>
      </c>
      <c r="C35" s="17"/>
      <c r="D35" s="313">
        <f>SUM(D18:D19,D22,D25:D29,D32:D34)</f>
        <v>44984</v>
      </c>
      <c r="E35" s="313"/>
    </row>
    <row r="36" spans="1:24" ht="12.7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28297.5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5.75" customHeight="1">
      <c r="A39" s="161">
        <v>1.1000000000000001</v>
      </c>
      <c r="B39" s="20" t="s">
        <v>121</v>
      </c>
      <c r="C39" s="20"/>
      <c r="D39" s="265">
        <f>+Ashkhatavardz!C8+Ashkhatavardz!J7</f>
        <v>512.9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6.5" customHeight="1">
      <c r="A40" s="161">
        <v>1.2</v>
      </c>
      <c r="B40" s="20" t="s">
        <v>13</v>
      </c>
      <c r="C40" s="20"/>
      <c r="D40" s="265">
        <f>+Ashkhatavardz!C9+Ashkhatavardz!M7</f>
        <v>464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3.5" hidden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>
      <c r="A42" s="117">
        <v>2</v>
      </c>
      <c r="B42" s="21" t="s">
        <v>16</v>
      </c>
      <c r="C42" s="21"/>
      <c r="D42" s="253">
        <f>+'Snund ev finans. pastaci'!E11-'Dramakan hosqer'!D92</f>
        <v>8700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1253.8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826.1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146.69999999999999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19.2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20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249.2</v>
      </c>
      <c r="E48" s="315"/>
    </row>
    <row r="49" spans="1:19" s="3" customFormat="1" ht="15.75" customHeight="1">
      <c r="A49" s="116">
        <f>+A48+0.1</f>
        <v>8.1</v>
      </c>
      <c r="B49" s="20" t="s">
        <v>21</v>
      </c>
      <c r="C49" s="20"/>
      <c r="D49" s="252">
        <v>115.2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5.75" customHeight="1">
      <c r="A50" s="116">
        <f>+A49+0.1</f>
        <v>8.1999999999999993</v>
      </c>
      <c r="B50" s="20" t="s">
        <v>22</v>
      </c>
      <c r="C50" s="20"/>
      <c r="D50" s="252">
        <v>2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5.75" customHeight="1">
      <c r="A51" s="116">
        <f>+A50+0.1</f>
        <v>8.2999999999999989</v>
      </c>
      <c r="B51" s="20" t="s">
        <v>23</v>
      </c>
      <c r="C51" s="20"/>
      <c r="D51" s="252">
        <v>132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3" t="s">
        <v>238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0.3</v>
      </c>
      <c r="E52" s="251"/>
      <c r="K52" s="89" t="s">
        <v>204</v>
      </c>
      <c r="O52" s="8" t="s">
        <v>239</v>
      </c>
      <c r="P52" s="8"/>
      <c r="Q52" s="504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</f>
        <v>281.39999999999998</v>
      </c>
      <c r="E53" s="251"/>
      <c r="F53" s="6" t="s">
        <v>224</v>
      </c>
      <c r="K53" s="304">
        <v>3</v>
      </c>
      <c r="L53" s="89" t="s">
        <v>202</v>
      </c>
      <c r="M53" s="306">
        <v>147</v>
      </c>
      <c r="N53" s="89" t="s">
        <v>203</v>
      </c>
      <c r="O53" s="305">
        <f>+K53*M53/12*2</f>
        <v>73.5</v>
      </c>
      <c r="P53" s="43" t="s">
        <v>223</v>
      </c>
      <c r="Q53" s="342">
        <v>207.9</v>
      </c>
      <c r="R53" s="7" t="s">
        <v>203</v>
      </c>
      <c r="S53" s="340">
        <f>+O53+Q53</f>
        <v>281.39999999999998</v>
      </c>
    </row>
    <row r="54" spans="1:19" ht="18" customHeight="1">
      <c r="A54" s="117">
        <f t="shared" ref="A54:A73" si="2">+A53+1</f>
        <v>11</v>
      </c>
      <c r="B54" s="21" t="s">
        <v>25</v>
      </c>
      <c r="C54" s="21"/>
      <c r="D54" s="251">
        <v>142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f>-27.6+225</f>
        <v>197.4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60</v>
      </c>
      <c r="E56" s="251"/>
    </row>
    <row r="57" spans="1:19" ht="18.75" customHeight="1">
      <c r="A57" s="117">
        <f t="shared" si="2"/>
        <v>14</v>
      </c>
      <c r="B57" s="21" t="s">
        <v>122</v>
      </c>
      <c r="C57" s="21"/>
      <c r="D57" s="251">
        <v>40</v>
      </c>
      <c r="E57" s="251"/>
    </row>
    <row r="58" spans="1:19" ht="18" customHeight="1">
      <c r="A58" s="117">
        <f t="shared" si="2"/>
        <v>15</v>
      </c>
      <c r="B58" s="21" t="s">
        <v>123</v>
      </c>
      <c r="C58" s="21"/>
      <c r="D58" s="251">
        <v>75</v>
      </c>
      <c r="E58" s="251"/>
      <c r="G58" s="52"/>
    </row>
    <row r="59" spans="1:19" ht="20.25" customHeight="1">
      <c r="A59" s="117">
        <f t="shared" si="2"/>
        <v>16</v>
      </c>
      <c r="B59" s="21" t="s">
        <v>26</v>
      </c>
      <c r="C59" s="21"/>
      <c r="D59" s="251">
        <f>139-32</f>
        <v>107</v>
      </c>
      <c r="E59" s="251"/>
      <c r="G59" s="52"/>
    </row>
    <row r="60" spans="1:19" ht="18" customHeight="1">
      <c r="A60" s="117">
        <f t="shared" si="2"/>
        <v>17</v>
      </c>
      <c r="B60" s="21" t="s">
        <v>27</v>
      </c>
      <c r="C60" s="21"/>
      <c r="D60" s="251">
        <v>54.8</v>
      </c>
      <c r="E60" s="251"/>
    </row>
    <row r="61" spans="1:19" ht="18.75" hidden="1" customHeight="1">
      <c r="A61" s="117">
        <f t="shared" si="2"/>
        <v>18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19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18</v>
      </c>
      <c r="B63" s="21" t="s">
        <v>47</v>
      </c>
      <c r="C63" s="21"/>
      <c r="D63" s="251">
        <v>84</v>
      </c>
      <c r="E63" s="251"/>
    </row>
    <row r="64" spans="1:19" ht="18.75" customHeight="1">
      <c r="A64" s="117">
        <f t="shared" si="2"/>
        <v>19</v>
      </c>
      <c r="B64" s="21" t="s">
        <v>77</v>
      </c>
      <c r="C64" s="21"/>
      <c r="D64" s="251">
        <v>30</v>
      </c>
      <c r="E64" s="251"/>
    </row>
    <row r="65" spans="1:14" ht="18.75" customHeight="1">
      <c r="A65" s="117">
        <f t="shared" si="2"/>
        <v>20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21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22</v>
      </c>
      <c r="B67" s="21" t="s">
        <v>124</v>
      </c>
      <c r="C67" s="21"/>
      <c r="D67" s="251">
        <v>30</v>
      </c>
      <c r="E67" s="251"/>
    </row>
    <row r="68" spans="1:14" ht="18.75" hidden="1" customHeight="1">
      <c r="A68" s="117">
        <f t="shared" si="2"/>
        <v>23</v>
      </c>
      <c r="B68" s="21" t="s">
        <v>49</v>
      </c>
      <c r="C68" s="21"/>
      <c r="D68" s="251"/>
      <c r="E68" s="251"/>
    </row>
    <row r="69" spans="1:14">
      <c r="A69" s="117">
        <v>23</v>
      </c>
      <c r="B69" s="21" t="s">
        <v>66</v>
      </c>
      <c r="C69" s="21"/>
      <c r="D69" s="251">
        <f>36+D20</f>
        <v>60</v>
      </c>
      <c r="E69" s="251"/>
    </row>
    <row r="70" spans="1:14" hidden="1">
      <c r="A70" s="117">
        <f t="shared" si="2"/>
        <v>24</v>
      </c>
      <c r="B70" s="21" t="s">
        <v>79</v>
      </c>
      <c r="C70" s="21"/>
      <c r="D70" s="251"/>
      <c r="E70" s="251"/>
    </row>
    <row r="71" spans="1:14" hidden="1">
      <c r="A71" s="117">
        <f t="shared" si="2"/>
        <v>25</v>
      </c>
      <c r="B71" s="21"/>
      <c r="C71" s="21"/>
      <c r="D71" s="251"/>
      <c r="E71" s="251"/>
    </row>
    <row r="72" spans="1:14" hidden="1">
      <c r="A72" s="117">
        <f t="shared" si="2"/>
        <v>26</v>
      </c>
      <c r="B72" s="21"/>
      <c r="C72" s="21"/>
      <c r="D72" s="251"/>
      <c r="E72" s="251"/>
    </row>
    <row r="73" spans="1:14" hidden="1">
      <c r="A73" s="117">
        <f t="shared" si="2"/>
        <v>27</v>
      </c>
      <c r="B73" s="21"/>
      <c r="C73" s="21"/>
      <c r="D73" s="251"/>
      <c r="E73" s="251"/>
      <c r="F73" s="57" t="s">
        <v>125</v>
      </c>
    </row>
    <row r="74" spans="1:14">
      <c r="A74" s="117">
        <v>24</v>
      </c>
      <c r="B74" s="21" t="s">
        <v>309</v>
      </c>
      <c r="C74" s="21"/>
      <c r="D74" s="251">
        <v>208.2</v>
      </c>
      <c r="E74" s="251"/>
      <c r="F74" s="57"/>
    </row>
    <row r="75" spans="1:14" ht="21.75" customHeight="1">
      <c r="A75" s="117">
        <v>25</v>
      </c>
      <c r="B75" s="21" t="s">
        <v>28</v>
      </c>
      <c r="C75" s="21"/>
      <c r="D75" s="251">
        <v>1433.9</v>
      </c>
      <c r="E75" s="251"/>
    </row>
    <row r="76" spans="1:14" s="3" customFormat="1" ht="23.25" customHeight="1">
      <c r="A76" s="161">
        <f>+A75+0.1</f>
        <v>25.1</v>
      </c>
      <c r="B76" s="20" t="s">
        <v>80</v>
      </c>
      <c r="C76" s="20"/>
      <c r="D76" s="251">
        <v>1344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idden="1">
      <c r="A77" s="117">
        <f>+A75+1</f>
        <v>26</v>
      </c>
      <c r="B77" s="21" t="s">
        <v>81</v>
      </c>
      <c r="C77" s="21"/>
      <c r="D77" s="251"/>
      <c r="E77" s="251"/>
    </row>
    <row r="78" spans="1:14" s="17" customFormat="1" ht="21.75" customHeight="1">
      <c r="A78" s="117">
        <v>26</v>
      </c>
      <c r="B78" s="21" t="s">
        <v>70</v>
      </c>
      <c r="C78" s="21"/>
      <c r="D78" s="251">
        <v>2569.5</v>
      </c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>
      <c r="A79" s="54"/>
      <c r="B79" s="494" t="s">
        <v>32</v>
      </c>
      <c r="C79" s="494"/>
      <c r="D79" s="313">
        <f>SUM(D38,D42:D48,D52:D75,D77:D78)</f>
        <v>44984</v>
      </c>
      <c r="E79" s="464" t="s">
        <v>249</v>
      </c>
      <c r="F79" s="310">
        <f>+D35-D79</f>
        <v>0</v>
      </c>
    </row>
    <row r="80" spans="1:14" ht="24.75" customHeight="1">
      <c r="B80" s="55"/>
      <c r="C80" s="8"/>
    </row>
    <row r="81" spans="2:15" ht="26.25" hidden="1" customHeight="1">
      <c r="B81" s="9" t="s">
        <v>311</v>
      </c>
      <c r="C81" s="317" t="s">
        <v>312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7" t="s">
        <v>296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03.5" customHeight="1">
      <c r="B86" s="492" t="s">
        <v>241</v>
      </c>
      <c r="D86" s="332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2" zoomScaleSheetLayoutView="100" workbookViewId="0">
      <selection activeCell="C101" sqref="C101"/>
    </sheetView>
  </sheetViews>
  <sheetFormatPr defaultRowHeight="13.5"/>
  <cols>
    <col min="1" max="1" width="5.42578125" style="83" customWidth="1"/>
    <col min="2" max="2" width="39.28515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258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258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8" t="s">
        <v>43</v>
      </c>
      <c r="B13" s="508"/>
      <c r="C13" s="508"/>
      <c r="D13" s="508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հ․134 մսուր-մանկապարտեզ» ՀՈԱԿ-ի </v>
      </c>
      <c r="B14" s="501"/>
      <c r="C14" s="501"/>
      <c r="D14" s="501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284</v>
      </c>
      <c r="B15" s="502"/>
      <c r="C15" s="502"/>
      <c r="D15" s="502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9" t="s">
        <v>33</v>
      </c>
      <c r="C18" s="510"/>
      <c r="D18" s="88" t="s">
        <v>45</v>
      </c>
      <c r="E18" s="424"/>
      <c r="F18" s="303">
        <f>+D19-D77</f>
        <v>-119.89999999999998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1" t="s">
        <v>34</v>
      </c>
      <c r="C19" s="512"/>
      <c r="D19" s="292">
        <f>+'Dramakani ham.'!D6</f>
        <v>930.9</v>
      </c>
      <c r="E19" s="425"/>
      <c r="F19" s="506" t="s">
        <v>230</v>
      </c>
      <c r="G19" s="507"/>
      <c r="H19" s="308"/>
      <c r="I19" s="308"/>
      <c r="J19" s="307">
        <v>11.1</v>
      </c>
      <c r="K19" s="77"/>
      <c r="L19" s="77"/>
      <c r="M19" s="77"/>
    </row>
    <row r="20" spans="1:13" s="75" customFormat="1" ht="17.25">
      <c r="A20" s="12" t="s">
        <v>11</v>
      </c>
      <c r="B20" s="511" t="s">
        <v>84</v>
      </c>
      <c r="C20" s="512"/>
      <c r="D20" s="292">
        <f>SUM(D21:D22,D25,D28:D34)</f>
        <v>43426.200000000004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7.25">
      <c r="A21" s="61">
        <f>+'Ekamut-caxs'!A18</f>
        <v>1</v>
      </c>
      <c r="B21" s="513" t="s">
        <v>120</v>
      </c>
      <c r="C21" s="514"/>
      <c r="D21" s="284">
        <f>+'Ekamut-caxs'!D18</f>
        <v>41808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7.25">
      <c r="A22" s="61">
        <f>+'Ekamut-caxs'!A19</f>
        <v>2</v>
      </c>
      <c r="B22" s="513" t="str">
        <f>+'Ekamut-caxs'!B19</f>
        <v>Այլ նպաստներ բյուջեից, որից՝</v>
      </c>
      <c r="C22" s="514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f>+'Ekamut-caxs'!A20</f>
        <v>2.1</v>
      </c>
      <c r="B23" s="517" t="s">
        <v>261</v>
      </c>
      <c r="C23" s="518"/>
      <c r="D23" s="258">
        <f>+'Ekamut-caxs'!D20</f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f>+'Ekamut-caxs'!A21</f>
        <v>2.2000000000000002</v>
      </c>
      <c r="B24" s="517" t="s">
        <v>264</v>
      </c>
      <c r="C24" s="518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>
      <c r="A25" s="61">
        <f>+'Ekamut-caxs'!A22</f>
        <v>3</v>
      </c>
      <c r="B25" s="513" t="str">
        <f>+'Ekamut-caxs'!B22</f>
        <v>Դրամաշնորհներ բյուջեից, որից՝</v>
      </c>
      <c r="C25" s="514"/>
      <c r="D25" s="283">
        <f>+'Ekamut-caxs'!D22</f>
        <v>508.3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7" t="s">
        <v>262</v>
      </c>
      <c r="C26" s="518"/>
      <c r="D26" s="258">
        <f>+'Ekamut-caxs'!D23</f>
        <v>207.5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7" t="s">
        <v>263</v>
      </c>
      <c r="C27" s="518"/>
      <c r="D27" s="258">
        <f>+'Ekamut-caxs'!D24</f>
        <v>300.8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3" t="str">
        <f>+'Ekamut-caxs'!B26</f>
        <v xml:space="preserve">Վճարովի ծառայություններից </v>
      </c>
      <c r="C28" s="514"/>
      <c r="D28" s="284">
        <f>+'Ekamut-caxs'!D26</f>
        <v>1085.9000000000001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3" t="str">
        <f>+'Ekamut-caxs'!B27</f>
        <v>Վարձակալությունից</v>
      </c>
      <c r="C29" s="514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3" t="str">
        <f>+'Ekamut-caxs'!B28</f>
        <v>Սպասարկման և կոմունալ համավճարներից</v>
      </c>
      <c r="C30" s="514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3" t="s">
        <v>35</v>
      </c>
      <c r="C31" s="514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3" t="s">
        <v>10</v>
      </c>
      <c r="C32" s="514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7.25" hidden="1">
      <c r="A33" s="61">
        <f t="shared" si="0"/>
        <v>9</v>
      </c>
      <c r="B33" s="515"/>
      <c r="C33" s="51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7.25" hidden="1">
      <c r="A34" s="61">
        <f t="shared" si="0"/>
        <v>10</v>
      </c>
      <c r="B34" s="515"/>
      <c r="C34" s="516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17.25">
      <c r="A35" s="12" t="s">
        <v>36</v>
      </c>
      <c r="B35" s="511" t="s">
        <v>85</v>
      </c>
      <c r="C35" s="512"/>
      <c r="D35" s="292">
        <f>D36+D79+D91</f>
        <v>41943.600000000006</v>
      </c>
      <c r="E35" s="426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1" t="s">
        <v>61</v>
      </c>
      <c r="C36" s="512"/>
      <c r="D36" s="292">
        <f>SUM(D37,D41:D47,D51:D73,D77:D78)</f>
        <v>41817.600000000006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5" t="str">
        <f>+'Ekamut-caxs'!B38</f>
        <v>Աշխատավարձի գծով, որից՝</v>
      </c>
      <c r="C37" s="516"/>
      <c r="D37" s="284">
        <f>+'Ekamut-caxs'!D38</f>
        <v>28297.5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7.25" customHeight="1">
      <c r="A38" s="27">
        <f>+'Ekamut-caxs'!A39</f>
        <v>1.1000000000000001</v>
      </c>
      <c r="B38" s="517" t="s">
        <v>121</v>
      </c>
      <c r="C38" s="518"/>
      <c r="D38" s="296">
        <f>+'Ekamut-caxs'!D39</f>
        <v>512.9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7.25" customHeight="1">
      <c r="A39" s="27">
        <f>+'Ekamut-caxs'!A40</f>
        <v>1.2</v>
      </c>
      <c r="B39" s="517" t="s">
        <v>13</v>
      </c>
      <c r="C39" s="518"/>
      <c r="D39" s="296">
        <f>+'Ekamut-caxs'!D40</f>
        <v>464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4.25" hidden="1">
      <c r="A40" s="27">
        <f>+'Ekamut-caxs'!A41</f>
        <v>1.3</v>
      </c>
      <c r="B40" s="517" t="str">
        <f>+'Ekamut-caxs'!B41</f>
        <v>կամավոր ատեստ. գծով լրավճար</v>
      </c>
      <c r="C40" s="518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7.25">
      <c r="A41" s="61">
        <v>2</v>
      </c>
      <c r="B41" s="515" t="s">
        <v>16</v>
      </c>
      <c r="C41" s="516"/>
      <c r="D41" s="283">
        <f>+'Ekamut-caxs'!D42</f>
        <v>8700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15" t="s">
        <v>15</v>
      </c>
      <c r="C42" s="516"/>
      <c r="D42" s="283">
        <f>+'Ekamut-caxs'!D43</f>
        <v>1253.8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15" t="s">
        <v>14</v>
      </c>
      <c r="C43" s="516"/>
      <c r="D43" s="283">
        <f>+'Ekamut-caxs'!D44</f>
        <v>826.1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15" t="s">
        <v>17</v>
      </c>
      <c r="C44" s="516"/>
      <c r="D44" s="283">
        <f>+Komunal!M27</f>
        <v>141.1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15" t="s">
        <v>18</v>
      </c>
      <c r="C45" s="516"/>
      <c r="D45" s="284">
        <f>+'Ekamut-caxs'!D46</f>
        <v>19.2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7</v>
      </c>
      <c r="B46" s="515" t="s">
        <v>19</v>
      </c>
      <c r="C46" s="516"/>
      <c r="D46" s="284">
        <f>+'Ekamut-caxs'!D47</f>
        <v>20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8</v>
      </c>
      <c r="B47" s="515" t="s">
        <v>20</v>
      </c>
      <c r="C47" s="516"/>
      <c r="D47" s="284">
        <f>SUM(D48:D50)</f>
        <v>249.2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7" t="s">
        <v>21</v>
      </c>
      <c r="C48" s="518"/>
      <c r="D48" s="296">
        <f>+'Ekamut-caxs'!D49</f>
        <v>115.2</v>
      </c>
      <c r="E48" s="427"/>
    </row>
    <row r="49" spans="1:13" ht="18" customHeight="1">
      <c r="A49" s="27">
        <f>+A48+0.1</f>
        <v>8.1999999999999993</v>
      </c>
      <c r="B49" s="517" t="s">
        <v>22</v>
      </c>
      <c r="C49" s="518"/>
      <c r="D49" s="296">
        <f>+'Ekamut-caxs'!D50</f>
        <v>2</v>
      </c>
      <c r="E49" s="427"/>
    </row>
    <row r="50" spans="1:13" ht="18" customHeight="1">
      <c r="A50" s="27">
        <f>+A49+0.1</f>
        <v>8.2999999999999989</v>
      </c>
      <c r="B50" s="517" t="s">
        <v>23</v>
      </c>
      <c r="C50" s="518"/>
      <c r="D50" s="296">
        <f>+'Ekamut-caxs'!D51</f>
        <v>132</v>
      </c>
      <c r="E50" s="427"/>
    </row>
    <row r="51" spans="1:13" s="97" customFormat="1" ht="18" customHeight="1">
      <c r="A51" s="61">
        <v>9</v>
      </c>
      <c r="B51" s="515" t="s">
        <v>24</v>
      </c>
      <c r="C51" s="516"/>
      <c r="D51" s="284">
        <f>+'Ekamut-caxs'!D52</f>
        <v>0.3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10</v>
      </c>
      <c r="B52" s="515" t="s">
        <v>31</v>
      </c>
      <c r="C52" s="516"/>
      <c r="D52" s="283">
        <f>+'Ekamut-caxs'!D53</f>
        <v>281.39999999999998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11</v>
      </c>
      <c r="B53" s="515" t="s">
        <v>25</v>
      </c>
      <c r="C53" s="516"/>
      <c r="D53" s="283">
        <f>+'Ekamut-caxs'!D54</f>
        <v>142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12</v>
      </c>
      <c r="B54" s="515" t="s">
        <v>76</v>
      </c>
      <c r="C54" s="516"/>
      <c r="D54" s="283">
        <f>+'Ekamut-caxs'!D55</f>
        <v>197.4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13</v>
      </c>
      <c r="B55" s="515" t="s">
        <v>50</v>
      </c>
      <c r="C55" s="516"/>
      <c r="D55" s="284">
        <f>+'Ekamut-caxs'!D56</f>
        <v>60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14</v>
      </c>
      <c r="B56" s="515" t="s">
        <v>122</v>
      </c>
      <c r="C56" s="516"/>
      <c r="D56" s="284">
        <f>+'Ekamut-caxs'!D57</f>
        <v>40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15</v>
      </c>
      <c r="B57" s="515" t="s">
        <v>123</v>
      </c>
      <c r="C57" s="516"/>
      <c r="D57" s="284">
        <f>+'Ekamut-caxs'!D58</f>
        <v>75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16</v>
      </c>
      <c r="B58" s="515" t="s">
        <v>26</v>
      </c>
      <c r="C58" s="516"/>
      <c r="D58" s="284">
        <f>+'Ekamut-caxs'!D59</f>
        <v>107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>
      <c r="A59" s="61">
        <v>17</v>
      </c>
      <c r="B59" s="515" t="s">
        <v>27</v>
      </c>
      <c r="C59" s="516"/>
      <c r="D59" s="284">
        <f>+'Ekamut-caxs'!D60</f>
        <v>54.8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7.25" hidden="1">
      <c r="A60" s="61">
        <f>+'Ekamut-caxs'!A61</f>
        <v>18</v>
      </c>
      <c r="B60" s="515" t="s">
        <v>69</v>
      </c>
      <c r="C60" s="516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5.75" hidden="1" customHeight="1">
      <c r="A61" s="61">
        <f>+'Ekamut-caxs'!A62</f>
        <v>19</v>
      </c>
      <c r="B61" s="515" t="s">
        <v>56</v>
      </c>
      <c r="C61" s="51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7.25">
      <c r="A62" s="61">
        <v>18</v>
      </c>
      <c r="B62" s="515" t="s">
        <v>47</v>
      </c>
      <c r="C62" s="516"/>
      <c r="D62" s="284">
        <f>+'Ekamut-caxs'!D63</f>
        <v>84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19</v>
      </c>
      <c r="B63" s="515" t="s">
        <v>77</v>
      </c>
      <c r="C63" s="516"/>
      <c r="D63" s="284">
        <f>+'Ekamut-caxs'!D64</f>
        <v>30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20</v>
      </c>
      <c r="B64" s="515" t="s">
        <v>78</v>
      </c>
      <c r="C64" s="516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21</v>
      </c>
      <c r="B65" s="515" t="s">
        <v>48</v>
      </c>
      <c r="C65" s="516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6.5" customHeight="1">
      <c r="A66" s="61">
        <v>22</v>
      </c>
      <c r="B66" s="515" t="s">
        <v>124</v>
      </c>
      <c r="C66" s="516"/>
      <c r="D66" s="284">
        <f>+'Ekamut-caxs'!D67</f>
        <v>30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7.25" hidden="1" customHeight="1">
      <c r="A67" s="61">
        <f>+'Ekamut-caxs'!A68</f>
        <v>23</v>
      </c>
      <c r="B67" s="515" t="s">
        <v>49</v>
      </c>
      <c r="C67" s="51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9.5" customHeight="1">
      <c r="A68" s="61">
        <v>23</v>
      </c>
      <c r="B68" s="515" t="s">
        <v>66</v>
      </c>
      <c r="C68" s="516"/>
      <c r="D68" s="284">
        <f>+'Ekamut-caxs'!D69</f>
        <v>60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 customHeight="1">
      <c r="A69" s="61">
        <f>+'Ekamut-caxs'!A70</f>
        <v>24</v>
      </c>
      <c r="B69" s="515" t="s">
        <v>79</v>
      </c>
      <c r="C69" s="516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 customHeight="1">
      <c r="A70" s="61">
        <v>28</v>
      </c>
      <c r="B70" s="515">
        <f>+'Ekamut-caxs'!B71</f>
        <v>0</v>
      </c>
      <c r="C70" s="516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 customHeight="1">
      <c r="A71" s="61">
        <v>29</v>
      </c>
      <c r="B71" s="515">
        <f>+'Ekamut-caxs'!B72</f>
        <v>0</v>
      </c>
      <c r="C71" s="516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7.25" hidden="1" customHeight="1">
      <c r="A72" s="61">
        <v>30</v>
      </c>
      <c r="B72" s="515">
        <f>+'Ekamut-caxs'!B73</f>
        <v>0</v>
      </c>
      <c r="C72" s="516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17.25" hidden="1" customHeight="1">
      <c r="A73" s="61">
        <v>24</v>
      </c>
      <c r="B73" s="515" t="s">
        <v>37</v>
      </c>
      <c r="C73" s="516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3.5" hidden="1" customHeight="1">
      <c r="A74" s="14">
        <f>+A73+0.1</f>
        <v>24.1</v>
      </c>
      <c r="B74" s="517" t="s">
        <v>38</v>
      </c>
      <c r="C74" s="518"/>
      <c r="D74" s="258"/>
      <c r="E74" s="430"/>
    </row>
    <row r="75" spans="1:13" ht="13.5" hidden="1" customHeight="1">
      <c r="A75" s="14">
        <f>+A74+0.1</f>
        <v>24.200000000000003</v>
      </c>
      <c r="B75" s="517" t="s">
        <v>51</v>
      </c>
      <c r="C75" s="518"/>
      <c r="D75" s="258"/>
      <c r="E75" s="430"/>
    </row>
    <row r="76" spans="1:13" ht="13.5" hidden="1" customHeight="1">
      <c r="A76" s="14">
        <f>+A75+0.1</f>
        <v>24.300000000000004</v>
      </c>
      <c r="B76" s="517" t="s">
        <v>86</v>
      </c>
      <c r="C76" s="518"/>
      <c r="D76" s="258">
        <f>+'Ekamut-caxs'!D77</f>
        <v>0</v>
      </c>
      <c r="E76" s="430"/>
    </row>
    <row r="77" spans="1:13" s="97" customFormat="1" ht="17.25">
      <c r="A77" s="71">
        <v>24</v>
      </c>
      <c r="B77" s="515" t="s">
        <v>39</v>
      </c>
      <c r="C77" s="516"/>
      <c r="D77" s="284">
        <f>+'Deb. ev kreditor'!D59-'Deb. ev kreditor'!D55</f>
        <v>1050.8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7.25" hidden="1">
      <c r="A78" s="71">
        <v>33</v>
      </c>
      <c r="B78" s="515" t="s">
        <v>87</v>
      </c>
      <c r="C78" s="516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17.25">
      <c r="A79" s="40" t="s">
        <v>59</v>
      </c>
      <c r="B79" s="519" t="s">
        <v>62</v>
      </c>
      <c r="C79" s="520"/>
      <c r="D79" s="292">
        <f>D80+D87</f>
        <v>126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>
      <c r="A80" s="71">
        <v>1</v>
      </c>
      <c r="B80" s="515" t="s">
        <v>92</v>
      </c>
      <c r="C80" s="516"/>
      <c r="D80" s="284">
        <f>SUM(D81:D86)</f>
        <v>126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>
      <c r="A81" s="71">
        <v>1.1000000000000001</v>
      </c>
      <c r="B81" s="515" t="s">
        <v>88</v>
      </c>
      <c r="C81" s="516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thickBot="1">
      <c r="A82" s="71">
        <v>1.1000000000000001</v>
      </c>
      <c r="B82" s="515" t="s">
        <v>89</v>
      </c>
      <c r="C82" s="516"/>
      <c r="D82" s="283">
        <f>150-24</f>
        <v>126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0.75" hidden="1" customHeight="1" thickBot="1">
      <c r="A83" s="71">
        <f t="shared" ref="A83:A86" si="1">+A82+0.1</f>
        <v>1.2000000000000002</v>
      </c>
      <c r="B83" s="515" t="s">
        <v>90</v>
      </c>
      <c r="C83" s="516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1.3000000000000003</v>
      </c>
      <c r="B84" s="515" t="s">
        <v>67</v>
      </c>
      <c r="C84" s="516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15" t="s">
        <v>68</v>
      </c>
      <c r="C85" s="516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1.5000000000000004</v>
      </c>
      <c r="B86" s="515"/>
      <c r="C86" s="516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5" t="s">
        <v>93</v>
      </c>
      <c r="C87" s="516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5" t="s">
        <v>64</v>
      </c>
      <c r="C88" s="516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5" t="s">
        <v>63</v>
      </c>
      <c r="C89" s="51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5" t="s">
        <v>52</v>
      </c>
      <c r="C90" s="516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 thickBot="1">
      <c r="A91" s="40" t="s">
        <v>60</v>
      </c>
      <c r="B91" s="511" t="s">
        <v>155</v>
      </c>
      <c r="C91" s="512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5" t="s">
        <v>16</v>
      </c>
      <c r="C92" s="516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5"/>
      <c r="C93" s="51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1" t="s">
        <v>41</v>
      </c>
      <c r="C94" s="512"/>
      <c r="D94" s="292">
        <f>D19+D20-D35</f>
        <v>2413.5</v>
      </c>
      <c r="E94" s="466" t="s">
        <v>249</v>
      </c>
      <c r="F94" s="506" t="s">
        <v>206</v>
      </c>
      <c r="G94" s="507"/>
      <c r="H94" s="308"/>
      <c r="I94" s="308"/>
      <c r="J94" s="307">
        <v>11.1</v>
      </c>
      <c r="K94" s="98"/>
      <c r="L94" s="98"/>
      <c r="M94" s="98"/>
    </row>
    <row r="95" spans="1:13" s="81" customFormat="1" ht="42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7" t="str">
        <f>+'Ekamut-caxs'!C81</f>
        <v>Խ. Տեփանյան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Թ.Այունց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34" zoomScaleSheetLayoutView="100" workbookViewId="0">
      <selection activeCell="B62" sqref="B62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8.71093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հ․134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257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43818</v>
      </c>
      <c r="D6" s="311">
        <f>SUM(D7:D18,D21:D24)</f>
        <v>45516.3</v>
      </c>
      <c r="E6" s="311">
        <f t="shared" ref="E6:E68" si="0">D6-C6</f>
        <v>1698.3000000000029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" customHeight="1">
      <c r="A7" s="61">
        <v>1</v>
      </c>
      <c r="B7" s="285" t="s">
        <v>120</v>
      </c>
      <c r="C7" s="297">
        <v>41808</v>
      </c>
      <c r="D7" s="298">
        <f>+'Ekamut-caxs'!D18</f>
        <v>41808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hidden="1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27">
        <v>2.1</v>
      </c>
      <c r="B9" s="32" t="s">
        <v>261</v>
      </c>
      <c r="C9" s="463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2</v>
      </c>
      <c r="B11" s="282" t="s">
        <v>265</v>
      </c>
      <c r="C11" s="462">
        <f>+C12+C13</f>
        <v>0</v>
      </c>
      <c r="D11" s="298">
        <f>+'Ekamut-caxs'!D22</f>
        <v>508.3</v>
      </c>
      <c r="E11" s="298">
        <f t="shared" si="0"/>
        <v>508.3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2.1</v>
      </c>
      <c r="B12" s="434" t="s">
        <v>262</v>
      </c>
      <c r="C12" s="463"/>
      <c r="D12" s="298">
        <f>+'Ekamut-caxs'!D23</f>
        <v>207.5</v>
      </c>
      <c r="E12" s="298">
        <f t="shared" si="0"/>
        <v>207.5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2.2000000000000002</v>
      </c>
      <c r="B13" s="435" t="s">
        <v>263</v>
      </c>
      <c r="C13" s="463"/>
      <c r="D13" s="298">
        <f>+'Ekamut-caxs'!D24</f>
        <v>300.8</v>
      </c>
      <c r="E13" s="298">
        <f t="shared" si="0"/>
        <v>300.8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3</v>
      </c>
      <c r="B14" s="285" t="s">
        <v>270</v>
      </c>
      <c r="C14" s="463"/>
      <c r="D14" s="298">
        <f>+'Ekamut-caxs'!D25</f>
        <v>5.6</v>
      </c>
      <c r="E14" s="298">
        <f t="shared" si="0"/>
        <v>5.6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4</v>
      </c>
      <c r="B15" s="285" t="s">
        <v>8</v>
      </c>
      <c r="C15" s="297">
        <v>500</v>
      </c>
      <c r="D15" s="298">
        <f>+'Ekamut-caxs'!D26</f>
        <v>1085.9000000000001</v>
      </c>
      <c r="E15" s="298">
        <f>D15-C15</f>
        <v>585.90000000000009</v>
      </c>
      <c r="F15" s="297" t="s">
        <v>298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0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127</v>
      </c>
      <c r="C18" s="301">
        <f>SUM(C19:C20)</f>
        <v>1510</v>
      </c>
      <c r="D18" s="301">
        <f>SUM(D19:D20)</f>
        <v>1552.2</v>
      </c>
      <c r="E18" s="298">
        <f t="shared" si="0"/>
        <v>42.200000000000045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4">
        <v>1510</v>
      </c>
      <c r="D19" s="255">
        <f>+'Ekamut-caxs'!D30</f>
        <v>1344</v>
      </c>
      <c r="E19" s="255">
        <f t="shared" si="0"/>
        <v>-166</v>
      </c>
      <c r="F19" s="256"/>
    </row>
    <row r="20" spans="1:18" ht="32.25" customHeight="1">
      <c r="A20" s="27">
        <v>5.2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496" t="s">
        <v>304</v>
      </c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/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SUM(C26,C30:C36,C40:C63,C65:C66)</f>
        <v>43818</v>
      </c>
      <c r="D25" s="312">
        <f>SUM(D26,D30:D36,D40:D63,D65:D66)</f>
        <v>44984</v>
      </c>
      <c r="E25" s="311">
        <f t="shared" si="0"/>
        <v>1166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27630.1</v>
      </c>
      <c r="D26" s="301">
        <f>+'Ekamut-caxs'!D38</f>
        <v>28297.5</v>
      </c>
      <c r="E26" s="298">
        <f t="shared" si="0"/>
        <v>667.40000000000146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250</v>
      </c>
      <c r="D27" s="302">
        <f>+'Ekamut-caxs'!D39</f>
        <v>512.9</v>
      </c>
      <c r="E27" s="255">
        <f>D27-C27</f>
        <v>262.89999999999998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464</v>
      </c>
      <c r="E28" s="255">
        <f>D28-C28</f>
        <v>464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9203</v>
      </c>
      <c r="D30" s="301">
        <f>+'Ekamut-caxs'!D42</f>
        <v>8700</v>
      </c>
      <c r="E30" s="298">
        <f t="shared" si="0"/>
        <v>-503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1591</v>
      </c>
      <c r="D31" s="301">
        <f>+'Ekamut-caxs'!D43</f>
        <v>1253.8</v>
      </c>
      <c r="E31" s="298">
        <f t="shared" si="0"/>
        <v>-337.20000000000005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729.7</v>
      </c>
      <c r="D32" s="301">
        <f>+'Ekamut-caxs'!D44</f>
        <v>826.1</v>
      </c>
      <c r="E32" s="298">
        <f t="shared" si="0"/>
        <v>96.399999999999977</v>
      </c>
      <c r="F32" s="297" t="s">
        <v>300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130.30000000000001</v>
      </c>
      <c r="D33" s="301">
        <f>+'Ekamut-caxs'!D45</f>
        <v>146.69999999999999</v>
      </c>
      <c r="E33" s="298">
        <f t="shared" si="0"/>
        <v>16.399999999999977</v>
      </c>
      <c r="F33" s="297" t="s">
        <v>300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19.2</v>
      </c>
      <c r="D34" s="301">
        <f>+'Ekamut-caxs'!D46</f>
        <v>19.2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20</v>
      </c>
      <c r="D35" s="301">
        <f>+'Ekamut-caxs'!D47</f>
        <v>20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252.2</v>
      </c>
      <c r="D36" s="301">
        <f>SUM(D37:D39)</f>
        <v>249.2</v>
      </c>
      <c r="E36" s="298">
        <f t="shared" si="0"/>
        <v>-3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115.2</v>
      </c>
      <c r="D37" s="302">
        <f>+'Ekamut-caxs'!D49</f>
        <v>115.2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5</v>
      </c>
      <c r="D38" s="302">
        <f>+'Ekamut-caxs'!D50</f>
        <v>2</v>
      </c>
      <c r="E38" s="255">
        <f t="shared" si="0"/>
        <v>-3</v>
      </c>
      <c r="F38" s="256"/>
    </row>
    <row r="39" spans="1:18" ht="21" customHeight="1">
      <c r="A39" s="27">
        <v>8.3000000000000007</v>
      </c>
      <c r="B39" s="32" t="s">
        <v>23</v>
      </c>
      <c r="C39" s="254">
        <v>132</v>
      </c>
      <c r="D39" s="302">
        <f>+'Ekamut-caxs'!D51</f>
        <v>132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0.9</v>
      </c>
      <c r="D40" s="301">
        <f>+'Ekamut-caxs'!D52</f>
        <v>0.3</v>
      </c>
      <c r="E40" s="298">
        <f t="shared" si="0"/>
        <v>-0.60000000000000009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441</v>
      </c>
      <c r="D41" s="301">
        <f>+'Ekamut-caxs'!D53</f>
        <v>281.39999999999998</v>
      </c>
      <c r="E41" s="298">
        <f t="shared" si="0"/>
        <v>-159.60000000000002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180</v>
      </c>
      <c r="D42" s="301">
        <f>+'Ekamut-caxs'!D54</f>
        <v>142</v>
      </c>
      <c r="E42" s="298">
        <f t="shared" si="0"/>
        <v>-38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225</v>
      </c>
      <c r="D43" s="301">
        <f>+'Ekamut-caxs'!D55</f>
        <v>197.4</v>
      </c>
      <c r="E43" s="298">
        <f t="shared" si="0"/>
        <v>-27.599999999999994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60</v>
      </c>
      <c r="D44" s="301">
        <f>+'Ekamut-caxs'!D56</f>
        <v>60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40</v>
      </c>
      <c r="D45" s="301">
        <f>+'Ekamut-caxs'!D57</f>
        <v>40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75</v>
      </c>
      <c r="D46" s="301">
        <f>+'Ekamut-caxs'!D58</f>
        <v>75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150</v>
      </c>
      <c r="D47" s="301">
        <f>+'Ekamut-caxs'!D59</f>
        <v>107</v>
      </c>
      <c r="E47" s="298">
        <f t="shared" si="0"/>
        <v>-43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54.8</v>
      </c>
      <c r="D48" s="301">
        <f>+'Ekamut-caxs'!D60</f>
        <v>54.8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1.5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105</v>
      </c>
      <c r="D51" s="301">
        <f>+'Ekamut-caxs'!D63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77</v>
      </c>
      <c r="C52" s="299">
        <v>40</v>
      </c>
      <c r="D52" s="301">
        <f>+'Ekamut-caxs'!D64</f>
        <v>30</v>
      </c>
      <c r="E52" s="298">
        <f t="shared" si="0"/>
        <v>-10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97">
        <v>3</v>
      </c>
      <c r="D54" s="301">
        <f>+'Ekamut-caxs'!D66</f>
        <v>3</v>
      </c>
      <c r="E54" s="298">
        <f t="shared" ref="E54:E66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36" customHeight="1">
      <c r="A55" s="61">
        <v>22</v>
      </c>
      <c r="B55" s="285" t="s">
        <v>124</v>
      </c>
      <c r="C55" s="297">
        <v>15</v>
      </c>
      <c r="D55" s="301">
        <f>+'Ekamut-caxs'!D67</f>
        <v>30</v>
      </c>
      <c r="E55" s="298">
        <f t="shared" si="1"/>
        <v>15</v>
      </c>
      <c r="F55" s="299" t="s">
        <v>306</v>
      </c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0.75" customHeight="1">
      <c r="A56" s="61">
        <v>23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23</v>
      </c>
      <c r="B57" s="285" t="s">
        <v>66</v>
      </c>
      <c r="C57" s="297">
        <v>36</v>
      </c>
      <c r="D57" s="301">
        <f>+'Ekamut-caxs'!D69</f>
        <v>60</v>
      </c>
      <c r="E57" s="298">
        <f t="shared" si="1"/>
        <v>24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0.75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16.5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13.5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15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33" customHeight="1">
      <c r="A62" s="61">
        <v>24</v>
      </c>
      <c r="B62" s="495" t="s">
        <v>305</v>
      </c>
      <c r="C62" s="297"/>
      <c r="D62" s="299">
        <v>208.2</v>
      </c>
      <c r="E62" s="297">
        <v>208.2</v>
      </c>
      <c r="F62" s="496" t="s">
        <v>304</v>
      </c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25</v>
      </c>
      <c r="B63" s="289" t="s">
        <v>28</v>
      </c>
      <c r="C63" s="297">
        <v>1593.8</v>
      </c>
      <c r="D63" s="301">
        <f>+'Ekamut-caxs'!D75</f>
        <v>1433.9</v>
      </c>
      <c r="E63" s="298">
        <f t="shared" si="1"/>
        <v>-159.89999999999986</v>
      </c>
      <c r="F63" s="29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19.5" customHeight="1">
      <c r="A64" s="28">
        <v>25.1</v>
      </c>
      <c r="B64" s="30" t="s">
        <v>80</v>
      </c>
      <c r="C64" s="256">
        <v>1510</v>
      </c>
      <c r="D64" s="302">
        <f>+'Ekamut-caxs'!D76</f>
        <v>1344</v>
      </c>
      <c r="E64" s="255">
        <f t="shared" si="1"/>
        <v>-166</v>
      </c>
      <c r="F64" s="256"/>
      <c r="G64" s="159"/>
    </row>
    <row r="65" spans="1:18" s="58" customFormat="1" ht="21" hidden="1" customHeight="1">
      <c r="A65" s="61">
        <v>32</v>
      </c>
      <c r="B65" s="300" t="s">
        <v>81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25</v>
      </c>
      <c r="B66" s="285" t="s">
        <v>70</v>
      </c>
      <c r="C66" s="297">
        <v>1128</v>
      </c>
      <c r="D66" s="301">
        <f>+'Ekamut-caxs'!D78</f>
        <v>2569.5</v>
      </c>
      <c r="E66" s="298">
        <f t="shared" si="1"/>
        <v>1441.5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0.75" hidden="1" customHeight="1">
      <c r="A67" s="61"/>
      <c r="B67" s="285"/>
      <c r="C67" s="297"/>
      <c r="D67" s="301"/>
      <c r="E67" s="298"/>
      <c r="F67" s="29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34" customFormat="1" ht="24.75" customHeight="1">
      <c r="A68" s="26"/>
      <c r="B68" s="59" t="s">
        <v>82</v>
      </c>
      <c r="C68" s="311">
        <f>C6-C25</f>
        <v>0</v>
      </c>
      <c r="D68" s="311">
        <f>D6-D25</f>
        <v>532.30000000000291</v>
      </c>
      <c r="E68" s="311">
        <f t="shared" si="0"/>
        <v>532.30000000000291</v>
      </c>
      <c r="F68" s="418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s="34" customFormat="1" ht="45" customHeight="1">
      <c r="A69" s="35"/>
      <c r="C69" s="36"/>
      <c r="D69" s="36"/>
      <c r="E69" s="36"/>
      <c r="F69" s="36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ht="24.75" customHeight="1">
      <c r="B70" s="37" t="s">
        <v>2</v>
      </c>
      <c r="C70" s="24"/>
      <c r="D70" s="523" t="str">
        <f>+'Ekamut-caxs'!C81</f>
        <v>Խ. Տեփանյան</v>
      </c>
      <c r="E70" s="523"/>
      <c r="F70" s="123"/>
    </row>
    <row r="71" spans="1:18" ht="9.75" customHeight="1">
      <c r="B71" s="38"/>
      <c r="D71" s="522" t="s">
        <v>5</v>
      </c>
      <c r="E71" s="522"/>
      <c r="F71" s="348"/>
    </row>
    <row r="72" spans="1:18" ht="24.75" customHeight="1">
      <c r="B72" s="37" t="s">
        <v>6</v>
      </c>
      <c r="C72" s="24"/>
      <c r="D72" s="523" t="str">
        <f>+'Ekamut-caxs'!C83</f>
        <v>Թ.Այունց</v>
      </c>
      <c r="E72" s="523"/>
      <c r="F72" s="123"/>
    </row>
    <row r="73" spans="1:18" ht="11.25" customHeight="1">
      <c r="D73" s="522" t="s">
        <v>5</v>
      </c>
      <c r="E73" s="522"/>
      <c r="F73" s="348"/>
    </row>
    <row r="74" spans="1:18" s="19" customFormat="1">
      <c r="A74" s="24"/>
      <c r="B74" s="158" t="s">
        <v>1</v>
      </c>
      <c r="C74" s="20"/>
      <c r="D74" s="20"/>
      <c r="E74" s="20"/>
      <c r="F74" s="20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5" zoomScaleSheetLayoutView="100" workbookViewId="0">
      <selection activeCell="B62" sqref="B62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հ․134 մսուր-մանկապարտեզ» ՀՈԱԿ-ի </v>
      </c>
      <c r="B2" s="501"/>
      <c r="C2" s="501"/>
      <c r="D2" s="501"/>
      <c r="E2" s="501"/>
      <c r="F2" s="50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4" t="s">
        <v>258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930.9</v>
      </c>
      <c r="D6" s="257">
        <f>+C6</f>
        <v>930.9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42308</v>
      </c>
      <c r="D7" s="292">
        <f>SUM(D8:D9,D12,D15:D22)</f>
        <v>43426.200000000004</v>
      </c>
      <c r="E7" s="292">
        <f>D7-C7</f>
        <v>1118.2000000000044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41808</v>
      </c>
      <c r="D8" s="284">
        <f>+'Dramakan hosqer'!D21</f>
        <v>41808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0.7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261</v>
      </c>
      <c r="C10" s="258"/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508.3</v>
      </c>
      <c r="E12" s="284">
        <f t="shared" si="1"/>
        <v>508.3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.5" hidden="1" customHeight="1">
      <c r="A13" s="27">
        <v>3.1</v>
      </c>
      <c r="B13" s="434" t="s">
        <v>262</v>
      </c>
      <c r="C13" s="258"/>
      <c r="D13" s="284">
        <f>+'Dramakan hosqer'!D26</f>
        <v>207.5</v>
      </c>
      <c r="E13" s="284">
        <f t="shared" si="1"/>
        <v>207.5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.5" hidden="1" customHeight="1">
      <c r="A14" s="27">
        <v>3.2</v>
      </c>
      <c r="B14" s="435" t="s">
        <v>263</v>
      </c>
      <c r="C14" s="258"/>
      <c r="D14" s="284">
        <f>+'Dramakan hosqer'!D27</f>
        <v>300.8</v>
      </c>
      <c r="E14" s="284">
        <f t="shared" si="1"/>
        <v>300.8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2</v>
      </c>
      <c r="B15" s="285" t="s">
        <v>8</v>
      </c>
      <c r="C15" s="283">
        <v>500</v>
      </c>
      <c r="D15" s="284">
        <f>+'Dramakan hosqer'!D28</f>
        <v>1085.9000000000001</v>
      </c>
      <c r="E15" s="284">
        <f t="shared" si="0"/>
        <v>585.90000000000009</v>
      </c>
      <c r="F15" s="283" t="s">
        <v>302</v>
      </c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.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0.7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3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.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41631.699999999997</v>
      </c>
      <c r="D23" s="292">
        <f>+D24+D67+D79</f>
        <v>41943.600000000006</v>
      </c>
      <c r="E23" s="292">
        <f t="shared" si="0"/>
        <v>311.90000000000873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41481.699999999997</v>
      </c>
      <c r="D24" s="292">
        <f>SUM(D25,D29:D35,D39:D61,D65:D66)</f>
        <v>41817.600000000006</v>
      </c>
      <c r="E24" s="292">
        <f t="shared" si="0"/>
        <v>335.90000000000873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27630.1</v>
      </c>
      <c r="D25" s="284">
        <f>+'Dramakan hosqer'!D37</f>
        <v>28297.5</v>
      </c>
      <c r="E25" s="284">
        <f t="shared" si="0"/>
        <v>667.40000000000146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250</v>
      </c>
      <c r="D26" s="296">
        <f>+'Dramakan hosqer'!D38</f>
        <v>512.9</v>
      </c>
      <c r="E26" s="296">
        <f t="shared" si="0"/>
        <v>262.89999999999998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464</v>
      </c>
      <c r="E27" s="296">
        <f t="shared" si="0"/>
        <v>464</v>
      </c>
      <c r="F27" s="258"/>
    </row>
    <row r="28" spans="1:20" ht="0.75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9203</v>
      </c>
      <c r="D29" s="284">
        <f>+'Dramakan hosqer'!D41</f>
        <v>8700</v>
      </c>
      <c r="E29" s="284">
        <f t="shared" si="0"/>
        <v>-503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1591</v>
      </c>
      <c r="D30" s="284">
        <f>+'Dramakan hosqer'!D42</f>
        <v>1253.8</v>
      </c>
      <c r="E30" s="284">
        <f t="shared" si="0"/>
        <v>-337.20000000000005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729.7</v>
      </c>
      <c r="D31" s="284">
        <f>+'Dramakan hosqer'!D43</f>
        <v>826.1</v>
      </c>
      <c r="E31" s="284">
        <f t="shared" si="0"/>
        <v>96.399999999999977</v>
      </c>
      <c r="F31" s="283" t="s">
        <v>301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130.30000000000001</v>
      </c>
      <c r="D32" s="284">
        <f>+'Dramakan hosqer'!D44</f>
        <v>141.1</v>
      </c>
      <c r="E32" s="284">
        <f t="shared" si="0"/>
        <v>10.799999999999983</v>
      </c>
      <c r="F32" s="283" t="s">
        <v>301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19.2</v>
      </c>
      <c r="D33" s="284">
        <f>+'Dramakan hosqer'!D45</f>
        <v>19.2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20</v>
      </c>
      <c r="D34" s="284">
        <f>+'Dramakan hosqer'!D46</f>
        <v>20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252.2</v>
      </c>
      <c r="D35" s="284">
        <f>SUM(D36:D38)</f>
        <v>249.2</v>
      </c>
      <c r="E35" s="284">
        <f t="shared" si="0"/>
        <v>-3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115.2</v>
      </c>
      <c r="D36" s="296">
        <f>+'Dramakan hosqer'!D48</f>
        <v>115.2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5</v>
      </c>
      <c r="D37" s="296">
        <f>+'Dramakan hosqer'!D49</f>
        <v>2</v>
      </c>
      <c r="E37" s="296">
        <f t="shared" si="0"/>
        <v>-3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132</v>
      </c>
      <c r="D38" s="296">
        <f>+'Dramakan hosqer'!D50</f>
        <v>132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0.9</v>
      </c>
      <c r="D39" s="284">
        <f>+'Dramakan hosqer'!D51</f>
        <v>0.3</v>
      </c>
      <c r="E39" s="284">
        <f t="shared" si="0"/>
        <v>-0.60000000000000009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441</v>
      </c>
      <c r="D40" s="284">
        <f>+'Dramakan hosqer'!D52</f>
        <v>281.39999999999998</v>
      </c>
      <c r="E40" s="284">
        <f t="shared" si="0"/>
        <v>-159.60000000000002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180</v>
      </c>
      <c r="D41" s="284">
        <f>+'Dramakan hosqer'!D53</f>
        <v>142</v>
      </c>
      <c r="E41" s="284">
        <f t="shared" si="0"/>
        <v>-38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225</v>
      </c>
      <c r="D42" s="284">
        <f>+'Dramakan hosqer'!D54</f>
        <v>197.4</v>
      </c>
      <c r="E42" s="284">
        <f t="shared" si="0"/>
        <v>-27.599999999999994</v>
      </c>
      <c r="F42" s="297" t="s">
        <v>299</v>
      </c>
      <c r="G42" s="106"/>
      <c r="H42" s="120">
        <v>208.2</v>
      </c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5" t="s">
        <v>50</v>
      </c>
      <c r="C43" s="283">
        <v>60</v>
      </c>
      <c r="D43" s="284">
        <f>+'Dramakan hosqer'!D55</f>
        <v>60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5" t="s">
        <v>122</v>
      </c>
      <c r="C44" s="283">
        <v>40</v>
      </c>
      <c r="D44" s="284">
        <f>+'Dramakan hosqer'!D56</f>
        <v>40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15</v>
      </c>
      <c r="B45" s="285" t="s">
        <v>123</v>
      </c>
      <c r="C45" s="283">
        <v>75</v>
      </c>
      <c r="D45" s="284">
        <f>+'Dramakan hosqer'!D57</f>
        <v>75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150</v>
      </c>
      <c r="D46" s="284">
        <f>+'Dramakan hosqer'!D58</f>
        <v>107</v>
      </c>
      <c r="E46" s="284">
        <f t="shared" si="0"/>
        <v>-43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17</v>
      </c>
      <c r="B47" s="285" t="s">
        <v>27</v>
      </c>
      <c r="C47" s="283">
        <v>54.8</v>
      </c>
      <c r="D47" s="284">
        <f>+'Dramakan hosqer'!D59</f>
        <v>54.8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85" t="s">
        <v>47</v>
      </c>
      <c r="C50" s="283">
        <v>105</v>
      </c>
      <c r="D50" s="284">
        <f>+'Dramakan hosqer'!D62</f>
        <v>84</v>
      </c>
      <c r="E50" s="284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85" t="s">
        <v>77</v>
      </c>
      <c r="C51" s="283">
        <v>40</v>
      </c>
      <c r="D51" s="284">
        <f>+'Dramakan hosqer'!D63</f>
        <v>30</v>
      </c>
      <c r="E51" s="284">
        <f t="shared" si="0"/>
        <v>-10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22</v>
      </c>
      <c r="B54" s="285" t="s">
        <v>124</v>
      </c>
      <c r="C54" s="283">
        <v>15</v>
      </c>
      <c r="D54" s="284">
        <f>+'Dramakan hosqer'!D66</f>
        <v>30</v>
      </c>
      <c r="E54" s="284">
        <f t="shared" si="0"/>
        <v>15</v>
      </c>
      <c r="F54" s="283" t="s">
        <v>303</v>
      </c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0.75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6.5" customHeight="1">
      <c r="A56" s="61">
        <v>23</v>
      </c>
      <c r="B56" s="285" t="s">
        <v>66</v>
      </c>
      <c r="C56" s="283">
        <v>36</v>
      </c>
      <c r="D56" s="284">
        <f>+'Dramakan hosqer'!D68</f>
        <v>60</v>
      </c>
      <c r="E56" s="284">
        <f t="shared" si="0"/>
        <v>24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0.75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24</v>
      </c>
      <c r="B65" s="291" t="s">
        <v>39</v>
      </c>
      <c r="C65" s="283">
        <v>385.5</v>
      </c>
      <c r="D65" s="284">
        <f>+'Dramakan hosqer'!D77</f>
        <v>1050.8</v>
      </c>
      <c r="E65" s="284">
        <f t="shared" si="0"/>
        <v>665.3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0.75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150</v>
      </c>
      <c r="D67" s="292">
        <f>+D68+D75</f>
        <v>126</v>
      </c>
      <c r="E67" s="292">
        <f t="shared" si="0"/>
        <v>-24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150</v>
      </c>
      <c r="D68" s="284">
        <f>SUM(D69:D74)</f>
        <v>126</v>
      </c>
      <c r="E68" s="284">
        <f t="shared" si="0"/>
        <v>-24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3</v>
      </c>
      <c r="B70" s="294" t="s">
        <v>89</v>
      </c>
      <c r="C70" s="283">
        <v>150</v>
      </c>
      <c r="D70" s="284">
        <f>+'Dramakan hosqer'!D82</f>
        <v>126</v>
      </c>
      <c r="E70" s="284">
        <f>D70-C70</f>
        <v>-24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0.75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1607.2000000000044</v>
      </c>
      <c r="D82" s="292">
        <f>D6+D7-D23</f>
        <v>2413.5</v>
      </c>
      <c r="E82" s="292">
        <f t="shared" si="2"/>
        <v>806.29999999999563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+'Ekamut-caxs'!C81</f>
        <v>Խ. Տեփանյան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50"/>
    </row>
    <row r="86" spans="1:20" s="19" customFormat="1" ht="22.5" customHeight="1">
      <c r="A86" s="20"/>
      <c r="B86" s="39" t="s">
        <v>6</v>
      </c>
      <c r="C86" s="20"/>
      <c r="D86" s="523" t="str">
        <f>+'Ekamut-caxs'!C83</f>
        <v>Թ.Այունց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B62" sqref="B62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9.85546875" style="19" customWidth="1"/>
    <col min="7" max="22" width="9.140625" style="19"/>
    <col min="23" max="16384" width="9.140625" style="1"/>
  </cols>
  <sheetData>
    <row r="1" spans="1:22" s="205" customFormat="1" ht="22.5" customHeight="1">
      <c r="A1" s="527" t="s">
        <v>71</v>
      </c>
      <c r="B1" s="527"/>
      <c r="C1" s="527"/>
      <c r="D1" s="527"/>
      <c r="E1" s="52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8" t="str">
        <f>+'Ekamut-caxs'!A14:D14</f>
        <v xml:space="preserve">«Երևանի հ․134 մսուր-մանկապարտեզ» ՀՈԱԿ-ի </v>
      </c>
      <c r="B2" s="529"/>
      <c r="C2" s="529"/>
      <c r="D2" s="529"/>
      <c r="E2" s="52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0" t="s">
        <v>160</v>
      </c>
      <c r="B3" s="530"/>
      <c r="C3" s="530"/>
      <c r="D3" s="530"/>
      <c r="E3" s="53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1" t="s">
        <v>255</v>
      </c>
      <c r="B4" s="531"/>
      <c r="C4" s="531"/>
      <c r="D4" s="531"/>
      <c r="E4" s="531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2" t="s">
        <v>165</v>
      </c>
      <c r="B7" s="533"/>
      <c r="C7" s="533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2" t="s">
        <v>190</v>
      </c>
      <c r="B35" s="533"/>
      <c r="C35" s="533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278.5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74.8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8.1999999999999993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20.6</v>
      </c>
      <c r="E41" s="31"/>
    </row>
    <row r="42" spans="1:22" ht="33.75" customHeight="1">
      <c r="A42" s="220">
        <v>1.7</v>
      </c>
      <c r="B42" s="222"/>
      <c r="C42" s="220" t="s">
        <v>200</v>
      </c>
      <c r="D42" s="31">
        <v>3.4</v>
      </c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 t="s">
        <v>297</v>
      </c>
      <c r="D44" s="31">
        <v>665.3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1050.8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1050.8</v>
      </c>
      <c r="E59" s="237"/>
      <c r="F59" s="443">
        <f>+D59-D55</f>
        <v>1050.8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930.9</v>
      </c>
      <c r="D62" s="534" t="s">
        <v>193</v>
      </c>
      <c r="E62" s="535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6" t="str">
        <f>+'Ekamut-caxs'!C81</f>
        <v>Խ. Տեփանյան</v>
      </c>
      <c r="E64" s="53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7" t="s">
        <v>97</v>
      </c>
      <c r="E65" s="53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6" t="str">
        <f>+'Ekamut-caxs'!C83</f>
        <v>Թ.Այունց</v>
      </c>
      <c r="E66" s="53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7" t="s">
        <v>97</v>
      </c>
      <c r="E67" s="53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SheetLayoutView="100" workbookViewId="0">
      <selection activeCell="B62" sqref="B62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0" width="14.42578125" style="19" customWidth="1"/>
    <col min="11" max="11" width="12.28515625" style="19" customWidth="1"/>
    <col min="12" max="12" width="11.28515625" style="19" customWidth="1"/>
    <col min="13" max="13" width="13.5703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1" t="s">
        <v>71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5" s="21" customFormat="1" ht="25.5" customHeight="1">
      <c r="A2" s="501" t="str">
        <f>+'Ekamut-caxs'!A14</f>
        <v xml:space="preserve">«Երևանի հ․134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28" t="s">
        <v>259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1:15" ht="21" customHeight="1" thickBot="1">
      <c r="N4" s="351" t="s">
        <v>0</v>
      </c>
    </row>
    <row r="5" spans="1:15" ht="33.75" customHeight="1">
      <c r="A5" s="547" t="s">
        <v>156</v>
      </c>
      <c r="B5" s="549" t="s">
        <v>72</v>
      </c>
      <c r="C5" s="551" t="s">
        <v>229</v>
      </c>
      <c r="D5" s="542" t="s">
        <v>211</v>
      </c>
      <c r="E5" s="543"/>
      <c r="F5" s="543"/>
      <c r="G5" s="543"/>
      <c r="H5" s="543"/>
      <c r="I5" s="543"/>
      <c r="J5" s="543"/>
      <c r="K5" s="543"/>
      <c r="L5" s="543"/>
      <c r="M5" s="544"/>
      <c r="N5" s="545" t="s">
        <v>159</v>
      </c>
    </row>
    <row r="6" spans="1:15" ht="79.5" customHeight="1">
      <c r="A6" s="548"/>
      <c r="B6" s="550"/>
      <c r="C6" s="552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6"/>
    </row>
    <row r="7" spans="1:15" ht="27.75" customHeight="1">
      <c r="A7" s="352">
        <v>1</v>
      </c>
      <c r="B7" s="356" t="s">
        <v>220</v>
      </c>
      <c r="C7" s="357">
        <v>23657.8</v>
      </c>
      <c r="D7" s="358">
        <v>4223.8</v>
      </c>
      <c r="E7" s="359"/>
      <c r="F7" s="359"/>
      <c r="G7" s="359">
        <v>108.7</v>
      </c>
      <c r="H7" s="359">
        <v>82.2</v>
      </c>
      <c r="I7" s="359">
        <v>75</v>
      </c>
      <c r="J7" s="359">
        <v>150</v>
      </c>
      <c r="K7" s="359"/>
      <c r="L7" s="359"/>
      <c r="M7" s="360"/>
      <c r="N7" s="361">
        <f>ROUND(SUM(C7:M7),1)</f>
        <v>28297.5</v>
      </c>
    </row>
    <row r="8" spans="1:15" ht="28.5" customHeight="1">
      <c r="A8" s="352">
        <v>1.1000000000000001</v>
      </c>
      <c r="B8" s="362" t="s">
        <v>121</v>
      </c>
      <c r="C8" s="363">
        <v>362.9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464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28297.5</v>
      </c>
    </row>
    <row r="13" spans="1:15" s="377" customFormat="1" ht="34.5" customHeight="1">
      <c r="B13" s="378">
        <f>2111.885*2</f>
        <v>4223.7700000000004</v>
      </c>
      <c r="C13" s="123"/>
      <c r="D13" s="379">
        <f>2*2111885</f>
        <v>4223770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5"/>
      <c r="M14" s="555"/>
      <c r="N14" s="388"/>
    </row>
    <row r="15" spans="1:15" s="377" customFormat="1" ht="69" customHeight="1">
      <c r="B15" s="538" t="s">
        <v>217</v>
      </c>
      <c r="C15" s="539"/>
      <c r="D15" s="540"/>
      <c r="G15" s="246"/>
      <c r="H15" s="246"/>
      <c r="I15" s="538" t="s">
        <v>216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3" t="str">
        <f>+'Ekamut-caxs'!C81</f>
        <v>Խ. Տեփանյան</v>
      </c>
      <c r="I20" s="553"/>
      <c r="J20" s="553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4" t="s">
        <v>97</v>
      </c>
      <c r="I21" s="554"/>
      <c r="J21" s="554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3" t="str">
        <f>+'Ekamut-caxs'!C83</f>
        <v>Թ.Այունց</v>
      </c>
      <c r="I22" s="553"/>
      <c r="J22" s="553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4" t="s">
        <v>97</v>
      </c>
      <c r="I23" s="554"/>
      <c r="J23" s="554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SheetLayoutView="100" workbookViewId="0">
      <selection activeCell="B62" sqref="B62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42578125" style="141" customWidth="1"/>
    <col min="15" max="15" width="14.28515625" style="141" customWidth="1"/>
    <col min="16" max="16384" width="9.140625" style="141"/>
  </cols>
  <sheetData>
    <row r="1" spans="1:15" s="140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40" customFormat="1" ht="21.75" customHeight="1">
      <c r="A2" s="560" t="str">
        <f>+'Ekamut-caxs'!A14:D14</f>
        <v xml:space="preserve">«Երևանի հ․134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40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7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147</v>
      </c>
      <c r="L5" s="559"/>
      <c r="M5" s="559"/>
      <c r="N5" s="559"/>
      <c r="O5" s="559"/>
    </row>
    <row r="6" spans="1:15" s="149" customFormat="1" ht="51" customHeight="1">
      <c r="A6" s="564"/>
      <c r="B6" s="566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1939</v>
      </c>
      <c r="F7" s="480">
        <v>278634</v>
      </c>
      <c r="G7" s="280" t="s">
        <v>228</v>
      </c>
      <c r="H7" s="266" t="s">
        <v>228</v>
      </c>
      <c r="I7" s="475">
        <v>1208</v>
      </c>
      <c r="J7" s="477">
        <v>63547</v>
      </c>
      <c r="K7" s="319" t="s">
        <v>228</v>
      </c>
      <c r="L7" s="475">
        <v>59</v>
      </c>
      <c r="M7" s="444">
        <f>+L7*200.47</f>
        <v>11827.73</v>
      </c>
      <c r="N7" s="445">
        <f>+L7*7.94904</f>
        <v>468.99336</v>
      </c>
      <c r="O7" s="335">
        <f>+N7+M7</f>
        <v>12296.72336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1836</v>
      </c>
      <c r="F8" s="480">
        <v>263833</v>
      </c>
      <c r="G8" s="280" t="s">
        <v>228</v>
      </c>
      <c r="H8" s="266" t="s">
        <v>228</v>
      </c>
      <c r="I8" s="475">
        <v>1288</v>
      </c>
      <c r="J8" s="477">
        <v>67969</v>
      </c>
      <c r="K8" s="319" t="s">
        <v>228</v>
      </c>
      <c r="L8" s="475">
        <v>60</v>
      </c>
      <c r="M8" s="444">
        <f t="shared" ref="M8:M18" si="0">+L8*200.47</f>
        <v>12028.2</v>
      </c>
      <c r="N8" s="445">
        <f t="shared" ref="N8:N18" si="1">+L8*7.94904</f>
        <v>476.94240000000002</v>
      </c>
      <c r="O8" s="335">
        <f t="shared" ref="O8:O18" si="2">+N8+M8</f>
        <v>12505.142400000001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932</v>
      </c>
      <c r="F9" s="480">
        <v>133928</v>
      </c>
      <c r="G9" s="280" t="s">
        <v>228</v>
      </c>
      <c r="H9" s="266" t="s">
        <v>228</v>
      </c>
      <c r="I9" s="475">
        <v>1346</v>
      </c>
      <c r="J9" s="477">
        <v>71144</v>
      </c>
      <c r="K9" s="319" t="s">
        <v>228</v>
      </c>
      <c r="L9" s="475">
        <v>62</v>
      </c>
      <c r="M9" s="444">
        <f t="shared" si="0"/>
        <v>12429.14</v>
      </c>
      <c r="N9" s="445">
        <f t="shared" si="1"/>
        <v>492.84048000000001</v>
      </c>
      <c r="O9" s="335">
        <f t="shared" si="2"/>
        <v>12921.98048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373</v>
      </c>
      <c r="F10" s="480">
        <v>53600</v>
      </c>
      <c r="G10" s="280" t="s">
        <v>228</v>
      </c>
      <c r="H10" s="270" t="s">
        <v>228</v>
      </c>
      <c r="I10" s="475">
        <v>1280</v>
      </c>
      <c r="J10" s="477">
        <v>67651</v>
      </c>
      <c r="K10" s="319" t="s">
        <v>228</v>
      </c>
      <c r="L10" s="475">
        <v>61</v>
      </c>
      <c r="M10" s="444">
        <f t="shared" si="0"/>
        <v>12228.67</v>
      </c>
      <c r="N10" s="445">
        <f t="shared" si="1"/>
        <v>484.89143999999999</v>
      </c>
      <c r="O10" s="335">
        <f t="shared" si="2"/>
        <v>12713.561439999999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>
        <v>173</v>
      </c>
      <c r="F11" s="480">
        <v>24860</v>
      </c>
      <c r="G11" s="280" t="s">
        <v>228</v>
      </c>
      <c r="H11" s="270" t="s">
        <v>228</v>
      </c>
      <c r="I11" s="475">
        <v>1310</v>
      </c>
      <c r="J11" s="477">
        <v>69292</v>
      </c>
      <c r="K11" s="319" t="s">
        <v>228</v>
      </c>
      <c r="L11" s="475">
        <v>53</v>
      </c>
      <c r="M11" s="444">
        <f t="shared" si="0"/>
        <v>10624.91</v>
      </c>
      <c r="N11" s="445">
        <f t="shared" si="1"/>
        <v>421.29912000000002</v>
      </c>
      <c r="O11" s="335">
        <f t="shared" si="2"/>
        <v>11046.20912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>
        <v>134</v>
      </c>
      <c r="F12" s="480">
        <v>19256</v>
      </c>
      <c r="G12" s="280" t="s">
        <v>228</v>
      </c>
      <c r="H12" s="270" t="s">
        <v>228</v>
      </c>
      <c r="I12" s="475">
        <v>1326</v>
      </c>
      <c r="J12" s="477">
        <v>70140</v>
      </c>
      <c r="K12" s="319" t="s">
        <v>228</v>
      </c>
      <c r="L12" s="475">
        <v>60</v>
      </c>
      <c r="M12" s="444">
        <f t="shared" si="0"/>
        <v>12028.2</v>
      </c>
      <c r="N12" s="445">
        <f t="shared" si="1"/>
        <v>476.94240000000002</v>
      </c>
      <c r="O12" s="335">
        <f t="shared" si="2"/>
        <v>12505.142400000001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>
        <v>69</v>
      </c>
      <c r="F13" s="480">
        <v>9915</v>
      </c>
      <c r="G13" s="280" t="s">
        <v>228</v>
      </c>
      <c r="H13" s="270" t="s">
        <v>228</v>
      </c>
      <c r="I13" s="475">
        <v>1161</v>
      </c>
      <c r="J13" s="477">
        <v>61212</v>
      </c>
      <c r="K13" s="319" t="s">
        <v>228</v>
      </c>
      <c r="L13" s="475">
        <v>42</v>
      </c>
      <c r="M13" s="444">
        <f t="shared" si="0"/>
        <v>8419.74</v>
      </c>
      <c r="N13" s="445">
        <f t="shared" si="1"/>
        <v>333.85968000000003</v>
      </c>
      <c r="O13" s="335">
        <f t="shared" si="2"/>
        <v>8753.5996799999994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>
        <v>105</v>
      </c>
      <c r="F14" s="480">
        <v>15089</v>
      </c>
      <c r="G14" s="280" t="s">
        <v>228</v>
      </c>
      <c r="H14" s="270" t="s">
        <v>228</v>
      </c>
      <c r="I14" s="475">
        <v>1215</v>
      </c>
      <c r="J14" s="477">
        <v>63996</v>
      </c>
      <c r="K14" s="319" t="s">
        <v>228</v>
      </c>
      <c r="L14" s="475">
        <v>98</v>
      </c>
      <c r="M14" s="444">
        <f t="shared" si="0"/>
        <v>19646.060000000001</v>
      </c>
      <c r="N14" s="445">
        <f t="shared" si="1"/>
        <v>779.00592000000006</v>
      </c>
      <c r="O14" s="335">
        <f t="shared" si="2"/>
        <v>20425.065920000001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>
        <v>132</v>
      </c>
      <c r="F15" s="480">
        <v>18968</v>
      </c>
      <c r="G15" s="280" t="s">
        <v>228</v>
      </c>
      <c r="H15" s="270" t="s">
        <v>228</v>
      </c>
      <c r="I15" s="475">
        <v>1314</v>
      </c>
      <c r="J15" s="477">
        <v>69286</v>
      </c>
      <c r="K15" s="319" t="s">
        <v>228</v>
      </c>
      <c r="L15" s="475">
        <v>24</v>
      </c>
      <c r="M15" s="444">
        <f t="shared" si="0"/>
        <v>4811.28</v>
      </c>
      <c r="N15" s="445">
        <f t="shared" si="1"/>
        <v>190.77696</v>
      </c>
      <c r="O15" s="335">
        <f t="shared" si="2"/>
        <v>5002.0569599999999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>
        <v>150</v>
      </c>
      <c r="F16" s="480">
        <v>21555</v>
      </c>
      <c r="G16" s="279" t="s">
        <v>228</v>
      </c>
      <c r="H16" s="270" t="s">
        <v>228</v>
      </c>
      <c r="I16" s="475">
        <v>1367</v>
      </c>
      <c r="J16" s="477">
        <v>72216</v>
      </c>
      <c r="K16" s="319" t="s">
        <v>228</v>
      </c>
      <c r="L16" s="475">
        <v>52</v>
      </c>
      <c r="M16" s="444">
        <f t="shared" si="0"/>
        <v>10424.44</v>
      </c>
      <c r="N16" s="445">
        <f t="shared" si="1"/>
        <v>413.35007999999999</v>
      </c>
      <c r="O16" s="335">
        <f t="shared" si="2"/>
        <v>10837.790080000001</v>
      </c>
    </row>
    <row r="17" spans="1:15" ht="19.5" customHeight="1">
      <c r="A17" s="142">
        <v>11</v>
      </c>
      <c r="B17" s="196" t="s">
        <v>112</v>
      </c>
      <c r="C17" s="481">
        <v>943</v>
      </c>
      <c r="D17" s="482">
        <v>135509.1</v>
      </c>
      <c r="E17" s="277">
        <f>+MAX(C17,E9)</f>
        <v>943</v>
      </c>
      <c r="F17" s="268">
        <f>+E17*143.7</f>
        <v>135509.09999999998</v>
      </c>
      <c r="G17" s="478">
        <v>1375</v>
      </c>
      <c r="H17" s="479">
        <v>72539</v>
      </c>
      <c r="I17" s="277">
        <f>+MAX(G17,I7)</f>
        <v>1375</v>
      </c>
      <c r="J17" s="269">
        <f>+I17*53.48</f>
        <v>73535</v>
      </c>
      <c r="K17" s="476">
        <v>74</v>
      </c>
      <c r="L17" s="277">
        <f>+MAX(K17,L8)</f>
        <v>74</v>
      </c>
      <c r="M17" s="444">
        <f t="shared" si="0"/>
        <v>14834.78</v>
      </c>
      <c r="N17" s="445">
        <f t="shared" si="1"/>
        <v>588.22896000000003</v>
      </c>
      <c r="O17" s="335">
        <f t="shared" si="2"/>
        <v>15423.008960000001</v>
      </c>
    </row>
    <row r="18" spans="1:15" ht="19.5" customHeight="1">
      <c r="A18" s="142">
        <v>12</v>
      </c>
      <c r="B18" s="196" t="s">
        <v>113</v>
      </c>
      <c r="C18" s="481">
        <v>1938</v>
      </c>
      <c r="D18" s="482">
        <v>278490.59999999998</v>
      </c>
      <c r="E18" s="277">
        <f>+MAX(C18,E7)</f>
        <v>1939</v>
      </c>
      <c r="F18" s="268">
        <f>+E18*143.7</f>
        <v>278634.3</v>
      </c>
      <c r="G18" s="478">
        <v>1423</v>
      </c>
      <c r="H18" s="479">
        <v>74802</v>
      </c>
      <c r="I18" s="277">
        <f>+MAX(G18,I7)</f>
        <v>1423</v>
      </c>
      <c r="J18" s="269">
        <f>+I18*53.48</f>
        <v>76102.039999999994</v>
      </c>
      <c r="K18" s="476">
        <v>41</v>
      </c>
      <c r="L18" s="277">
        <f>+MAX(K18,L7)</f>
        <v>59</v>
      </c>
      <c r="M18" s="444">
        <f t="shared" si="0"/>
        <v>11827.73</v>
      </c>
      <c r="N18" s="445">
        <f t="shared" si="1"/>
        <v>468.99336</v>
      </c>
      <c r="O18" s="335">
        <f t="shared" si="2"/>
        <v>12296.72336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2881</v>
      </c>
      <c r="D19" s="271">
        <f>SUM(D7:D18)</f>
        <v>413999.69999999995</v>
      </c>
      <c r="E19" s="278">
        <f t="shared" si="3"/>
        <v>8725</v>
      </c>
      <c r="F19" s="272">
        <f>SUM(F7:F18)</f>
        <v>1253781.3999999999</v>
      </c>
      <c r="G19" s="281">
        <f>SUM(G7:G18)</f>
        <v>2798</v>
      </c>
      <c r="H19" s="271">
        <f>SUM(H7:H18)</f>
        <v>147341</v>
      </c>
      <c r="I19" s="278">
        <f>SUM(I7:I18)</f>
        <v>15613</v>
      </c>
      <c r="J19" s="273">
        <f>SUM(J7:J18)</f>
        <v>826090.04</v>
      </c>
      <c r="K19" s="276">
        <f t="shared" si="3"/>
        <v>115</v>
      </c>
      <c r="L19" s="278">
        <f>SUM(L7:L18)</f>
        <v>704</v>
      </c>
      <c r="M19" s="273">
        <f>SUM(M7:M18)</f>
        <v>141130.88</v>
      </c>
      <c r="N19" s="446">
        <f>SUM(N7:N18)</f>
        <v>5596.1241600000012</v>
      </c>
      <c r="O19" s="273">
        <f>SUM(O7:O18)</f>
        <v>146727.00416000001</v>
      </c>
    </row>
    <row r="20" spans="1:15" ht="21.75" customHeight="1">
      <c r="B20" s="150"/>
      <c r="C20" s="250"/>
      <c r="D20" s="183"/>
      <c r="E20" s="250"/>
      <c r="F20" s="183">
        <f>ROUND(F19/1000,1)</f>
        <v>1253.8</v>
      </c>
      <c r="G20" s="250"/>
      <c r="H20" s="183"/>
      <c r="I20" s="250"/>
      <c r="J20" s="183">
        <f>ROUND(J19/1000,1)</f>
        <v>826.1</v>
      </c>
      <c r="K20" s="250"/>
      <c r="L20" s="250"/>
      <c r="M20" s="183">
        <f>ROUND(M19/1000,1)</f>
        <v>141.1</v>
      </c>
      <c r="N20" s="183">
        <f t="shared" ref="N20:O20" si="4">ROUND(N19/1000,1)</f>
        <v>5.6</v>
      </c>
      <c r="O20" s="183">
        <f t="shared" si="4"/>
        <v>146.69999999999999</v>
      </c>
    </row>
    <row r="21" spans="1:15" ht="33.75" customHeight="1" thickBot="1">
      <c r="B21" s="562" t="s">
        <v>207</v>
      </c>
      <c r="C21" s="562"/>
      <c r="D21" s="562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1253.8</v>
      </c>
      <c r="G27" s="334" t="s">
        <v>228</v>
      </c>
      <c r="H27" s="271" t="s">
        <v>228</v>
      </c>
      <c r="I27" s="271" t="s">
        <v>228</v>
      </c>
      <c r="J27" s="272">
        <f>J20-J26</f>
        <v>826.1</v>
      </c>
      <c r="K27" s="334" t="s">
        <v>228</v>
      </c>
      <c r="L27" s="271" t="s">
        <v>228</v>
      </c>
      <c r="M27" s="273">
        <f>M20-M26</f>
        <v>141.1</v>
      </c>
      <c r="N27" s="188" t="s">
        <v>228</v>
      </c>
      <c r="O27" s="272">
        <f>+O20-M26</f>
        <v>146.69999999999999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0" t="s">
        <v>2</v>
      </c>
      <c r="D30" s="560"/>
      <c r="E30" s="151"/>
      <c r="F30" s="151"/>
      <c r="G30" s="570"/>
      <c r="H30" s="570"/>
      <c r="I30" s="263"/>
      <c r="J30" s="556" t="str">
        <f>+'Ekamut-caxs'!C81</f>
        <v>Խ. Տեփանյան</v>
      </c>
      <c r="K30" s="556"/>
      <c r="M30" s="144"/>
    </row>
    <row r="31" spans="1:15" s="140" customFormat="1">
      <c r="C31" s="146"/>
      <c r="D31" s="146"/>
      <c r="E31" s="145"/>
      <c r="F31" s="145"/>
      <c r="G31" s="557" t="s">
        <v>96</v>
      </c>
      <c r="H31" s="557"/>
      <c r="I31" s="264"/>
      <c r="J31" s="557" t="s">
        <v>114</v>
      </c>
      <c r="K31" s="55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6"/>
      <c r="H32" s="556"/>
      <c r="I32" s="153"/>
      <c r="J32" s="556" t="str">
        <f>+'Ekamut-caxs'!C83</f>
        <v>Թ.Այունց</v>
      </c>
      <c r="K32" s="556"/>
    </row>
    <row r="33" spans="3:13" s="140" customFormat="1">
      <c r="C33" s="143"/>
      <c r="D33" s="143"/>
      <c r="G33" s="557" t="s">
        <v>96</v>
      </c>
      <c r="H33" s="557"/>
      <c r="I33" s="264"/>
      <c r="J33" s="557" t="s">
        <v>114</v>
      </c>
      <c r="K33" s="557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8" t="s">
        <v>268</v>
      </c>
      <c r="J36" s="558"/>
      <c r="K36" s="423"/>
      <c r="L36" s="558" t="s">
        <v>269</v>
      </c>
      <c r="M36" s="558"/>
    </row>
    <row r="37" spans="3:13">
      <c r="C37" s="436"/>
      <c r="D37" s="436"/>
      <c r="E37" s="558" t="s">
        <v>267</v>
      </c>
      <c r="F37" s="558"/>
      <c r="I37" s="558"/>
      <c r="J37" s="558"/>
      <c r="K37" s="423"/>
      <c r="L37" s="558"/>
      <c r="M37" s="558"/>
    </row>
    <row r="38" spans="3:13">
      <c r="C38" s="436"/>
      <c r="D38" s="436"/>
      <c r="E38" s="558"/>
      <c r="F38" s="558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6" workbookViewId="0">
      <selection activeCell="B62" sqref="B62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7" t="s">
        <v>71</v>
      </c>
      <c r="B1" s="527"/>
      <c r="C1" s="527"/>
      <c r="D1" s="527"/>
      <c r="E1" s="527"/>
    </row>
    <row r="2" spans="1:13" ht="23.25" customHeight="1">
      <c r="A2" s="530" t="str">
        <f>+'Ekamut-caxs'!A14:D14</f>
        <v xml:space="preserve">«Երևանի հ․134 մսուր-մանկապարտեզ» ՀՈԱԿ-ի </v>
      </c>
      <c r="B2" s="530"/>
      <c r="C2" s="530"/>
      <c r="D2" s="530"/>
      <c r="E2" s="530"/>
    </row>
    <row r="3" spans="1:13" ht="28.5" customHeight="1">
      <c r="A3" s="530" t="s">
        <v>287</v>
      </c>
      <c r="B3" s="530"/>
      <c r="C3" s="530"/>
      <c r="D3" s="530"/>
      <c r="E3" s="530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308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307</v>
      </c>
      <c r="C8" s="256">
        <v>35371</v>
      </c>
      <c r="D8" s="256">
        <v>753.9</v>
      </c>
      <c r="E8" s="256">
        <v>6926.2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310</v>
      </c>
      <c r="C9" s="459"/>
      <c r="D9" s="459">
        <v>166</v>
      </c>
      <c r="E9" s="325">
        <f>+M9</f>
        <v>907.5</v>
      </c>
      <c r="F9" s="449">
        <v>11</v>
      </c>
      <c r="G9" s="497">
        <v>75</v>
      </c>
      <c r="H9" s="453" t="s">
        <v>202</v>
      </c>
      <c r="I9" s="498">
        <v>22</v>
      </c>
      <c r="J9" s="453" t="s">
        <v>202</v>
      </c>
      <c r="K9" s="498">
        <v>550</v>
      </c>
      <c r="L9" s="455" t="s">
        <v>203</v>
      </c>
      <c r="M9" s="499">
        <f>+(G9*I9*K9)/1000</f>
        <v>907.5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+G10*30+1000+741.5+32</f>
        <v>4023.5</v>
      </c>
      <c r="D10" s="459">
        <v>166</v>
      </c>
      <c r="E10" s="325">
        <f>+M10</f>
        <v>866.25</v>
      </c>
      <c r="F10" s="449">
        <v>12</v>
      </c>
      <c r="G10" s="460">
        <v>75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866.25</v>
      </c>
    </row>
    <row r="11" spans="1:13" s="180" customFormat="1" ht="31.5" customHeight="1">
      <c r="A11" s="239"/>
      <c r="B11" s="321" t="s">
        <v>219</v>
      </c>
      <c r="C11" s="322">
        <f>ROUND(SUM(C8:C10),1)</f>
        <v>39394.5</v>
      </c>
      <c r="D11" s="322">
        <f>ROUND(SUM(D8:D10),1)</f>
        <v>1085.9000000000001</v>
      </c>
      <c r="E11" s="322">
        <f>ROUND(SUM(E8:E10),1)</f>
        <v>8700</v>
      </c>
    </row>
    <row r="13" spans="1:13" ht="51" customHeight="1">
      <c r="B13" s="573" t="s">
        <v>221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+'Ekamut-caxs'!C81</f>
        <v>Խ. Տեփանյան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2" t="str">
        <f>+'Ekamut-caxs'!C83</f>
        <v>Թ.Այունց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9" workbookViewId="0">
      <selection activeCell="B62" sqref="B62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հ․134 մսուր-մանկապարտեզ» ՀՈԱԿ-ի </v>
      </c>
      <c r="B2" s="577"/>
      <c r="C2" s="577"/>
      <c r="D2" s="577"/>
    </row>
    <row r="3" spans="1:4" ht="27" customHeight="1">
      <c r="A3" s="577" t="s">
        <v>271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3</v>
      </c>
      <c r="D23" s="170">
        <f>D7+D11+D15+D19</f>
        <v>93</v>
      </c>
    </row>
    <row r="24" spans="1:4" ht="48.75" customHeight="1"/>
    <row r="25" spans="1:4" ht="18">
      <c r="B25" s="178" t="s">
        <v>2</v>
      </c>
      <c r="C25" s="578" t="str">
        <f>+'Ekamut-caxs'!C81</f>
        <v>Խ. Տեփանյան</v>
      </c>
      <c r="D25" s="578"/>
    </row>
    <row r="26" spans="1:4" ht="15.75" customHeight="1">
      <c r="B26" s="179" t="s">
        <v>4</v>
      </c>
      <c r="C26" s="575" t="s">
        <v>5</v>
      </c>
      <c r="D26" s="575"/>
    </row>
    <row r="27" spans="1:4" ht="27" customHeight="1">
      <c r="B27" s="172" t="s">
        <v>6</v>
      </c>
      <c r="C27" s="578" t="str">
        <f>+'Ekamut-caxs'!C83</f>
        <v>Թ.Այունց</v>
      </c>
      <c r="D27" s="578"/>
    </row>
    <row r="28" spans="1:4">
      <c r="C28" s="575" t="s">
        <v>5</v>
      </c>
      <c r="D28" s="575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https://mul2.yerevan.am/tasks/1236395/oneclick/be5521a8f28315471dda867fedd3206aeecb41272f5444aae7831612c602934a.xlsx?token=375fe5eaa5dbd46a8e8fa2e918136ffd</cp:keywords>
  <cp:lastModifiedBy>Lusine Petrosyan</cp:lastModifiedBy>
  <cp:lastPrinted>2023-12-25T07:02:50Z</cp:lastPrinted>
  <dcterms:created xsi:type="dcterms:W3CDTF">1996-10-14T23:33:28Z</dcterms:created>
  <dcterms:modified xsi:type="dcterms:W3CDTF">2023-12-28T08:05:10Z</dcterms:modified>
</cp:coreProperties>
</file>