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58AB7B4-C03F-43AE-8EBF-433E7C8CB55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0" i="7" l="1"/>
  <c r="C10" i="21" l="1"/>
  <c r="M9" i="21"/>
  <c r="E9" i="21" s="1"/>
  <c r="D7" i="11" l="1"/>
  <c r="B13" i="11"/>
  <c r="E13" i="11" s="1"/>
  <c r="G11" i="21" l="1"/>
  <c r="F6" i="21"/>
  <c r="H20" i="11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52" i="19"/>
  <c r="A49" i="19"/>
  <c r="A51" i="19" s="1"/>
  <c r="M10" i="21"/>
  <c r="E10" i="21" s="1"/>
  <c r="D22" i="19"/>
  <c r="D19" i="19"/>
  <c r="L18" i="12"/>
  <c r="M18" i="12" s="1"/>
  <c r="L17" i="12"/>
  <c r="M8" i="12"/>
  <c r="M9" i="12"/>
  <c r="M10" i="12"/>
  <c r="M11" i="12"/>
  <c r="M12" i="12"/>
  <c r="O12" i="12" s="1"/>
  <c r="M13" i="12"/>
  <c r="O13" i="12" s="1"/>
  <c r="M14" i="12"/>
  <c r="M15" i="12"/>
  <c r="M16" i="12"/>
  <c r="O16" i="12" s="1"/>
  <c r="M7" i="12"/>
  <c r="O8" i="12" l="1"/>
  <c r="O7" i="12"/>
  <c r="O15" i="12"/>
  <c r="O11" i="12"/>
  <c r="A51" i="7"/>
  <c r="D11" i="9"/>
  <c r="E11" i="9" s="1"/>
  <c r="D25" i="7"/>
  <c r="D12" i="10" s="1"/>
  <c r="E12" i="10" s="1"/>
  <c r="D8" i="9"/>
  <c r="D22" i="7"/>
  <c r="D9" i="10" s="1"/>
  <c r="E9" i="10" s="1"/>
  <c r="O9" i="12"/>
  <c r="O10" i="12"/>
  <c r="O14" i="12"/>
  <c r="O18" i="12"/>
  <c r="E8" i="9" l="1"/>
  <c r="A52" i="7"/>
  <c r="A54" i="19"/>
  <c r="F54" i="18"/>
  <c r="J19" i="12"/>
  <c r="F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A60" i="7" l="1"/>
  <c r="A62" i="19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48" i="19"/>
  <c r="A64" i="19" l="1"/>
  <c r="A62" i="7"/>
  <c r="O27" i="12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A65" i="7" l="1"/>
  <c r="A67" i="19"/>
  <c r="N12" i="11"/>
  <c r="D38" i="19" s="1"/>
  <c r="D37" i="7" s="1"/>
  <c r="A68" i="19" l="1"/>
  <c r="A66" i="7"/>
  <c r="S53" i="19"/>
  <c r="A69" i="19" l="1"/>
  <c r="A67" i="7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44" i="19" s="1"/>
  <c r="D79" i="7" l="1"/>
  <c r="D68" i="10"/>
  <c r="C68" i="10"/>
  <c r="D79" i="10"/>
  <c r="F20" i="12" l="1"/>
  <c r="D43" i="19" s="1"/>
  <c r="C75" i="10"/>
  <c r="C67" i="10" s="1"/>
  <c r="D75" i="10"/>
  <c r="D67" i="10" s="1"/>
  <c r="E76" i="10"/>
  <c r="F27" i="12" l="1"/>
  <c r="D17" i="10"/>
  <c r="J27" i="12"/>
  <c r="F44" i="19" s="1"/>
  <c r="E75" i="10"/>
  <c r="F43" i="19" l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D30" i="10"/>
  <c r="D23" i="9"/>
  <c r="E81" i="10"/>
  <c r="E80" i="10"/>
  <c r="E74" i="10"/>
  <c r="E73" i="10"/>
  <c r="M27" i="12" l="1"/>
  <c r="D44" i="7" s="1"/>
  <c r="F44" i="7" s="1"/>
  <c r="D45" i="19"/>
  <c r="F45" i="19" s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<sst xmlns="http://schemas.openxmlformats.org/spreadsheetml/2006/main" count="714" uniqueCount="303">
  <si>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</si>
  <si>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</si>
  <si>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</si>
  <si>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</si>
  <si>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</si>
  <si>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</si>
  <si>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</si>
  <si>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</si>
  <si>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</si>
  <si>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</si>
  <si>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</si>
  <si>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</si>
  <si>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</si>
  <si>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</si>
  <si>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</si>
  <si>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</si>
  <si>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</si>
  <si>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</si>
  <si>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</si>
  <si>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</si>
  <si>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</si>
  <si>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</si>
  <si>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</si>
  <si>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</si>
  <si>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</si>
  <si>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</si>
  <si>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</si>
  <si>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</si>
  <si>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</si>
  <si>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</si>
  <si>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</si>
  <si>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</si>
  <si>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</si>
  <si>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</si>
  <si>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</si>
  <si>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</si>
  <si>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</si>
  <si>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</si>
  <si>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</si>
  <si>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</si>
  <si>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</si>
  <si>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</si>
  <si>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</si>
  <si>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</si>
  <si>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</si>
  <si>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</si>
  <si>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</si>
  <si>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</si>
  <si>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</si>
  <si>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</si>
  <si>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</si>
  <si>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</si>
  <si>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</si>
  <si>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</si>
  <si>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</si>
  <si>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</si>
  <si>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</si>
  <si>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</si>
  <si>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</si>
  <si>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</si>
  <si>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</si>
  <si>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</si>
  <si>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</si>
  <si>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</si>
  <si>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</si>
  <si>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</si>
  <si>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</si>
  <si>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</si>
  <si>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</si>
  <si>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</si>
  <si>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</si>
  <si>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</si>
  <si>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</si>
  <si>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</si>
  <si>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</si>
  <si>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</si>
  <si>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</si>
  <si>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</si>
  <si>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</si>
  <si>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</si>
  <si>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</si>
  <si>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</si>
  <si>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</si>
  <si>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</si>
  <si>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</si>
  <si>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</si>
  <si>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</si>
  <si>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</si>
  <si>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</si>
  <si>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</si>
  <si>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</si>
  <si>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</si>
  <si>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</si>
  <si>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</si>
  <si>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</si>
  <si>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</si>
  <si>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</si>
  <si>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</si>
  <si>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</si>
  <si>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</si>
  <si>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</si>
  <si>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</si>
  <si>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</si>
  <si>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</si>
  <si>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</si>
  <si>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</si>
  <si>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</si>
  <si>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</si>
  <si>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</si>
  <si>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</si>
  <si>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</si>
  <si>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</si>
  <si>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</si>
  <si>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</si>
  <si>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</si>
  <si>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</si>
  <si>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</si>
  <si>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</si>
  <si>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</si>
  <si>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</si>
  <si>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</si>
  <si>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</si>
  <si>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</si>
  <si>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</si>
  <si>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</si>
  <si>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</si>
  <si>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</si>
  <si>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</si>
  <si>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</si>
  <si>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</si>
  <si>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</si>
  <si>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</si>
  <si>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</si>
  <si>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</si>
  <si>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</si>
  <si>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</si>
  <si>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</si>
  <si>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</si>
  <si>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</si>
  <si>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</si>
  <si>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</si>
  <si>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</si>
  <si>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</si>
  <si>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</si>
  <si>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</si>
  <si>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</si>
  <si>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</si>
  <si>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</si>
  <si>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</si>
  <si>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</si>
  <si>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</si>
  <si>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</si>
  <si>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</si>
  <si>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</si>
  <si>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</si>
  <si>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</si>
  <si>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</si>
  <si>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</si>
  <si>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</si>
  <si>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</si>
  <si>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</si>
  <si>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</si>
  <si>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</si>
  <si>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</si>
  <si>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</si>
  <si>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</si>
  <si>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</si>
  <si>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</si>
  <si>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</si>
  <si>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</si>
  <si>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</si>
  <si>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</si>
  <si>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</si>
  <si>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</si>
  <si>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</si>
  <si>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</si>
  <si>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</si>
  <si>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</si>
  <si>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</si>
  <si>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</si>
  <si>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</si>
  <si>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</si>
  <si>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</si>
  <si>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</si>
  <si>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</si>
  <si>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</si>
  <si>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</si>
  <si>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</si>
  <si>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</si>
  <si>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</si>
  <si>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</si>
  <si>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</si>
  <si>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</si>
  <si>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</si>
  <si>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</si>
  <si>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</si>
  <si>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</si>
  <si>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</si>
  <si>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</si>
  <si>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</si>
  <si>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</si>
  <si>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</si>
  <si>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</si>
  <si>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</si>
  <si>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</si>
  <si>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</si>
  <si>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</si>
  <si>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</si>
  <si>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</si>
  <si>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</si>
  <si>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</si>
  <si>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</si>
  <si>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</si>
  <si>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</si>
  <si>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</si>
  <si>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</si>
  <si>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</si>
  <si>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</si>
  <si>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</si>
  <si>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</si>
  <si>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</si>
  <si>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</si>
  <si>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</si>
  <si>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</si>
  <si>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</si>
  <si>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</si>
  <si>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</si>
  <si>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</si>
  <si>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</si>
  <si>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</si>
  <si>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</si>
  <si>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</si>
  <si>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</si>
  <si>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</si>
  <si>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</si>
  <si>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</si>
  <si>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</si>
  <si>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</si>
  <si>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</si>
  <si>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</si>
  <si>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</si>
  <si>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</si>
  <si>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</si>
  <si>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</si>
  <si>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</si>
  <si>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</si>
  <si>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</si>
  <si>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</si>
  <si>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</si>
  <si>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</si>
  <si>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</si>
  <si>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</si>
  <si>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</si>
  <si>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</si>
  <si>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</si>
  <si>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</si>
  <si>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</si>
  <si>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</si>
  <si>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</si>
  <si>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</si>
  <si>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</si>
  <si>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</si>
  <si>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</si>
  <si>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</si>
  <si>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</si>
  <si>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</si>
  <si>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</si>
  <si>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</si>
  <si>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</si>
  <si>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</si>
  <si>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</si>
  <si>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</si>
  <si>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</si>
  <si>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</si>
  <si>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</si>
  <si>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</si>
  <si>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</si>
  <si>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</si>
  <si>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</si>
  <si>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</si>
  <si>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</si>
  <si>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</si>
  <si>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</si>
  <si>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</si>
  <si>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</si>
  <si>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</si>
  <si>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</si>
  <si>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</si>
  <si>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</si>
  <si>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</si>
  <si>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</si>
  <si>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</si>
  <si>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</si>
  <si>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</si>
  <si>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հ․128 մսուր-մանկապարտեզ» ՀՈԱԿ-ի </t>
  </si>
  <si>
    <t>Ս.Քույումջյան</t>
  </si>
  <si>
    <t>տարատարիք</t>
  </si>
  <si>
    <t>Տնտեսական ապրաքներ</t>
  </si>
  <si>
    <t>Հ.Պողոսյան</t>
  </si>
  <si>
    <t>Կրակմարիչ</t>
  </si>
  <si>
    <t>11 ամիս փաստացի</t>
  </si>
  <si>
    <t>(05.12.2023թ.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</si>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</sst>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5" fillId="0" borderId="0" xfId="45" applyFont="1" applyAlignment="1" applyProtection="1">
      <alignment vertical="center"/>
      <protection locked="0"/>
    </xf>
    <xf numFmtId="164" fontId="27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2ACAAUABNAAAAAAAAAAAAAAAAAAAAAAAAAAAAAAAAAAAAAAAAAAAAAAAAAAAAAAAAAAAAAAAAAAAAAAAAAAAAAAAAAAAAAAAAAAAAAAAAAAAAAAAAAAAAAAAAAAAAAADnBwwABAAcAAwAB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2MTBaMCMGCSqGSIb3DQEJBDEWBBTDDe4FgkxmhyajnrUEsJZ9W5xGFDArBgsqhkiG9w0BCRACDDEcMBowGDAWBBRE5xMFRVajmd/v2Zzf5CvSbEm8HjANBgkqhkiG9w0BAQEFAASCAQCe8j5bN+L/XbDiLdhWQJjsG2MYqPxUZyz8bNO6qPvZFt2+PidTUPNwlUHBkoqXlVroaXcQ7f06rJqHeDgk/ka70d6p0yWhCfmXGXeyV7BGjVhotQ4Ns1vxOaNXPUJLiiZ//WVudfMEn0Zs4Smr3NEtBzyuzuNuLky0GunTSt5q2TThlQBnrULklCzf3SjBIdBQH9Pr7xbj+PhgvFgmG8DnVtvc3PxDKs8+6nlioXffDqXXWASey/G+MOKM6TlpVvJ4t9vto657AX71eI+3xRmFYccFBdU0gv0c18/ngq+T75duRPG8g5ph0k9d1NEDeiGza4jH33xJ0vM84p5pH1y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2ACAAUABNAAAAAAAAAAAAAAAAAAAAAAAAAAAAAAAAAAAAAAAAAAAAAAAAAAAAAAAAAAAAAAAAAAAAAAAAAAAAAAAAAAAAAAAAAAAAAAAAAAAAAAAAAAAAAAAAAAAAAADnBwwABAAcAAwAB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2MTVaMCMGCSqGSIb3DQEJBDEWBBRE5GMp34pPcXb1R9Wn8VUhiXjV3jArBgsqhkiG9w0BCRACDDEcMBowGDAWBBRE5xMFRVajmd/v2Zzf5CvSbEm8HjANBgkqhkiG9w0BAQEFAASCAQAc3Ag2D6mzXyJtV3yCx0nHDmvidMz1LllUMswo1fgjppp2jqveitqdJgtmsisDUH9t4cRQRLauObEeyKp20Oau4S5bOOY4ufl3FNxa5n1+bi1YkghCI25lkMpQRvIQzuEnrStAZIGDtTxREJLvrmN8qDGTvKm3xfWxLY8Oc2RMxdWW5smjXqX6GJ/TZ454jqNd+iDfvEYEzKrlLqV9kMV6u/3NytbAMAkYKT1aQUP2BTqQpkTKGwhgJe4HmkY0syWzOLxwfp3A2z+NYJ44ZrflG+Cn/HfUuvWTStFmFxGCxQgha8r62VzsWbtMmhu6+LYtIt9YXZBwuT6r6+hQ2R+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17EDE0A-9DEA-90A5-4DA7-3C9976F3DC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25400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D3C7127-B50F-B023-AB74-D4120026B9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</sheetPr>
  <dimension ref="A1:X86"/>
  <sheetViews>
    <sheetView view="pageBreakPreview" topLeftCell="A48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8.28515625" style="7" customWidth="1"/>
    <col min="3" max="3" width="38.8554687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204</v>
      </c>
      <c r="E1" s="107">
        <v>245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251</v>
      </c>
      <c r="E7" s="107">
        <v>245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252</v>
      </c>
      <c r="E10" s="193"/>
      <c r="F10" s="42"/>
    </row>
    <row r="11" spans="1:11" ht="24" customHeight="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0" t="s">
        <v>43</v>
      </c>
      <c r="B13" s="500"/>
      <c r="C13" s="500"/>
      <c r="D13" s="500"/>
      <c r="E13" s="419"/>
      <c r="F13" s="45"/>
    </row>
    <row r="14" spans="1:11" ht="27.75" customHeight="1">
      <c r="A14" s="501" t="s">
        <v>294</v>
      </c>
      <c r="B14" s="501"/>
      <c r="C14" s="501"/>
      <c r="D14" s="501"/>
      <c r="E14" s="420"/>
    </row>
    <row r="15" spans="1:11" ht="18.75" customHeight="1">
      <c r="A15" s="502" t="s">
        <v>250</v>
      </c>
      <c r="B15" s="502"/>
      <c r="C15" s="502"/>
      <c r="D15" s="502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147</v>
      </c>
      <c r="C17" s="505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58774.7</v>
      </c>
      <c r="E18" s="251"/>
    </row>
    <row r="19" spans="1:14" ht="18" customHeight="1">
      <c r="A19" s="117">
        <f>+A18+1</f>
        <v>2</v>
      </c>
      <c r="B19" s="22" t="s">
        <v>259</v>
      </c>
      <c r="C19" s="22"/>
      <c r="D19" s="253">
        <f>+D20+D21</f>
        <v>41.6</v>
      </c>
      <c r="E19" s="251"/>
    </row>
    <row r="20" spans="1:14" ht="18" customHeight="1">
      <c r="A20" s="116">
        <f>+A19+0.1</f>
        <v>2.1</v>
      </c>
      <c r="B20" s="20" t="s">
        <v>260</v>
      </c>
      <c r="C20" s="20"/>
      <c r="D20" s="252">
        <v>41.6</v>
      </c>
      <c r="E20" s="251"/>
    </row>
    <row r="21" spans="1:14" ht="18" hidden="1" customHeight="1">
      <c r="A21" s="116">
        <f>+A20+0.1</f>
        <v>2.2000000000000002</v>
      </c>
      <c r="B21" s="20" t="s">
        <v>263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264</v>
      </c>
      <c r="C22" s="21"/>
      <c r="D22" s="253">
        <f>+D23+D24</f>
        <v>1489.3</v>
      </c>
      <c r="E22" s="251"/>
      <c r="F22" s="465" t="s">
        <v>282</v>
      </c>
    </row>
    <row r="23" spans="1:14" ht="20.25" customHeight="1">
      <c r="A23" s="116">
        <f>+A22+0.1</f>
        <v>3.1</v>
      </c>
      <c r="B23" s="20" t="s">
        <v>261</v>
      </c>
      <c r="C23" s="20"/>
      <c r="D23" s="252">
        <v>832.5</v>
      </c>
      <c r="E23" s="251"/>
    </row>
    <row r="24" spans="1:14" ht="18" customHeight="1">
      <c r="A24" s="116">
        <f>+A23+0.1</f>
        <v>3.2</v>
      </c>
      <c r="B24" s="20" t="s">
        <v>262</v>
      </c>
      <c r="C24" s="20"/>
      <c r="D24" s="252">
        <v>656.8</v>
      </c>
      <c r="E24" s="251"/>
    </row>
    <row r="25" spans="1:14" ht="18" hidden="1" customHeight="1">
      <c r="A25" s="117">
        <f>+A22+1</f>
        <v>4</v>
      </c>
      <c r="B25" s="22" t="s">
        <v>269</v>
      </c>
      <c r="C25" s="22"/>
      <c r="D25" s="251"/>
      <c r="E25" s="251"/>
    </row>
    <row r="26" spans="1:14" s="3" customFormat="1" ht="21" customHeight="1">
      <c r="A26" s="117">
        <v>4</v>
      </c>
      <c r="B26" s="22" t="s">
        <v>8</v>
      </c>
      <c r="C26" s="22"/>
      <c r="D26" s="253">
        <f>+'Snund ev finans. pastaci'!D11</f>
        <v>764</v>
      </c>
      <c r="E26" s="251"/>
      <c r="F26" s="331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5</v>
      </c>
      <c r="B27" s="22" t="s">
        <v>55</v>
      </c>
      <c r="C27" s="22"/>
      <c r="D27" s="251"/>
      <c r="E27" s="251"/>
      <c r="F27" s="333" t="s">
        <v>221</v>
      </c>
    </row>
    <row r="28" spans="1:14" ht="18" hidden="1" customHeight="1">
      <c r="A28" s="117">
        <f t="shared" si="0"/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1956.7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+D75</f>
        <v>1956.7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5.1999999999999993</v>
      </c>
      <c r="B31" s="20" t="s">
        <v>75</v>
      </c>
      <c r="C31" s="20"/>
      <c r="D31" s="252"/>
      <c r="E31" s="252"/>
      <c r="F31" s="57" t="s">
        <v>226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6</v>
      </c>
      <c r="B32" s="22" t="s">
        <v>10</v>
      </c>
      <c r="C32" s="22"/>
      <c r="D32" s="251">
        <v>14.38</v>
      </c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289</v>
      </c>
      <c r="C35" s="17"/>
      <c r="D35" s="313">
        <f>SUM(D18:D19,D22,D25:D29,D32:D34)</f>
        <v>63040.679999999993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148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38983.1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6.5" customHeight="1">
      <c r="A39" s="161">
        <v>1.1000000000000001</v>
      </c>
      <c r="B39" s="20" t="s">
        <v>121</v>
      </c>
      <c r="C39" s="20"/>
      <c r="D39" s="265">
        <f>+Ashkhatavardz!C8+Ashkhatavardz!J7</f>
        <v>454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7.25" customHeight="1">
      <c r="A40" s="161">
        <v>1.2</v>
      </c>
      <c r="B40" s="20" t="s">
        <v>13</v>
      </c>
      <c r="C40" s="20"/>
      <c r="D40" s="265">
        <f>+Ashkhatavardz!C9+Ashkhatavardz!M7</f>
        <v>638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287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16448.3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+Komunal!F20</f>
        <v>1802.9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+Komunal!J20</f>
        <v>1614.9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+Komunal!M20</f>
        <v>512.6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26.4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50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201</v>
      </c>
      <c r="E48" s="315"/>
    </row>
    <row r="49" spans="1:19" s="3" customFormat="1" ht="18" hidden="1" customHeight="1">
      <c r="A49" s="116">
        <f>+A48+0.1</f>
        <v>8.1</v>
      </c>
      <c r="B49" s="20" t="s">
        <v>21</v>
      </c>
      <c r="C49" s="20"/>
      <c r="D49" s="252"/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v>8.1</v>
      </c>
      <c r="B50" s="20" t="s">
        <v>22</v>
      </c>
      <c r="C50" s="20"/>
      <c r="D50" s="252">
        <v>51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8.1999999999999993</v>
      </c>
      <c r="B51" s="20" t="s">
        <v>23</v>
      </c>
      <c r="C51" s="20"/>
      <c r="D51" s="252">
        <v>150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3" t="s">
        <v>237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203</v>
      </c>
      <c r="O52" s="8" t="s">
        <v>238</v>
      </c>
      <c r="P52" s="8"/>
      <c r="Q52" s="504"/>
    </row>
    <row r="53" spans="1:19" ht="18" customHeight="1" thickBot="1">
      <c r="A53" s="117">
        <v>9</v>
      </c>
      <c r="B53" s="21" t="s">
        <v>31</v>
      </c>
      <c r="C53" s="21"/>
      <c r="D53" s="251">
        <v>781.8</v>
      </c>
      <c r="E53" s="251"/>
      <c r="F53" s="6" t="s">
        <v>223</v>
      </c>
      <c r="K53" s="304"/>
      <c r="L53" s="89" t="s">
        <v>201</v>
      </c>
      <c r="M53" s="306">
        <v>147</v>
      </c>
      <c r="N53" s="89" t="s">
        <v>202</v>
      </c>
      <c r="O53" s="305">
        <f>+K53*M53/12*2</f>
        <v>0</v>
      </c>
      <c r="P53" s="43" t="s">
        <v>222</v>
      </c>
      <c r="Q53" s="342"/>
      <c r="R53" s="7" t="s">
        <v>202</v>
      </c>
      <c r="S53" s="340">
        <f>+O53+Q53</f>
        <v>0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130.1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30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80</v>
      </c>
      <c r="E56" s="251"/>
    </row>
    <row r="57" spans="1:19" ht="18.75" hidden="1" customHeight="1">
      <c r="A57" s="117">
        <f t="shared" si="2"/>
        <v>13</v>
      </c>
      <c r="B57" s="21" t="s">
        <v>122</v>
      </c>
      <c r="C57" s="21"/>
      <c r="D57" s="251"/>
      <c r="E57" s="251"/>
    </row>
    <row r="58" spans="1:19" ht="18" customHeight="1">
      <c r="A58" s="117">
        <v>13</v>
      </c>
      <c r="B58" s="21" t="s">
        <v>123</v>
      </c>
      <c r="C58" s="21"/>
      <c r="D58" s="251">
        <v>115</v>
      </c>
      <c r="E58" s="251"/>
      <c r="G58" s="52"/>
    </row>
    <row r="59" spans="1:19" ht="20.25" customHeight="1">
      <c r="A59" s="117">
        <f t="shared" si="2"/>
        <v>14</v>
      </c>
      <c r="B59" s="21" t="s">
        <v>26</v>
      </c>
      <c r="C59" s="21"/>
      <c r="D59" s="251">
        <v>73</v>
      </c>
      <c r="E59" s="251"/>
      <c r="G59" s="52"/>
    </row>
    <row r="60" spans="1:19" ht="18" customHeight="1">
      <c r="A60" s="117">
        <f t="shared" si="2"/>
        <v>15</v>
      </c>
      <c r="B60" s="21" t="s">
        <v>27</v>
      </c>
      <c r="C60" s="21"/>
      <c r="D60" s="251">
        <v>56.4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70</v>
      </c>
      <c r="E63" s="251"/>
    </row>
    <row r="64" spans="1:19" ht="18.75" customHeight="1">
      <c r="A64" s="117">
        <f t="shared" si="2"/>
        <v>17</v>
      </c>
      <c r="B64" s="21" t="s">
        <v>77</v>
      </c>
      <c r="C64" s="21"/>
      <c r="D64" s="251">
        <v>10.5</v>
      </c>
      <c r="E64" s="251"/>
    </row>
    <row r="65" spans="1:14" ht="18.75" customHeight="1">
      <c r="A65" s="117">
        <f t="shared" si="2"/>
        <v>18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19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20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4" ht="18.75" hidden="1" customHeight="1">
      <c r="A69" s="117">
        <f t="shared" si="2"/>
        <v>22</v>
      </c>
      <c r="B69" s="21" t="s">
        <v>66</v>
      </c>
      <c r="C69" s="21"/>
      <c r="D69" s="251"/>
      <c r="E69" s="251"/>
    </row>
    <row r="70" spans="1:14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24</v>
      </c>
      <c r="B71" s="21"/>
      <c r="C71" s="21"/>
      <c r="D71" s="251"/>
      <c r="E71" s="251"/>
    </row>
    <row r="72" spans="1:14" ht="18.75" hidden="1" customHeight="1">
      <c r="A72" s="117">
        <f t="shared" si="2"/>
        <v>25</v>
      </c>
      <c r="B72" s="21"/>
      <c r="C72" s="21"/>
      <c r="D72" s="251"/>
      <c r="E72" s="251"/>
    </row>
    <row r="73" spans="1:14" ht="18.75" hidden="1" customHeight="1">
      <c r="A73" s="117">
        <f t="shared" si="2"/>
        <v>26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20</v>
      </c>
      <c r="B74" s="21" t="s">
        <v>28</v>
      </c>
      <c r="C74" s="21"/>
      <c r="D74" s="251">
        <v>1956.7</v>
      </c>
      <c r="E74" s="251"/>
    </row>
    <row r="75" spans="1:14" s="3" customFormat="1" ht="18.75" customHeight="1">
      <c r="A75" s="161">
        <f>+A74+0.1</f>
        <v>20.100000000000001</v>
      </c>
      <c r="B75" s="20" t="s">
        <v>80</v>
      </c>
      <c r="C75" s="20"/>
      <c r="D75" s="252">
        <v>1956.7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21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v>21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63040.7</v>
      </c>
      <c r="E78" s="464" t="s">
        <v>248</v>
      </c>
      <c r="F78" s="310">
        <f>+D35-D78</f>
        <v>-2.0000000004074536E-2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295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209</v>
      </c>
    </row>
    <row r="85" spans="2:15" ht="108" customHeight="1">
      <c r="B85" s="492" t="s">
        <v>240</v>
      </c>
      <c r="D85" s="332" t="s">
        <v>249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0"/>
  </sheetPr>
  <dimension ref="A1:M123"/>
  <sheetViews>
    <sheetView tabSelected="1" view="pageBreakPreview" topLeftCell="A62" zoomScaleSheetLayoutView="100" workbookViewId="0">
      <selection activeCell="C101" sqref="C101"/>
    </sheetView>
  </sheetViews>
  <sheetFormatPr defaultRowHeight="13.5"/>
  <cols>
    <col min="1" max="1" width="4.28515625" style="83" customWidth="1"/>
    <col min="2" max="2" width="43.42578125" style="83" customWidth="1"/>
    <col min="3" max="3" width="37.7109375" style="83" customWidth="1"/>
    <col min="4" max="4" width="22.8554687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7" t="s">
        <v>204</v>
      </c>
      <c r="E1" s="433">
        <f>+'Ekamut-caxs'!E1+1</f>
        <v>246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251</v>
      </c>
      <c r="E7" s="433">
        <f>+'Ekamut-caxs'!E7+1</f>
        <v>246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6" t="s">
        <v>43</v>
      </c>
      <c r="B13" s="516"/>
      <c r="C13" s="516"/>
      <c r="D13" s="516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1" t="str">
        <f>+'Ekamut-caxs'!A14:D14</f>
        <v xml:space="preserve">«Երևանի հ․128 մսուր-մանկապարտեզ» ՀՈԱԿ-ի </v>
      </c>
      <c r="B14" s="501"/>
      <c r="C14" s="501"/>
      <c r="D14" s="501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2" t="s">
        <v>283</v>
      </c>
      <c r="B15" s="502"/>
      <c r="C15" s="502"/>
      <c r="D15" s="502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7" t="s">
        <v>33</v>
      </c>
      <c r="C18" s="518"/>
      <c r="D18" s="88" t="s">
        <v>45</v>
      </c>
      <c r="E18" s="424"/>
      <c r="F18" s="303">
        <f>+D19-D77</f>
        <v>2325.3620000000001</v>
      </c>
      <c r="G18" s="89"/>
      <c r="H18" s="89"/>
      <c r="I18" s="89"/>
      <c r="J18" s="309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8" t="s">
        <v>34</v>
      </c>
      <c r="C19" s="509"/>
      <c r="D19" s="292">
        <f>+'Dramakani ham.'!D6</f>
        <v>3016.8</v>
      </c>
      <c r="E19" s="425"/>
      <c r="F19" s="514" t="s">
        <v>229</v>
      </c>
      <c r="G19" s="515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8" t="s">
        <v>84</v>
      </c>
      <c r="C20" s="509"/>
      <c r="D20" s="292">
        <f>SUM(D21:D22,D25,D28:D34)</f>
        <v>61083.979999999996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9" t="s">
        <v>120</v>
      </c>
      <c r="C21" s="520"/>
      <c r="D21" s="284">
        <f>+'Ekamut-caxs'!D18</f>
        <v>58774.7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9" t="str">
        <f>+'Ekamut-caxs'!B19</f>
        <v>Այլ նպաստներ բյուջեից, որից՝</v>
      </c>
      <c r="C22" s="520"/>
      <c r="D22" s="284">
        <f>+'Ekamut-caxs'!D19</f>
        <v>41.6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0" t="s">
        <v>260</v>
      </c>
      <c r="C23" s="511"/>
      <c r="D23" s="258">
        <f>+'Ekamut-caxs'!D20</f>
        <v>41.6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0" t="s">
        <v>263</v>
      </c>
      <c r="C24" s="511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9" t="str">
        <f>+'Ekamut-caxs'!B22</f>
        <v>Դրամաշնորհներ բյուջեից, որից՝</v>
      </c>
      <c r="C25" s="520"/>
      <c r="D25" s="283">
        <f>+'Ekamut-caxs'!D22</f>
        <v>1489.3</v>
      </c>
      <c r="E25" s="427"/>
      <c r="F25" s="465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0" t="s">
        <v>261</v>
      </c>
      <c r="C26" s="511"/>
      <c r="D26" s="258">
        <f>+'Ekamut-caxs'!D23</f>
        <v>832.5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0" t="s">
        <v>262</v>
      </c>
      <c r="C27" s="511"/>
      <c r="D27" s="258">
        <f>+'Ekamut-caxs'!D24</f>
        <v>656.8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9" t="str">
        <f>+'Ekamut-caxs'!B26</f>
        <v xml:space="preserve">Վճարովի ծառայություններից </v>
      </c>
      <c r="C28" s="520"/>
      <c r="D28" s="284">
        <f>+'Ekamut-caxs'!D26</f>
        <v>764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9" t="str">
        <f>+'Ekamut-caxs'!B27</f>
        <v>Վարձակալությունից</v>
      </c>
      <c r="C29" s="520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9" t="str">
        <f>+'Ekamut-caxs'!B28</f>
        <v>Սպասարկման և կոմունալ համավճարներից</v>
      </c>
      <c r="C30" s="520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9" t="s">
        <v>35</v>
      </c>
      <c r="C31" s="520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19" t="s">
        <v>10</v>
      </c>
      <c r="C32" s="520"/>
      <c r="D32" s="284">
        <f>+'Ekamut-caxs'!D32</f>
        <v>14.38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06"/>
      <c r="C33" s="507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06"/>
      <c r="C34" s="507"/>
      <c r="D34" s="283">
        <f>+'Ekamut-caxs'!D34</f>
        <v>0</v>
      </c>
      <c r="E34" s="428"/>
      <c r="F34" s="106" t="s">
        <v>290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8" t="s">
        <v>85</v>
      </c>
      <c r="C35" s="509"/>
      <c r="D35" s="292">
        <f>D36+D79+D91</f>
        <v>62166.738000000005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8" t="s">
        <v>61</v>
      </c>
      <c r="C36" s="509"/>
      <c r="D36" s="292">
        <f>SUM(D37,D41:D47,D51:D73,D77:D78)</f>
        <v>61775.438000000002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6" t="str">
        <f>+'Ekamut-caxs'!B38</f>
        <v>Աշխատավարձի գծով, որից՝</v>
      </c>
      <c r="C37" s="507"/>
      <c r="D37" s="284">
        <f>+'Ekamut-caxs'!D38</f>
        <v>38983.1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0" t="s">
        <v>121</v>
      </c>
      <c r="C38" s="511"/>
      <c r="D38" s="296">
        <f>+'Ekamut-caxs'!D39</f>
        <v>454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0" t="s">
        <v>13</v>
      </c>
      <c r="C39" s="511"/>
      <c r="D39" s="296">
        <f>+'Ekamut-caxs'!D40</f>
        <v>638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0" t="str">
        <f>+'Ekamut-caxs'!B41</f>
        <v>կամավոր ատեստ. գծով լրավճար</v>
      </c>
      <c r="C40" s="511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6" t="s">
        <v>16</v>
      </c>
      <c r="C41" s="507"/>
      <c r="D41" s="283">
        <f>+'Ekamut-caxs'!D42</f>
        <v>16448.3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6" t="s">
        <v>15</v>
      </c>
      <c r="C42" s="507"/>
      <c r="D42" s="283">
        <f>+'Ekamut-caxs'!D43</f>
        <v>1802.9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6" t="s">
        <v>14</v>
      </c>
      <c r="C43" s="507"/>
      <c r="D43" s="283">
        <f>+'Ekamut-caxs'!D44</f>
        <v>1614.9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6" t="s">
        <v>17</v>
      </c>
      <c r="C44" s="507"/>
      <c r="D44" s="283">
        <f>+Komunal!M27</f>
        <v>512.6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6" t="s">
        <v>18</v>
      </c>
      <c r="C45" s="507"/>
      <c r="D45" s="284">
        <f>+'Ekamut-caxs'!D46</f>
        <v>26.4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6" t="s">
        <v>19</v>
      </c>
      <c r="C46" s="507"/>
      <c r="D46" s="284">
        <f>+'Ekamut-caxs'!D47</f>
        <v>50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6" t="s">
        <v>20</v>
      </c>
      <c r="C47" s="507"/>
      <c r="D47" s="284">
        <f>SUM(D48:D50)</f>
        <v>201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hidden="1" customHeight="1">
      <c r="A48" s="27">
        <f>+A47+0.1</f>
        <v>8.1</v>
      </c>
      <c r="B48" s="510" t="s">
        <v>21</v>
      </c>
      <c r="C48" s="511"/>
      <c r="D48" s="296">
        <f>+'Ekamut-caxs'!D49</f>
        <v>0</v>
      </c>
      <c r="E48" s="427"/>
    </row>
    <row r="49" spans="1:13" ht="18" customHeight="1">
      <c r="A49" s="27">
        <v>8.1</v>
      </c>
      <c r="B49" s="510" t="s">
        <v>22</v>
      </c>
      <c r="C49" s="511"/>
      <c r="D49" s="296">
        <f>+'Ekamut-caxs'!D50</f>
        <v>51</v>
      </c>
      <c r="E49" s="427"/>
    </row>
    <row r="50" spans="1:13" ht="18" customHeight="1">
      <c r="A50" s="27">
        <f>+A49+0.1</f>
        <v>8.1999999999999993</v>
      </c>
      <c r="B50" s="510" t="s">
        <v>23</v>
      </c>
      <c r="C50" s="511"/>
      <c r="D50" s="296">
        <f>+'Ekamut-caxs'!D51</f>
        <v>150</v>
      </c>
      <c r="E50" s="427"/>
    </row>
    <row r="51" spans="1:13" s="97" customFormat="1" ht="17.25" hidden="1" customHeight="1">
      <c r="A51" s="61">
        <f>+'Ekamut-caxs'!A52</f>
        <v>9</v>
      </c>
      <c r="B51" s="506" t="s">
        <v>24</v>
      </c>
      <c r="C51" s="507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6" t="s">
        <v>31</v>
      </c>
      <c r="C52" s="507"/>
      <c r="D52" s="283">
        <f>+'Ekamut-caxs'!D53</f>
        <v>781.8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6" t="s">
        <v>25</v>
      </c>
      <c r="C53" s="507"/>
      <c r="D53" s="283">
        <f>+'Ekamut-caxs'!D54</f>
        <v>130.1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6" t="s">
        <v>76</v>
      </c>
      <c r="C54" s="507"/>
      <c r="D54" s="283">
        <f>+'Ekamut-caxs'!D55</f>
        <v>30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06" t="s">
        <v>50</v>
      </c>
      <c r="C55" s="507"/>
      <c r="D55" s="284">
        <f>+'Ekamut-caxs'!D56</f>
        <v>80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506" t="s">
        <v>122</v>
      </c>
      <c r="C56" s="507"/>
      <c r="D56" s="284">
        <f>+'Ekamut-caxs'!D57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06" t="s">
        <v>123</v>
      </c>
      <c r="C57" s="507"/>
      <c r="D57" s="284">
        <f>+'Ekamut-caxs'!D58</f>
        <v>115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14</v>
      </c>
      <c r="B58" s="506" t="s">
        <v>26</v>
      </c>
      <c r="C58" s="507"/>
      <c r="D58" s="284">
        <f>+'Ekamut-caxs'!D59</f>
        <v>73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06" t="s">
        <v>27</v>
      </c>
      <c r="C59" s="507"/>
      <c r="D59" s="284">
        <f>+'Ekamut-caxs'!D60</f>
        <v>56.4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06" t="s">
        <v>69</v>
      </c>
      <c r="C60" s="507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06" t="s">
        <v>56</v>
      </c>
      <c r="C61" s="507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506" t="s">
        <v>47</v>
      </c>
      <c r="C62" s="507"/>
      <c r="D62" s="284">
        <f>+'Ekamut-caxs'!D63</f>
        <v>70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06" t="s">
        <v>77</v>
      </c>
      <c r="C63" s="507"/>
      <c r="D63" s="284">
        <f>+'Ekamut-caxs'!D64</f>
        <v>10.5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06" t="s">
        <v>78</v>
      </c>
      <c r="C64" s="507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19</v>
      </c>
      <c r="B65" s="506" t="s">
        <v>48</v>
      </c>
      <c r="C65" s="507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20</v>
      </c>
      <c r="B66" s="506" t="s">
        <v>124</v>
      </c>
      <c r="C66" s="507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06" t="s">
        <v>49</v>
      </c>
      <c r="C67" s="507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+'Ekamut-caxs'!A69</f>
        <v>22</v>
      </c>
      <c r="B68" s="506" t="s">
        <v>66</v>
      </c>
      <c r="C68" s="507"/>
      <c r="D68" s="284">
        <f>+'Ekamut-caxs'!D69</f>
        <v>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06" t="s">
        <v>79</v>
      </c>
      <c r="C69" s="507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6">
        <f>+'Ekamut-caxs'!B71</f>
        <v>0</v>
      </c>
      <c r="C70" s="507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6">
        <f>+'Ekamut-caxs'!B72</f>
        <v>0</v>
      </c>
      <c r="C71" s="507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6">
        <f>+'Ekamut-caxs'!B73</f>
        <v>0</v>
      </c>
      <c r="C72" s="507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6" t="s">
        <v>37</v>
      </c>
      <c r="C73" s="507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0" t="s">
        <v>38</v>
      </c>
      <c r="C74" s="511"/>
      <c r="D74" s="258"/>
      <c r="E74" s="430"/>
    </row>
    <row r="75" spans="1:13" ht="19.5" hidden="1" customHeight="1">
      <c r="A75" s="14">
        <f>+A74+0.1</f>
        <v>31.200000000000003</v>
      </c>
      <c r="B75" s="510" t="s">
        <v>51</v>
      </c>
      <c r="C75" s="511"/>
      <c r="D75" s="258"/>
      <c r="E75" s="430"/>
    </row>
    <row r="76" spans="1:13" ht="19.5" hidden="1" customHeight="1">
      <c r="A76" s="14">
        <f>+A75+0.1</f>
        <v>31.300000000000004</v>
      </c>
      <c r="B76" s="510" t="s">
        <v>86</v>
      </c>
      <c r="C76" s="511"/>
      <c r="D76" s="258">
        <f>+'Ekamut-caxs'!D76</f>
        <v>0</v>
      </c>
      <c r="E76" s="430"/>
    </row>
    <row r="77" spans="1:13" s="97" customFormat="1" ht="17.25" customHeight="1">
      <c r="A77" s="71">
        <v>20</v>
      </c>
      <c r="B77" s="506" t="s">
        <v>39</v>
      </c>
      <c r="C77" s="507"/>
      <c r="D77" s="284">
        <f>+'Deb. ev kreditor'!D59-'Deb. ev kreditor'!D55</f>
        <v>691.4380000000001</v>
      </c>
      <c r="E77" s="427"/>
      <c r="F77" s="113">
        <v>990</v>
      </c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6" t="s">
        <v>87</v>
      </c>
      <c r="C78" s="507"/>
      <c r="D78" s="283"/>
      <c r="E78" s="428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2" t="s">
        <v>62</v>
      </c>
      <c r="C79" s="513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6" t="s">
        <v>92</v>
      </c>
      <c r="C80" s="507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6" t="s">
        <v>88</v>
      </c>
      <c r="C81" s="507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6" t="s">
        <v>89</v>
      </c>
      <c r="C82" s="507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6" t="s">
        <v>90</v>
      </c>
      <c r="C83" s="507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6" t="s">
        <v>67</v>
      </c>
      <c r="C84" s="507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6" t="s">
        <v>68</v>
      </c>
      <c r="C85" s="507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6"/>
      <c r="C86" s="507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6" t="s">
        <v>93</v>
      </c>
      <c r="C87" s="507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6" t="s">
        <v>64</v>
      </c>
      <c r="C88" s="507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6" t="s">
        <v>63</v>
      </c>
      <c r="C89" s="507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6" t="s">
        <v>52</v>
      </c>
      <c r="C90" s="507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08" t="s">
        <v>154</v>
      </c>
      <c r="C91" s="509"/>
      <c r="D91" s="292">
        <f>SUM(D92:D93)</f>
        <v>391.3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6" t="s">
        <v>16</v>
      </c>
      <c r="C92" s="507"/>
      <c r="D92" s="283">
        <v>391.3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6"/>
      <c r="C93" s="507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8" t="s">
        <v>41</v>
      </c>
      <c r="C94" s="509"/>
      <c r="D94" s="292">
        <f>D19+D20-D35</f>
        <v>1934.041999999994</v>
      </c>
      <c r="E94" s="466" t="s">
        <v>248</v>
      </c>
      <c r="F94" s="514" t="s">
        <v>205</v>
      </c>
      <c r="G94" s="515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Հ.Պողոսյան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Ս.Քույումջյան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02.7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28575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R90"/>
  <sheetViews>
    <sheetView view="pageBreakPreview" topLeftCell="A37" zoomScaleSheetLayoutView="100" workbookViewId="0">
      <selection activeCell="D94" sqref="D94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1" t="str">
        <f>+'Ekamut-caxs'!A14:D14</f>
        <v xml:space="preserve">«Երևանի հ․128 մսուր-մանկապարտեզ» ՀՈԱԿ-ի </v>
      </c>
      <c r="B2" s="501"/>
      <c r="C2" s="501"/>
      <c r="D2" s="501"/>
      <c r="E2" s="501"/>
      <c r="F2" s="50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256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9" t="s">
        <v>239</v>
      </c>
    </row>
    <row r="6" spans="1:18" s="22" customFormat="1" ht="31.5" customHeight="1">
      <c r="A6" s="63" t="s">
        <v>7</v>
      </c>
      <c r="B6" s="64" t="s">
        <v>147</v>
      </c>
      <c r="C6" s="311">
        <f>SUM(C7:C8,C11,C14:C18,C21:C24)</f>
        <v>73940.599999999991</v>
      </c>
      <c r="D6" s="311">
        <f>SUM(D7:D8,D11,D14:D18,D21:D24)</f>
        <v>63040.679999999993</v>
      </c>
      <c r="E6" s="311">
        <f t="shared" ref="E6:E66" si="0">D6-C6</f>
        <v>-10899.919999999998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71616</v>
      </c>
      <c r="D7" s="298">
        <f>+'Ekamut-caxs'!D18</f>
        <v>58774.7</v>
      </c>
      <c r="E7" s="298">
        <f t="shared" si="0"/>
        <v>-12841.300000000003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259</v>
      </c>
      <c r="C8" s="462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463"/>
      <c r="D9" s="298">
        <f>+'Ekamut-caxs'!D20</f>
        <v>41.6</v>
      </c>
      <c r="E9" s="298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263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264</v>
      </c>
      <c r="C11" s="462">
        <f>+C12+C13</f>
        <v>0</v>
      </c>
      <c r="D11" s="298">
        <f>+'Ekamut-caxs'!D22</f>
        <v>1489.3</v>
      </c>
      <c r="E11" s="298">
        <f t="shared" si="0"/>
        <v>1489.3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261</v>
      </c>
      <c r="C12" s="463"/>
      <c r="D12" s="298">
        <f>+'Ekamut-caxs'!D23</f>
        <v>832.5</v>
      </c>
      <c r="E12" s="298">
        <f t="shared" si="0"/>
        <v>832.5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262</v>
      </c>
      <c r="C13" s="463"/>
      <c r="D13" s="298">
        <f>+'Ekamut-caxs'!D24</f>
        <v>656.8</v>
      </c>
      <c r="E13" s="298">
        <f t="shared" si="0"/>
        <v>656.8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269</v>
      </c>
      <c r="C14" s="463"/>
      <c r="D14" s="298">
        <f>+'Ekamut-caxs'!D25</f>
        <v>0</v>
      </c>
      <c r="E14" s="298">
        <f t="shared" si="0"/>
        <v>0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360</v>
      </c>
      <c r="D15" s="298">
        <f>+'Ekamut-caxs'!D26</f>
        <v>764</v>
      </c>
      <c r="E15" s="298">
        <f>D15-C15</f>
        <v>404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1956.7</v>
      </c>
      <c r="D18" s="301">
        <f>SUM(D19:D20)</f>
        <v>1956.7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1956.7</v>
      </c>
      <c r="D19" s="255">
        <f>+'Ekamut-caxs'!D30</f>
        <v>1956.7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7.9</v>
      </c>
      <c r="D21" s="298">
        <f>+'Ekamut-caxs'!D32</f>
        <v>14.38</v>
      </c>
      <c r="E21" s="298">
        <f t="shared" si="0"/>
        <v>6.48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312">
        <f>SUM(C26,C30:C36,C40:C62,C64:C65)</f>
        <v>66565.100000000006</v>
      </c>
      <c r="D25" s="312">
        <f>SUM(D26,D30:D36,D40:D62,D64:D65)</f>
        <v>63040.7</v>
      </c>
      <c r="E25" s="311">
        <f t="shared" si="0"/>
        <v>-3524.4000000000087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39701.300000000003</v>
      </c>
      <c r="D26" s="301">
        <f>+'Ekamut-caxs'!D38</f>
        <v>38983.1</v>
      </c>
      <c r="E26" s="298">
        <f t="shared" si="0"/>
        <v>-718.20000000000437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288</v>
      </c>
      <c r="D27" s="302">
        <f>+'Ekamut-caxs'!D39</f>
        <v>454</v>
      </c>
      <c r="E27" s="255">
        <f>D27-C27</f>
        <v>166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638</v>
      </c>
      <c r="E28" s="255">
        <f>D28-C28</f>
        <v>638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18406.099999999999</v>
      </c>
      <c r="D30" s="301">
        <f>+'Ekamut-caxs'!D42</f>
        <v>16448.3</v>
      </c>
      <c r="E30" s="298">
        <f t="shared" si="0"/>
        <v>-1957.7999999999993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2213.6999999999998</v>
      </c>
      <c r="D31" s="301">
        <f>+'Ekamut-caxs'!D43</f>
        <v>1802.9</v>
      </c>
      <c r="E31" s="298">
        <f t="shared" si="0"/>
        <v>-410.79999999999973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1619.8</v>
      </c>
      <c r="D32" s="301">
        <f>+'Ekamut-caxs'!D44</f>
        <v>1614.9</v>
      </c>
      <c r="E32" s="298">
        <f t="shared" si="0"/>
        <v>-4.8999999999998636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483.5</v>
      </c>
      <c r="D33" s="301">
        <f>+'Ekamut-caxs'!D45</f>
        <v>512.6</v>
      </c>
      <c r="E33" s="298">
        <f t="shared" si="0"/>
        <v>29.100000000000023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35.5</v>
      </c>
      <c r="D34" s="301">
        <f>+'Ekamut-caxs'!D46</f>
        <v>26.4</v>
      </c>
      <c r="E34" s="298">
        <f t="shared" si="0"/>
        <v>-9.1000000000000014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50</v>
      </c>
      <c r="D35" s="301">
        <f>+'Ekamut-caxs'!D47</f>
        <v>50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242</v>
      </c>
      <c r="D36" s="301">
        <f>SUM(D37:D39)</f>
        <v>201</v>
      </c>
      <c r="E36" s="298">
        <f t="shared" si="0"/>
        <v>-41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/>
      <c r="D37" s="302">
        <f>+'Ekamut-caxs'!D49</f>
        <v>0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62</v>
      </c>
      <c r="D38" s="302">
        <f>+'Ekamut-caxs'!D50</f>
        <v>51</v>
      </c>
      <c r="E38" s="255">
        <f t="shared" si="0"/>
        <v>-11</v>
      </c>
      <c r="F38" s="256"/>
    </row>
    <row r="39" spans="1:18" ht="21" customHeight="1">
      <c r="A39" s="27">
        <v>8.3000000000000007</v>
      </c>
      <c r="B39" s="32" t="s">
        <v>23</v>
      </c>
      <c r="C39" s="254">
        <v>180</v>
      </c>
      <c r="D39" s="302">
        <f>+'Ekamut-caxs'!D51</f>
        <v>150</v>
      </c>
      <c r="E39" s="255">
        <f t="shared" si="0"/>
        <v>-30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882</v>
      </c>
      <c r="D41" s="301">
        <f>+'Ekamut-caxs'!D53</f>
        <v>781.8</v>
      </c>
      <c r="E41" s="298">
        <f t="shared" si="0"/>
        <v>-100.20000000000005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214</v>
      </c>
      <c r="D42" s="301">
        <f>+'Ekamut-caxs'!D54</f>
        <v>130.1</v>
      </c>
      <c r="E42" s="298">
        <f t="shared" si="0"/>
        <v>-83.9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50</v>
      </c>
      <c r="D43" s="301">
        <f>+'Ekamut-caxs'!D55</f>
        <v>30</v>
      </c>
      <c r="E43" s="298">
        <f t="shared" si="0"/>
        <v>-20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100</v>
      </c>
      <c r="D44" s="301">
        <f>+'Ekamut-caxs'!D56</f>
        <v>80</v>
      </c>
      <c r="E44" s="298">
        <f t="shared" si="0"/>
        <v>-20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20</v>
      </c>
      <c r="D45" s="301">
        <f>+'Ekamut-caxs'!D57</f>
        <v>0</v>
      </c>
      <c r="E45" s="298">
        <f>D45-C45</f>
        <v>-20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100</v>
      </c>
      <c r="D46" s="301">
        <f>+'Ekamut-caxs'!D58</f>
        <v>115</v>
      </c>
      <c r="E46" s="298">
        <f t="shared" si="0"/>
        <v>15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100</v>
      </c>
      <c r="D47" s="301">
        <f>+'Ekamut-caxs'!D59</f>
        <v>73</v>
      </c>
      <c r="E47" s="298">
        <f t="shared" si="0"/>
        <v>-27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102.7</v>
      </c>
      <c r="D48" s="301">
        <f>+'Ekamut-caxs'!D60</f>
        <v>56.4</v>
      </c>
      <c r="E48" s="298">
        <f>D48-C48</f>
        <v>-46.300000000000004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70</v>
      </c>
      <c r="E51" s="298">
        <f t="shared" si="0"/>
        <v>-35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7</v>
      </c>
      <c r="D52" s="301">
        <f>+'Ekamut-caxs'!D64</f>
        <v>10.5</v>
      </c>
      <c r="E52" s="298">
        <f t="shared" si="0"/>
        <v>3.5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>
        <v>20.8</v>
      </c>
      <c r="D57" s="301">
        <f>+'Ekamut-caxs'!D69</f>
        <v>0</v>
      </c>
      <c r="E57" s="298">
        <f t="shared" si="1"/>
        <v>-20.8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157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 t="s">
        <v>299</v>
      </c>
      <c r="C60" s="297">
        <v>35</v>
      </c>
      <c r="D60" s="299">
        <f>+'Ekamut-caxs'!D72</f>
        <v>0</v>
      </c>
      <c r="E60" s="297">
        <f>D60-C60</f>
        <v>-35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1956.7</v>
      </c>
      <c r="D62" s="301">
        <f>+'Ekamut-caxs'!D74</f>
        <v>1956.7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1956.7</v>
      </c>
      <c r="D63" s="302">
        <f>+'Ekamut-caxs'!D75</f>
        <v>1956.7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>
        <v>22</v>
      </c>
      <c r="D64" s="301">
        <f>+'Ekamut-caxs'!D76</f>
        <v>0</v>
      </c>
      <c r="E64" s="298">
        <f t="shared" si="1"/>
        <v>-22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7375.4999999999854</v>
      </c>
      <c r="D66" s="311">
        <f>D6-D25</f>
        <v>-2.0000000004074536E-2</v>
      </c>
      <c r="E66" s="311">
        <f t="shared" si="0"/>
        <v>-7375.5199999999895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3" t="str">
        <f>+'Ekamut-caxs'!C80</f>
        <v>Հ.Պողոսյան</v>
      </c>
      <c r="E68" s="523"/>
      <c r="F68" s="123"/>
    </row>
    <row r="69" spans="1:18" ht="9.75" customHeight="1">
      <c r="B69" s="38"/>
      <c r="D69" s="522" t="s">
        <v>5</v>
      </c>
      <c r="E69" s="522"/>
      <c r="F69" s="348"/>
    </row>
    <row r="70" spans="1:18" ht="24.75" customHeight="1">
      <c r="B70" s="37" t="s">
        <v>6</v>
      </c>
      <c r="C70" s="24"/>
      <c r="D70" s="523" t="str">
        <f>+'Ekamut-caxs'!C82</f>
        <v>Ս.Քույումջյան</v>
      </c>
      <c r="E70" s="523"/>
      <c r="F70" s="123"/>
    </row>
    <row r="71" spans="1:18" ht="11.25" customHeight="1">
      <c r="D71" s="522" t="s">
        <v>5</v>
      </c>
      <c r="E71" s="522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T119"/>
  <sheetViews>
    <sheetView view="pageBreakPreview" topLeftCell="A52" zoomScaleSheetLayoutView="100" workbookViewId="0">
      <selection activeCell="D94" sqref="D94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4.28515625" style="20" bestFit="1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83</v>
      </c>
      <c r="B1" s="521"/>
      <c r="C1" s="521"/>
      <c r="D1" s="521"/>
      <c r="E1" s="521"/>
      <c r="F1" s="521"/>
    </row>
    <row r="2" spans="1:20" s="22" customFormat="1" ht="26.25" customHeight="1">
      <c r="A2" s="501" t="str">
        <f>+'Ekamut-caxs'!A14:D14</f>
        <v xml:space="preserve">«Երևանի հ․128 մսուր-մանկապարտեզ» ՀՈԱԿ-ի </v>
      </c>
      <c r="B2" s="501"/>
      <c r="C2" s="501"/>
      <c r="D2" s="501"/>
      <c r="E2" s="501"/>
      <c r="F2" s="50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4" t="s">
        <v>257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3016.8</v>
      </c>
      <c r="D6" s="257">
        <v>3016.8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71983.899999999994</v>
      </c>
      <c r="D7" s="292">
        <f>SUM(D8:D9,D12,D15:D22)</f>
        <v>61083.979999999996</v>
      </c>
      <c r="E7" s="292">
        <f>D7-C7</f>
        <v>-10899.919999999998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71616</v>
      </c>
      <c r="D8" s="284">
        <f>+'Dramakan hosqer'!D21</f>
        <v>58774.7</v>
      </c>
      <c r="E8" s="284">
        <f>D8-C8</f>
        <v>-12841.300000000003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259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260</v>
      </c>
      <c r="C10" s="258"/>
      <c r="D10" s="284">
        <f>+'Dramakan hosqer'!D23</f>
        <v>41.6</v>
      </c>
      <c r="E10" s="284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263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264</v>
      </c>
      <c r="C12" s="284">
        <f>+C13+C14</f>
        <v>0</v>
      </c>
      <c r="D12" s="284">
        <f>+'Dramakan hosqer'!D25</f>
        <v>1489.3</v>
      </c>
      <c r="E12" s="284">
        <f t="shared" si="1"/>
        <v>1489.3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261</v>
      </c>
      <c r="C13" s="258"/>
      <c r="D13" s="284">
        <f>+'Dramakan hosqer'!D26</f>
        <v>832.5</v>
      </c>
      <c r="E13" s="284">
        <f t="shared" si="1"/>
        <v>832.5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262</v>
      </c>
      <c r="C14" s="258"/>
      <c r="D14" s="284">
        <f>+'Dramakan hosqer'!D27</f>
        <v>656.8</v>
      </c>
      <c r="E14" s="284">
        <f t="shared" si="1"/>
        <v>656.8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360</v>
      </c>
      <c r="D15" s="284">
        <f>+'Dramakan hosqer'!D28</f>
        <v>764</v>
      </c>
      <c r="E15" s="284">
        <f t="shared" si="0"/>
        <v>404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7.9</v>
      </c>
      <c r="D19" s="284">
        <f>+'Dramakan hosqer'!D32</f>
        <v>14.38</v>
      </c>
      <c r="E19" s="284">
        <f>D19-C19</f>
        <v>6.48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65299.8</v>
      </c>
      <c r="D23" s="292">
        <f>+D24+D67+D79</f>
        <v>62166.738000000005</v>
      </c>
      <c r="E23" s="292">
        <f t="shared" si="0"/>
        <v>-3133.0619999999981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65299.8</v>
      </c>
      <c r="D24" s="292">
        <f>SUM(D25,D29:D35,D39:D61,D65:D66)</f>
        <v>61775.438000000002</v>
      </c>
      <c r="E24" s="292">
        <f t="shared" si="0"/>
        <v>-3524.362000000001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39701.300000000003</v>
      </c>
      <c r="D25" s="284">
        <f>+'Dramakan hosqer'!D37</f>
        <v>38983.1</v>
      </c>
      <c r="E25" s="284">
        <f t="shared" si="0"/>
        <v>-718.20000000000437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288</v>
      </c>
      <c r="D26" s="296">
        <f>+'Dramakan hosqer'!D38</f>
        <v>454</v>
      </c>
      <c r="E26" s="296">
        <f t="shared" si="0"/>
        <v>166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638</v>
      </c>
      <c r="E27" s="296">
        <f t="shared" si="0"/>
        <v>638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18406.099999999999</v>
      </c>
      <c r="D29" s="284">
        <f>+'Dramakan hosqer'!D41</f>
        <v>16448.3</v>
      </c>
      <c r="E29" s="284">
        <f t="shared" si="0"/>
        <v>-1957.7999999999993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2213.6999999999998</v>
      </c>
      <c r="D30" s="284">
        <f>+'Dramakan hosqer'!D42</f>
        <v>1802.9</v>
      </c>
      <c r="E30" s="284">
        <f t="shared" si="0"/>
        <v>-410.79999999999973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1619.8</v>
      </c>
      <c r="D31" s="284">
        <f>+'Dramakan hosqer'!D43</f>
        <v>1614.9</v>
      </c>
      <c r="E31" s="284">
        <f t="shared" si="0"/>
        <v>-4.8999999999998636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483.5</v>
      </c>
      <c r="D32" s="284">
        <f>+'Dramakan hosqer'!D44</f>
        <v>512.6</v>
      </c>
      <c r="E32" s="284">
        <f t="shared" si="0"/>
        <v>29.100000000000023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35.5</v>
      </c>
      <c r="D33" s="284">
        <f>+'Dramakan hosqer'!D45</f>
        <v>26.4</v>
      </c>
      <c r="E33" s="284">
        <f t="shared" si="0"/>
        <v>-9.1000000000000014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50</v>
      </c>
      <c r="D34" s="284">
        <f>+'Dramakan hosqer'!D46</f>
        <v>50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242</v>
      </c>
      <c r="D35" s="284">
        <f>SUM(D36:D38)</f>
        <v>201</v>
      </c>
      <c r="E35" s="284">
        <f t="shared" si="0"/>
        <v>-41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/>
      <c r="D36" s="296">
        <f>+'Dramakan hosqer'!D48</f>
        <v>0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62</v>
      </c>
      <c r="D37" s="296">
        <f>+'Dramakan hosqer'!D49</f>
        <v>51</v>
      </c>
      <c r="E37" s="296">
        <f t="shared" si="0"/>
        <v>-11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180</v>
      </c>
      <c r="D38" s="296">
        <f>+'Dramakan hosqer'!D50</f>
        <v>150</v>
      </c>
      <c r="E38" s="296">
        <f t="shared" si="0"/>
        <v>-30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882</v>
      </c>
      <c r="D40" s="284">
        <f>+'Dramakan hosqer'!D52</f>
        <v>781.8</v>
      </c>
      <c r="E40" s="284">
        <f t="shared" si="0"/>
        <v>-100.20000000000005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214</v>
      </c>
      <c r="D41" s="284">
        <f>+'Dramakan hosqer'!D53</f>
        <v>130.1</v>
      </c>
      <c r="E41" s="284">
        <f t="shared" si="0"/>
        <v>-83.9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50</v>
      </c>
      <c r="D42" s="284">
        <f>+'Dramakan hosqer'!D54</f>
        <v>30</v>
      </c>
      <c r="E42" s="284">
        <f t="shared" si="0"/>
        <v>-20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100</v>
      </c>
      <c r="D43" s="284">
        <f>+'Dramakan hosqer'!D55</f>
        <v>80</v>
      </c>
      <c r="E43" s="284">
        <f t="shared" si="0"/>
        <v>-20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20</v>
      </c>
      <c r="D44" s="284">
        <f>+'Dramakan hosqer'!D56</f>
        <v>0</v>
      </c>
      <c r="E44" s="284">
        <f t="shared" si="0"/>
        <v>-20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100</v>
      </c>
      <c r="D45" s="284">
        <f>+'Dramakan hosqer'!D57</f>
        <v>115</v>
      </c>
      <c r="E45" s="284">
        <f t="shared" si="0"/>
        <v>15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100</v>
      </c>
      <c r="D46" s="284">
        <f>+'Dramakan hosqer'!D58</f>
        <v>73</v>
      </c>
      <c r="E46" s="284">
        <f t="shared" si="0"/>
        <v>-27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102.7</v>
      </c>
      <c r="D47" s="284">
        <f>+'Dramakan hosqer'!D59</f>
        <v>56.4</v>
      </c>
      <c r="E47" s="284">
        <f t="shared" si="0"/>
        <v>-46.300000000000004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70</v>
      </c>
      <c r="E50" s="284">
        <f t="shared" si="0"/>
        <v>-35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7</v>
      </c>
      <c r="D51" s="284">
        <f>+'Dramakan hosqer'!D63</f>
        <v>10.5</v>
      </c>
      <c r="E51" s="284">
        <f t="shared" si="0"/>
        <v>3.5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20.8</v>
      </c>
      <c r="D56" s="284">
        <f>+'Dramakan hosqer'!D68</f>
        <v>0</v>
      </c>
      <c r="E56" s="284">
        <f t="shared" si="0"/>
        <v>-20.8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157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/>
      <c r="C59" s="283">
        <v>35</v>
      </c>
      <c r="D59" s="283">
        <f>+'Dramakan hosqer'!D71</f>
        <v>0</v>
      </c>
      <c r="E59" s="283">
        <f>D59-C59</f>
        <v>-35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22</v>
      </c>
      <c r="D61" s="284">
        <f>SUM(D62:D64)</f>
        <v>0</v>
      </c>
      <c r="E61" s="283">
        <f>D61-C61</f>
        <v>-22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>
        <v>22</v>
      </c>
      <c r="D64" s="296">
        <f>+'Dramakan hosqer'!D76</f>
        <v>0</v>
      </c>
      <c r="E64" s="296">
        <f t="shared" si="0"/>
        <v>-22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691.4</v>
      </c>
      <c r="D65" s="284">
        <f>+'Dramakan hosqer'!D77</f>
        <v>691.4380000000001</v>
      </c>
      <c r="E65" s="284">
        <f t="shared" si="0"/>
        <v>3.8000000000124601E-2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154</v>
      </c>
      <c r="C79" s="292">
        <f>SUM(C80:C81)</f>
        <v>0</v>
      </c>
      <c r="D79" s="292">
        <f>SUM(D80:D81)</f>
        <v>391.3</v>
      </c>
      <c r="E79" s="292">
        <f t="shared" si="2"/>
        <v>391.3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391.3</v>
      </c>
      <c r="E80" s="283">
        <f>D80-C80</f>
        <v>391.3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9700.8999999999942</v>
      </c>
      <c r="D82" s="292">
        <f>D6+D7-D23</f>
        <v>1934.041999999994</v>
      </c>
      <c r="E82" s="292">
        <f t="shared" si="2"/>
        <v>-7766.8580000000002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6" t="str">
        <f>+'Ekamut-caxs'!C80</f>
        <v>Հ.Պողոսյան</v>
      </c>
      <c r="E84" s="52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5" t="s">
        <v>97</v>
      </c>
      <c r="E85" s="525"/>
      <c r="F85" s="350"/>
    </row>
    <row r="86" spans="1:20" s="19" customFormat="1" ht="22.5" customHeight="1">
      <c r="A86" s="20"/>
      <c r="B86" s="39" t="s">
        <v>6</v>
      </c>
      <c r="C86" s="20"/>
      <c r="D86" s="523" t="str">
        <f>+'Ekamut-caxs'!C82</f>
        <v>Ս.Քույումջյան</v>
      </c>
      <c r="E86" s="52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5" t="s">
        <v>97</v>
      </c>
      <c r="E87" s="525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V85"/>
  <sheetViews>
    <sheetView view="pageBreakPreview" topLeftCell="A45" zoomScaleSheetLayoutView="100" workbookViewId="0">
      <selection activeCell="D94" sqref="D94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1" t="s">
        <v>71</v>
      </c>
      <c r="B1" s="531"/>
      <c r="C1" s="531"/>
      <c r="D1" s="531"/>
      <c r="E1" s="53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2" t="str">
        <f>+'Ekamut-caxs'!A14:D14</f>
        <v xml:space="preserve">«Երևանի հ․128 մսուր-մանկապարտեզ»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4" t="s">
        <v>159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5" t="s">
        <v>254</v>
      </c>
      <c r="B4" s="535"/>
      <c r="C4" s="535"/>
      <c r="D4" s="535"/>
      <c r="E4" s="535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6" t="s">
        <v>164</v>
      </c>
      <c r="B7" s="537"/>
      <c r="C7" s="537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/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/>
      <c r="E11" s="31"/>
    </row>
    <row r="12" spans="1:22" ht="27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customHeight="1">
      <c r="A13" s="220">
        <v>1.5</v>
      </c>
      <c r="B13" s="222"/>
      <c r="C13" s="220" t="s">
        <v>174</v>
      </c>
      <c r="D13" s="31"/>
      <c r="E13" s="31"/>
    </row>
    <row r="14" spans="1:22" ht="18" customHeight="1">
      <c r="A14" s="220">
        <v>1.6</v>
      </c>
      <c r="B14" s="221" t="s">
        <v>224</v>
      </c>
      <c r="C14" s="220" t="s">
        <v>175</v>
      </c>
      <c r="D14" s="31"/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/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/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6" t="s">
        <v>189</v>
      </c>
      <c r="B35" s="537"/>
      <c r="C35" s="537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31">
        <v>282.3</v>
      </c>
      <c r="E36" s="31"/>
    </row>
    <row r="37" spans="1:22" ht="21" customHeight="1">
      <c r="A37" s="220">
        <v>1.2</v>
      </c>
      <c r="B37" s="221" t="s">
        <v>168</v>
      </c>
      <c r="C37" s="220" t="s">
        <v>169</v>
      </c>
      <c r="D37" s="31">
        <v>182.4</v>
      </c>
      <c r="E37" s="31"/>
    </row>
    <row r="38" spans="1:22" ht="21" customHeight="1">
      <c r="A38" s="220">
        <v>1.3</v>
      </c>
      <c r="B38" s="221" t="s">
        <v>170</v>
      </c>
      <c r="C38" s="220" t="s">
        <v>171</v>
      </c>
      <c r="D38" s="31">
        <v>21.9</v>
      </c>
      <c r="E38" s="31"/>
    </row>
    <row r="39" spans="1:22" ht="21" customHeight="1">
      <c r="A39" s="220">
        <v>1.4</v>
      </c>
      <c r="B39" s="222" t="s">
        <v>172</v>
      </c>
      <c r="C39" s="223" t="s">
        <v>173</v>
      </c>
      <c r="D39" s="31">
        <v>21.1</v>
      </c>
      <c r="E39" s="31"/>
    </row>
    <row r="40" spans="1:22" ht="21" customHeight="1">
      <c r="A40" s="220">
        <v>1.5</v>
      </c>
      <c r="B40" s="222"/>
      <c r="C40" s="220" t="s">
        <v>174</v>
      </c>
      <c r="D40" s="31"/>
      <c r="E40" s="31"/>
    </row>
    <row r="41" spans="1:22" ht="20.25" customHeight="1">
      <c r="A41" s="220">
        <v>1.6</v>
      </c>
      <c r="B41" s="221" t="s">
        <v>224</v>
      </c>
      <c r="C41" s="220" t="s">
        <v>175</v>
      </c>
      <c r="D41" s="31">
        <v>5.0999999999999996</v>
      </c>
      <c r="E41" s="31"/>
    </row>
    <row r="42" spans="1:22" ht="33.75" customHeight="1">
      <c r="A42" s="220">
        <v>1.7</v>
      </c>
      <c r="B42" s="222"/>
      <c r="C42" s="220" t="s">
        <v>199</v>
      </c>
      <c r="D42" s="31">
        <v>15</v>
      </c>
      <c r="E42" s="31"/>
    </row>
    <row r="43" spans="1:22" ht="23.25" customHeight="1">
      <c r="A43" s="220">
        <v>1.8</v>
      </c>
      <c r="B43" s="222"/>
      <c r="C43" s="224" t="s">
        <v>198</v>
      </c>
      <c r="D43" s="31">
        <v>0</v>
      </c>
      <c r="E43" s="31"/>
    </row>
    <row r="44" spans="1:22" ht="23.25" customHeight="1">
      <c r="A44" s="220">
        <v>1.9</v>
      </c>
      <c r="B44" s="222"/>
      <c r="C44" s="224" t="s">
        <v>297</v>
      </c>
      <c r="D44" s="31">
        <v>130.03800000000001</v>
      </c>
      <c r="E44" s="31"/>
    </row>
    <row r="45" spans="1:22" ht="23.25" customHeight="1">
      <c r="A45" s="225">
        <v>2</v>
      </c>
      <c r="B45" s="222"/>
      <c r="C45" s="224" t="s">
        <v>297</v>
      </c>
      <c r="D45" s="31">
        <v>33.1</v>
      </c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/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496">
        <v>0.5</v>
      </c>
      <c r="E52" s="31"/>
    </row>
    <row r="53" spans="1:22" ht="24" customHeight="1">
      <c r="A53" s="220">
        <v>2.8</v>
      </c>
      <c r="B53" s="222"/>
      <c r="C53" s="224" t="s">
        <v>183</v>
      </c>
      <c r="D53" s="31"/>
      <c r="E53" s="31"/>
    </row>
    <row r="54" spans="1:22" ht="33" customHeight="1">
      <c r="A54" s="220"/>
      <c r="B54" s="217" t="s">
        <v>190</v>
      </c>
      <c r="C54" s="30"/>
      <c r="D54" s="218">
        <f>SUM(D55:D58)</f>
        <v>0</v>
      </c>
      <c r="E54" s="31"/>
      <c r="F54" s="341">
        <f>SUM(D36:D53)</f>
        <v>691.4380000000001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/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691.4380000000001</v>
      </c>
      <c r="E59" s="237"/>
      <c r="F59" s="443">
        <f>+D59-D55</f>
        <v>691.4380000000001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255</v>
      </c>
      <c r="C62" s="236">
        <f>+'Dramakan hosqer'!D19</f>
        <v>3016.8</v>
      </c>
      <c r="D62" s="527" t="s">
        <v>192</v>
      </c>
      <c r="E62" s="52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9" t="str">
        <f>+'Ekamut-caxs'!C80</f>
        <v>Հ.Պողոսյան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0" t="s">
        <v>97</v>
      </c>
      <c r="E65" s="53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9" t="str">
        <f>+'Ekamut-caxs'!C82</f>
        <v>Ս.Քույումջյան</v>
      </c>
      <c r="E66" s="5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0" t="s">
        <v>97</v>
      </c>
      <c r="E67" s="53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O24"/>
  <sheetViews>
    <sheetView view="pageBreakPreview" topLeftCell="A4" zoomScale="106" zoomScaleSheetLayoutView="106" workbookViewId="0">
      <selection activeCell="D94" sqref="D94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501" t="str">
        <f>+'Ekamut-caxs'!A14</f>
        <v xml:space="preserve">«Երևանի հ․128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32" t="s">
        <v>258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5" ht="21" customHeight="1" thickBot="1">
      <c r="N4" s="351" t="s">
        <v>0</v>
      </c>
    </row>
    <row r="5" spans="1:15" ht="33.75" customHeight="1">
      <c r="A5" s="550" t="s">
        <v>155</v>
      </c>
      <c r="B5" s="552" t="s">
        <v>72</v>
      </c>
      <c r="C5" s="554" t="s">
        <v>228</v>
      </c>
      <c r="D5" s="545" t="s">
        <v>210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158</v>
      </c>
    </row>
    <row r="6" spans="1:15" ht="79.5" customHeight="1">
      <c r="A6" s="551"/>
      <c r="B6" s="553"/>
      <c r="C6" s="555"/>
      <c r="D6" s="352" t="s">
        <v>225</v>
      </c>
      <c r="E6" s="353" t="s">
        <v>233</v>
      </c>
      <c r="F6" s="353" t="s">
        <v>234</v>
      </c>
      <c r="G6" s="353" t="s">
        <v>156</v>
      </c>
      <c r="H6" s="353" t="s">
        <v>213</v>
      </c>
      <c r="I6" s="353" t="s">
        <v>212</v>
      </c>
      <c r="J6" s="353" t="s">
        <v>121</v>
      </c>
      <c r="K6" s="354" t="s">
        <v>288</v>
      </c>
      <c r="L6" s="354" t="s">
        <v>195</v>
      </c>
      <c r="M6" s="355" t="s">
        <v>211</v>
      </c>
      <c r="N6" s="549"/>
    </row>
    <row r="7" spans="1:15" ht="27.75" customHeight="1">
      <c r="A7" s="352">
        <v>1</v>
      </c>
      <c r="B7" s="356" t="s">
        <v>219</v>
      </c>
      <c r="C7" s="357">
        <v>32821.9</v>
      </c>
      <c r="D7" s="378">
        <f>2665.155*2</f>
        <v>5330.31</v>
      </c>
      <c r="E7" s="359"/>
      <c r="F7" s="359"/>
      <c r="G7" s="359">
        <v>109.9</v>
      </c>
      <c r="H7" s="359">
        <v>267</v>
      </c>
      <c r="I7" s="359"/>
      <c r="J7" s="359">
        <v>172</v>
      </c>
      <c r="K7" s="359"/>
      <c r="L7" s="359"/>
      <c r="M7" s="360"/>
      <c r="N7" s="361">
        <f>ROUND(SUM(C7:M7),1)</f>
        <v>38701.1</v>
      </c>
    </row>
    <row r="8" spans="1:15" ht="28.5" customHeight="1">
      <c r="A8" s="352">
        <v>1.1000000000000001</v>
      </c>
      <c r="B8" s="362" t="s">
        <v>121</v>
      </c>
      <c r="C8" s="363">
        <v>282</v>
      </c>
      <c r="D8" s="365" t="s">
        <v>201</v>
      </c>
      <c r="E8" s="495"/>
      <c r="F8" s="365" t="s">
        <v>201</v>
      </c>
      <c r="G8" s="365" t="s">
        <v>201</v>
      </c>
      <c r="H8" s="365" t="s">
        <v>201</v>
      </c>
      <c r="I8" s="365" t="s">
        <v>201</v>
      </c>
      <c r="J8" s="365" t="s">
        <v>201</v>
      </c>
      <c r="K8" s="365" t="s">
        <v>201</v>
      </c>
      <c r="L8" s="365" t="s">
        <v>201</v>
      </c>
      <c r="M8" s="365" t="s">
        <v>201</v>
      </c>
      <c r="N8" s="367">
        <v>282</v>
      </c>
    </row>
    <row r="9" spans="1:15" ht="30" customHeight="1">
      <c r="A9" s="352">
        <v>1.2</v>
      </c>
      <c r="B9" s="362" t="s">
        <v>211</v>
      </c>
      <c r="C9" s="363">
        <v>638</v>
      </c>
      <c r="D9" s="364" t="s">
        <v>201</v>
      </c>
      <c r="E9" s="365" t="s">
        <v>201</v>
      </c>
      <c r="F9" s="365" t="s">
        <v>201</v>
      </c>
      <c r="G9" s="365" t="s">
        <v>201</v>
      </c>
      <c r="H9" s="365" t="s">
        <v>201</v>
      </c>
      <c r="I9" s="365" t="s">
        <v>201</v>
      </c>
      <c r="J9" s="365" t="s">
        <v>201</v>
      </c>
      <c r="K9" s="365" t="s">
        <v>201</v>
      </c>
      <c r="L9" s="365" t="s">
        <v>201</v>
      </c>
      <c r="M9" s="365" t="s">
        <v>201</v>
      </c>
      <c r="N9" s="367" t="s">
        <v>201</v>
      </c>
    </row>
    <row r="10" spans="1:15" ht="30" customHeight="1">
      <c r="A10" s="352">
        <v>1.3</v>
      </c>
      <c r="B10" s="468" t="s">
        <v>288</v>
      </c>
      <c r="C10" s="363"/>
      <c r="D10" s="364" t="s">
        <v>201</v>
      </c>
      <c r="E10" s="364" t="s">
        <v>201</v>
      </c>
      <c r="F10" s="365" t="s">
        <v>201</v>
      </c>
      <c r="G10" s="365" t="s">
        <v>201</v>
      </c>
      <c r="H10" s="365" t="s">
        <v>201</v>
      </c>
      <c r="I10" s="365" t="s">
        <v>201</v>
      </c>
      <c r="J10" s="365" t="s">
        <v>201</v>
      </c>
      <c r="K10" s="365" t="s">
        <v>201</v>
      </c>
      <c r="L10" s="365" t="s">
        <v>201</v>
      </c>
      <c r="M10" s="366" t="s">
        <v>201</v>
      </c>
      <c r="N10" s="367" t="s">
        <v>201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201</v>
      </c>
      <c r="F11" s="365" t="s">
        <v>201</v>
      </c>
      <c r="G11" s="365" t="s">
        <v>201</v>
      </c>
      <c r="H11" s="365" t="s">
        <v>201</v>
      </c>
      <c r="I11" s="365" t="s">
        <v>201</v>
      </c>
      <c r="J11" s="365" t="s">
        <v>201</v>
      </c>
      <c r="K11" s="365" t="s">
        <v>201</v>
      </c>
      <c r="L11" s="365" t="s">
        <v>201</v>
      </c>
      <c r="M11" s="366" t="s">
        <v>201</v>
      </c>
      <c r="N11" s="367" t="s">
        <v>201</v>
      </c>
    </row>
    <row r="12" spans="1:15" s="377" customFormat="1" ht="34.5" customHeight="1" thickBot="1">
      <c r="A12" s="370"/>
      <c r="B12" s="371" t="s">
        <v>73</v>
      </c>
      <c r="C12" s="372" t="s">
        <v>201</v>
      </c>
      <c r="D12" s="373" t="s">
        <v>201</v>
      </c>
      <c r="E12" s="374" t="s">
        <v>201</v>
      </c>
      <c r="F12" s="374" t="s">
        <v>201</v>
      </c>
      <c r="G12" s="374" t="s">
        <v>201</v>
      </c>
      <c r="H12" s="374" t="s">
        <v>201</v>
      </c>
      <c r="I12" s="374" t="s">
        <v>201</v>
      </c>
      <c r="J12" s="374" t="s">
        <v>201</v>
      </c>
      <c r="K12" s="374" t="s">
        <v>201</v>
      </c>
      <c r="L12" s="374" t="s">
        <v>201</v>
      </c>
      <c r="M12" s="375" t="s">
        <v>201</v>
      </c>
      <c r="N12" s="376">
        <f>ROUND(SUM(N7:N11),1)</f>
        <v>38983.1</v>
      </c>
    </row>
    <row r="13" spans="1:15" s="377" customFormat="1" ht="34.5" customHeight="1">
      <c r="B13" s="378">
        <f>2665.155*2</f>
        <v>5330.31</v>
      </c>
      <c r="C13" s="123"/>
      <c r="D13" s="379">
        <v>5596.9</v>
      </c>
      <c r="E13" s="380">
        <f>+D13-B13</f>
        <v>266.58999999999924</v>
      </c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0"/>
      <c r="M14" s="540"/>
      <c r="N14" s="388"/>
    </row>
    <row r="15" spans="1:15" s="377" customFormat="1" ht="69" customHeight="1">
      <c r="B15" s="541" t="s">
        <v>216</v>
      </c>
      <c r="C15" s="543"/>
      <c r="D15" s="542"/>
      <c r="G15" s="246"/>
      <c r="H15" s="246"/>
      <c r="I15" s="541" t="s">
        <v>215</v>
      </c>
      <c r="J15" s="542"/>
      <c r="K15" s="387"/>
      <c r="L15" s="246"/>
      <c r="M15" s="246"/>
      <c r="N15" s="246"/>
    </row>
    <row r="16" spans="1:15" s="377" customFormat="1" ht="48" customHeight="1">
      <c r="B16" s="389" t="s">
        <v>196</v>
      </c>
      <c r="C16" s="390" t="s">
        <v>235</v>
      </c>
      <c r="D16" s="390" t="s">
        <v>236</v>
      </c>
      <c r="G16" s="391"/>
      <c r="H16" s="392"/>
      <c r="I16" s="389" t="s">
        <v>196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/>
      <c r="C17" s="395"/>
      <c r="D17" s="395"/>
      <c r="G17" s="396"/>
      <c r="H17" s="397"/>
      <c r="I17" s="398">
        <v>104400</v>
      </c>
      <c r="J17" s="399">
        <v>109.857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8" t="str">
        <f>+'Ekamut-caxs'!C80</f>
        <v>Հ.Պողոսյան</v>
      </c>
      <c r="I20" s="538"/>
      <c r="J20" s="538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9" t="s">
        <v>97</v>
      </c>
      <c r="I21" s="539"/>
      <c r="J21" s="539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8" t="str">
        <f>+'Ekamut-caxs'!C82</f>
        <v>Ս.Քույումջյան</v>
      </c>
      <c r="I22" s="538"/>
      <c r="J22" s="538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9" t="s">
        <v>97</v>
      </c>
      <c r="I23" s="539"/>
      <c r="J23" s="539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O38"/>
  <sheetViews>
    <sheetView view="pageBreakPreview" zoomScale="106" zoomScaleSheetLayoutView="106" workbookViewId="0">
      <selection activeCell="D94" sqref="D94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2.85546875" style="141" customWidth="1"/>
    <col min="4" max="4" width="16.28515625" style="141" customWidth="1"/>
    <col min="5" max="5" width="13.42578125" style="141" customWidth="1"/>
    <col min="6" max="6" width="16.28515625" style="141" customWidth="1"/>
    <col min="7" max="7" width="11.42578125" style="141" customWidth="1"/>
    <col min="8" max="8" width="16.140625" style="141" bestFit="1" customWidth="1"/>
    <col min="9" max="9" width="14.85546875" style="141" customWidth="1"/>
    <col min="10" max="10" width="38" style="141" bestFit="1" customWidth="1"/>
    <col min="11" max="11" width="10.85546875" style="141" customWidth="1"/>
    <col min="12" max="12" width="12.85546875" style="141" customWidth="1"/>
    <col min="13" max="13" width="19" style="141" customWidth="1"/>
    <col min="14" max="15" width="13.28515625" style="141" bestFit="1" customWidth="1"/>
    <col min="16" max="16384" width="9.140625" style="141"/>
  </cols>
  <sheetData>
    <row r="1" spans="1:15" s="140" customFormat="1" ht="18.75" customHeight="1">
      <c r="A1" s="559" t="s">
        <v>71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140" customFormat="1" ht="21.75" customHeight="1">
      <c r="A2" s="558" t="str">
        <f>+'Ekamut-caxs'!A14:D14</f>
        <v xml:space="preserve">«Երևանի հ․128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140" customFormat="1" ht="21" customHeight="1">
      <c r="A3" s="558" t="s">
        <v>98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/>
    <row r="5" spans="1:15" s="147" customFormat="1" ht="24.75" customHeight="1">
      <c r="A5" s="561" t="s">
        <v>119</v>
      </c>
      <c r="B5" s="563" t="s">
        <v>99</v>
      </c>
      <c r="C5" s="565" t="s">
        <v>100</v>
      </c>
      <c r="D5" s="566"/>
      <c r="E5" s="566"/>
      <c r="F5" s="567"/>
      <c r="G5" s="557" t="s">
        <v>101</v>
      </c>
      <c r="H5" s="557"/>
      <c r="I5" s="557"/>
      <c r="J5" s="557"/>
      <c r="K5" s="557" t="s">
        <v>146</v>
      </c>
      <c r="L5" s="557"/>
      <c r="M5" s="557"/>
      <c r="N5" s="557"/>
      <c r="O5" s="557"/>
    </row>
    <row r="6" spans="1:15" s="149" customFormat="1" ht="51" customHeight="1">
      <c r="A6" s="562"/>
      <c r="B6" s="564"/>
      <c r="C6" s="439" t="s">
        <v>241</v>
      </c>
      <c r="D6" s="440" t="s">
        <v>242</v>
      </c>
      <c r="E6" s="440" t="s">
        <v>271</v>
      </c>
      <c r="F6" s="441" t="s">
        <v>272</v>
      </c>
      <c r="G6" s="440" t="s">
        <v>243</v>
      </c>
      <c r="H6" s="442" t="s">
        <v>242</v>
      </c>
      <c r="I6" s="440" t="s">
        <v>273</v>
      </c>
      <c r="J6" s="442" t="s">
        <v>272</v>
      </c>
      <c r="K6" s="440" t="s">
        <v>241</v>
      </c>
      <c r="L6" s="440" t="s">
        <v>271</v>
      </c>
      <c r="M6" s="442" t="s">
        <v>291</v>
      </c>
      <c r="N6" s="148" t="s">
        <v>274</v>
      </c>
      <c r="O6" s="148" t="s">
        <v>275</v>
      </c>
    </row>
    <row r="7" spans="1:15" ht="19.5" customHeight="1">
      <c r="A7" s="142">
        <v>1</v>
      </c>
      <c r="B7" s="195" t="s">
        <v>102</v>
      </c>
      <c r="C7" s="274">
        <v>2727</v>
      </c>
      <c r="D7" s="266">
        <v>379053</v>
      </c>
      <c r="E7" s="475">
        <v>3639</v>
      </c>
      <c r="F7" s="480">
        <v>522924.3</v>
      </c>
      <c r="G7" s="280">
        <v>3355.4</v>
      </c>
      <c r="H7" s="266">
        <v>153405</v>
      </c>
      <c r="I7" s="475">
        <v>3776</v>
      </c>
      <c r="J7" s="477">
        <v>193134</v>
      </c>
      <c r="K7" s="319">
        <v>201</v>
      </c>
      <c r="L7" s="475">
        <v>157</v>
      </c>
      <c r="M7" s="444">
        <f>+L7*200.47</f>
        <v>31473.79</v>
      </c>
      <c r="N7" s="445"/>
      <c r="O7" s="335">
        <f>+N7+M7</f>
        <v>31473.79</v>
      </c>
    </row>
    <row r="8" spans="1:15" ht="19.5" customHeight="1">
      <c r="A8" s="142">
        <v>2</v>
      </c>
      <c r="B8" s="195" t="s">
        <v>103</v>
      </c>
      <c r="C8" s="274">
        <v>1996</v>
      </c>
      <c r="D8" s="266">
        <v>277444</v>
      </c>
      <c r="E8" s="475">
        <v>2587</v>
      </c>
      <c r="F8" s="480">
        <v>371751.9</v>
      </c>
      <c r="G8" s="280">
        <v>3700</v>
      </c>
      <c r="H8" s="266">
        <v>168726</v>
      </c>
      <c r="I8" s="475">
        <v>3500</v>
      </c>
      <c r="J8" s="477">
        <v>179579</v>
      </c>
      <c r="K8" s="319">
        <v>173</v>
      </c>
      <c r="L8" s="475">
        <v>211</v>
      </c>
      <c r="M8" s="444">
        <f t="shared" ref="M8:M18" si="0">+L8*200.47</f>
        <v>42299.17</v>
      </c>
      <c r="N8" s="445"/>
      <c r="O8" s="335">
        <f t="shared" ref="O8:O18" si="1">+N8+M8</f>
        <v>42299.17</v>
      </c>
    </row>
    <row r="9" spans="1:15" ht="19.5" customHeight="1">
      <c r="A9" s="142">
        <v>3</v>
      </c>
      <c r="B9" s="195" t="s">
        <v>104</v>
      </c>
      <c r="C9" s="274">
        <v>2143</v>
      </c>
      <c r="D9" s="266">
        <v>297887</v>
      </c>
      <c r="E9" s="475">
        <v>1175</v>
      </c>
      <c r="F9" s="480">
        <v>168847.5</v>
      </c>
      <c r="G9" s="280">
        <v>2600</v>
      </c>
      <c r="H9" s="266">
        <v>133.048</v>
      </c>
      <c r="I9" s="475">
        <v>2722</v>
      </c>
      <c r="J9" s="477">
        <v>140363</v>
      </c>
      <c r="K9" s="319">
        <v>172</v>
      </c>
      <c r="L9" s="475">
        <v>127</v>
      </c>
      <c r="M9" s="444">
        <f t="shared" si="0"/>
        <v>25459.69</v>
      </c>
      <c r="N9" s="445"/>
      <c r="O9" s="335">
        <f t="shared" si="1"/>
        <v>25459.69</v>
      </c>
    </row>
    <row r="10" spans="1:15" ht="19.5" customHeight="1">
      <c r="A10" s="142">
        <v>4</v>
      </c>
      <c r="B10" s="195" t="s">
        <v>105</v>
      </c>
      <c r="C10" s="275">
        <v>235</v>
      </c>
      <c r="D10" s="267">
        <v>33731.9</v>
      </c>
      <c r="E10" s="475">
        <v>390</v>
      </c>
      <c r="F10" s="480">
        <v>56043</v>
      </c>
      <c r="G10" s="280">
        <v>2680</v>
      </c>
      <c r="H10" s="270">
        <v>137126</v>
      </c>
      <c r="I10" s="475">
        <v>2045</v>
      </c>
      <c r="J10" s="477">
        <v>106064</v>
      </c>
      <c r="K10" s="319">
        <v>175</v>
      </c>
      <c r="L10" s="475">
        <v>286</v>
      </c>
      <c r="M10" s="444">
        <f t="shared" si="0"/>
        <v>57334.42</v>
      </c>
      <c r="N10" s="445"/>
      <c r="O10" s="335">
        <f t="shared" si="1"/>
        <v>57334.42</v>
      </c>
    </row>
    <row r="11" spans="1:15" ht="19.5" customHeight="1">
      <c r="A11" s="142">
        <v>5</v>
      </c>
      <c r="B11" s="195" t="s">
        <v>106</v>
      </c>
      <c r="C11" s="275">
        <v>210</v>
      </c>
      <c r="D11" s="267">
        <v>30177</v>
      </c>
      <c r="E11" s="475">
        <v>178</v>
      </c>
      <c r="F11" s="480">
        <v>25578.6</v>
      </c>
      <c r="G11" s="280">
        <v>1580</v>
      </c>
      <c r="H11" s="270">
        <v>81898</v>
      </c>
      <c r="I11" s="475">
        <v>2085</v>
      </c>
      <c r="J11" s="477">
        <v>108360</v>
      </c>
      <c r="K11" s="319">
        <v>101</v>
      </c>
      <c r="L11" s="475">
        <v>170</v>
      </c>
      <c r="M11" s="444">
        <f t="shared" si="0"/>
        <v>34079.9</v>
      </c>
      <c r="N11" s="445"/>
      <c r="O11" s="335">
        <f t="shared" si="1"/>
        <v>34079.9</v>
      </c>
    </row>
    <row r="12" spans="1:15" ht="19.5" customHeight="1">
      <c r="A12" s="142">
        <v>6</v>
      </c>
      <c r="B12" s="195" t="s">
        <v>107</v>
      </c>
      <c r="C12" s="275">
        <v>138</v>
      </c>
      <c r="D12" s="267">
        <v>19830</v>
      </c>
      <c r="E12" s="475">
        <v>135</v>
      </c>
      <c r="F12" s="480">
        <v>19399.5</v>
      </c>
      <c r="G12" s="280">
        <v>1680</v>
      </c>
      <c r="H12" s="270">
        <v>87246</v>
      </c>
      <c r="I12" s="475">
        <v>2014</v>
      </c>
      <c r="J12" s="477">
        <v>104167</v>
      </c>
      <c r="K12" s="319">
        <v>195</v>
      </c>
      <c r="L12" s="475">
        <v>178</v>
      </c>
      <c r="M12" s="444">
        <f t="shared" si="0"/>
        <v>35683.659999999996</v>
      </c>
      <c r="N12" s="445"/>
      <c r="O12" s="335">
        <f t="shared" si="1"/>
        <v>35683.659999999996</v>
      </c>
    </row>
    <row r="13" spans="1:15" ht="19.5" customHeight="1">
      <c r="A13" s="142">
        <v>7</v>
      </c>
      <c r="B13" s="195" t="s">
        <v>108</v>
      </c>
      <c r="C13" s="275">
        <v>111</v>
      </c>
      <c r="D13" s="267">
        <v>15990.7</v>
      </c>
      <c r="E13" s="475">
        <v>127</v>
      </c>
      <c r="F13" s="480">
        <v>18249.900000000001</v>
      </c>
      <c r="G13" s="280">
        <v>1790</v>
      </c>
      <c r="H13" s="270">
        <v>95204</v>
      </c>
      <c r="I13" s="475">
        <v>2038</v>
      </c>
      <c r="J13" s="477">
        <v>105146</v>
      </c>
      <c r="K13" s="319">
        <v>205</v>
      </c>
      <c r="L13" s="475">
        <v>183</v>
      </c>
      <c r="M13" s="444">
        <f t="shared" si="0"/>
        <v>36686.01</v>
      </c>
      <c r="N13" s="445"/>
      <c r="O13" s="335">
        <f t="shared" si="1"/>
        <v>36686.01</v>
      </c>
    </row>
    <row r="14" spans="1:15" ht="19.5" customHeight="1">
      <c r="A14" s="142">
        <v>8</v>
      </c>
      <c r="B14" s="196" t="s">
        <v>109</v>
      </c>
      <c r="C14" s="275">
        <v>149</v>
      </c>
      <c r="D14" s="267">
        <v>21411.3</v>
      </c>
      <c r="E14" s="475">
        <v>100</v>
      </c>
      <c r="F14" s="480">
        <v>14370</v>
      </c>
      <c r="G14" s="280">
        <v>1991.3</v>
      </c>
      <c r="H14" s="270">
        <v>92239</v>
      </c>
      <c r="I14" s="475">
        <v>2223</v>
      </c>
      <c r="J14" s="477">
        <v>114403</v>
      </c>
      <c r="K14" s="319">
        <v>272</v>
      </c>
      <c r="L14" s="475">
        <v>365</v>
      </c>
      <c r="M14" s="444">
        <f t="shared" si="0"/>
        <v>73171.55</v>
      </c>
      <c r="N14" s="445"/>
      <c r="O14" s="335">
        <f t="shared" si="1"/>
        <v>73171.55</v>
      </c>
    </row>
    <row r="15" spans="1:15" ht="19.5" customHeight="1">
      <c r="A15" s="142">
        <v>9</v>
      </c>
      <c r="B15" s="196" t="s">
        <v>110</v>
      </c>
      <c r="C15" s="275">
        <v>31</v>
      </c>
      <c r="D15" s="267">
        <v>4454.7</v>
      </c>
      <c r="E15" s="475">
        <v>153</v>
      </c>
      <c r="F15" s="480">
        <v>21986</v>
      </c>
      <c r="G15" s="280">
        <v>1908.5</v>
      </c>
      <c r="H15" s="270">
        <v>102601</v>
      </c>
      <c r="I15" s="475">
        <v>1957</v>
      </c>
      <c r="J15" s="477">
        <v>101320</v>
      </c>
      <c r="K15" s="319">
        <v>250</v>
      </c>
      <c r="L15" s="475">
        <v>252</v>
      </c>
      <c r="M15" s="444">
        <f t="shared" si="0"/>
        <v>50518.44</v>
      </c>
      <c r="N15" s="445"/>
      <c r="O15" s="335">
        <f t="shared" si="1"/>
        <v>50518.44</v>
      </c>
    </row>
    <row r="16" spans="1:15" ht="19.5" customHeight="1">
      <c r="A16" s="142">
        <v>10</v>
      </c>
      <c r="B16" s="196" t="s">
        <v>111</v>
      </c>
      <c r="C16" s="275">
        <v>452</v>
      </c>
      <c r="D16" s="267">
        <v>64952.4</v>
      </c>
      <c r="E16" s="475">
        <v>212</v>
      </c>
      <c r="F16" s="480">
        <v>30464.400000000001</v>
      </c>
      <c r="G16" s="279">
        <v>2325</v>
      </c>
      <c r="H16" s="270">
        <v>98554</v>
      </c>
      <c r="I16" s="475">
        <v>2016.6</v>
      </c>
      <c r="J16" s="477">
        <v>105070</v>
      </c>
      <c r="K16" s="319">
        <v>187</v>
      </c>
      <c r="L16" s="475">
        <v>134</v>
      </c>
      <c r="M16" s="444">
        <f t="shared" si="0"/>
        <v>26862.98</v>
      </c>
      <c r="N16" s="445"/>
      <c r="O16" s="335">
        <f t="shared" si="1"/>
        <v>26862.98</v>
      </c>
    </row>
    <row r="17" spans="1:15" ht="19.5" customHeight="1">
      <c r="A17" s="142">
        <v>11</v>
      </c>
      <c r="B17" s="196" t="s">
        <v>112</v>
      </c>
      <c r="C17" s="481">
        <v>1808</v>
      </c>
      <c r="D17" s="482">
        <v>259809.6</v>
      </c>
      <c r="E17" s="277">
        <v>1850</v>
      </c>
      <c r="F17" s="268">
        <v>265845</v>
      </c>
      <c r="G17" s="478">
        <v>3127.7</v>
      </c>
      <c r="H17" s="479">
        <v>168726</v>
      </c>
      <c r="I17" s="277">
        <v>3200</v>
      </c>
      <c r="J17" s="269">
        <v>168075.2</v>
      </c>
      <c r="K17" s="476">
        <v>198</v>
      </c>
      <c r="L17" s="277">
        <f>+MAX(K17,L8)</f>
        <v>211</v>
      </c>
      <c r="M17" s="444">
        <f t="shared" si="0"/>
        <v>42299.17</v>
      </c>
      <c r="N17" s="445"/>
      <c r="O17" s="335">
        <f t="shared" si="1"/>
        <v>42299.17</v>
      </c>
    </row>
    <row r="18" spans="1:15" ht="19.5" customHeight="1">
      <c r="A18" s="142">
        <v>12</v>
      </c>
      <c r="B18" s="196" t="s">
        <v>113</v>
      </c>
      <c r="C18" s="481">
        <v>1965</v>
      </c>
      <c r="D18" s="482">
        <v>282370.5</v>
      </c>
      <c r="E18" s="277">
        <v>2000</v>
      </c>
      <c r="F18" s="268">
        <v>287400</v>
      </c>
      <c r="G18" s="478">
        <v>3549.2</v>
      </c>
      <c r="H18" s="479">
        <v>153405</v>
      </c>
      <c r="I18" s="277">
        <v>3600</v>
      </c>
      <c r="J18" s="269">
        <v>189201</v>
      </c>
      <c r="K18" s="476">
        <v>283</v>
      </c>
      <c r="L18" s="277">
        <f>+MAX(K18,L7)</f>
        <v>283</v>
      </c>
      <c r="M18" s="444">
        <f t="shared" si="0"/>
        <v>56733.01</v>
      </c>
      <c r="N18" s="445"/>
      <c r="O18" s="335">
        <f t="shared" si="1"/>
        <v>56733.01</v>
      </c>
    </row>
    <row r="19" spans="1:15" ht="32.25" customHeight="1" thickBot="1">
      <c r="A19" s="197"/>
      <c r="B19" s="203" t="s">
        <v>95</v>
      </c>
      <c r="C19" s="276">
        <f t="shared" ref="C19:K19" si="2">SUM(C7:C18)</f>
        <v>11965</v>
      </c>
      <c r="D19" s="271">
        <f>SUM(D7:D18)</f>
        <v>1687112.1</v>
      </c>
      <c r="E19" s="278">
        <f t="shared" si="2"/>
        <v>12546</v>
      </c>
      <c r="F19" s="272">
        <f>SUM(F7:F18)</f>
        <v>1802860.0999999999</v>
      </c>
      <c r="G19" s="281">
        <f>SUM(G7:G18)</f>
        <v>30287.100000000002</v>
      </c>
      <c r="H19" s="271">
        <f>SUM(H7:H18)</f>
        <v>1339263.048</v>
      </c>
      <c r="I19" s="278">
        <f>SUM(I7:I18)</f>
        <v>31176.6</v>
      </c>
      <c r="J19" s="273">
        <f>SUM(J7:J18)</f>
        <v>1614882.2</v>
      </c>
      <c r="K19" s="276">
        <f t="shared" si="2"/>
        <v>2412</v>
      </c>
      <c r="L19" s="278">
        <f>SUM(L7:L18)</f>
        <v>2557</v>
      </c>
      <c r="M19" s="273">
        <f>SUM(M7:M18)</f>
        <v>512601.79</v>
      </c>
      <c r="N19" s="446">
        <f>SUM(N7:N18)</f>
        <v>0</v>
      </c>
      <c r="O19" s="273">
        <f>SUM(O7:O18)</f>
        <v>512601.79</v>
      </c>
    </row>
    <row r="20" spans="1:15" ht="21.75" customHeight="1">
      <c r="B20" s="150"/>
      <c r="C20" s="250"/>
      <c r="D20" s="183"/>
      <c r="E20" s="250"/>
      <c r="F20" s="183">
        <f>ROUND(F19/1000,1)</f>
        <v>1802.9</v>
      </c>
      <c r="G20" s="250"/>
      <c r="H20" s="183"/>
      <c r="I20" s="250"/>
      <c r="J20" s="183">
        <f>ROUND(J19/1000,1)</f>
        <v>1614.9</v>
      </c>
      <c r="K20" s="250"/>
      <c r="L20" s="250"/>
      <c r="M20" s="183">
        <f>ROUND(M19/1000,1)</f>
        <v>512.6</v>
      </c>
      <c r="N20" s="183">
        <f t="shared" ref="N20:O20" si="3">ROUND(N19/1000,1)</f>
        <v>0</v>
      </c>
      <c r="O20" s="183">
        <f t="shared" si="3"/>
        <v>512.6</v>
      </c>
    </row>
    <row r="21" spans="1:15" ht="33.75" customHeight="1" thickBot="1">
      <c r="B21" s="560" t="s">
        <v>206</v>
      </c>
      <c r="C21" s="560"/>
      <c r="D21" s="560"/>
      <c r="E21" s="143"/>
      <c r="F21" s="144"/>
      <c r="H21" s="143"/>
      <c r="M21" s="183"/>
    </row>
    <row r="22" spans="1:15" s="140" customFormat="1" ht="34.5" customHeight="1">
      <c r="A22" s="198"/>
      <c r="B22" s="199" t="s">
        <v>150</v>
      </c>
      <c r="C22" s="200" t="s">
        <v>151</v>
      </c>
      <c r="D22" s="200" t="s">
        <v>227</v>
      </c>
      <c r="E22" s="200" t="s">
        <v>227</v>
      </c>
      <c r="F22" s="201" t="s">
        <v>227</v>
      </c>
      <c r="G22" s="200" t="s">
        <v>151</v>
      </c>
      <c r="H22" s="200" t="s">
        <v>227</v>
      </c>
      <c r="I22" s="200" t="s">
        <v>227</v>
      </c>
      <c r="J22" s="202" t="s">
        <v>227</v>
      </c>
      <c r="K22" s="200" t="s">
        <v>151</v>
      </c>
      <c r="L22" s="200" t="s">
        <v>227</v>
      </c>
      <c r="M22" s="469" t="s">
        <v>227</v>
      </c>
      <c r="N22" s="198" t="s">
        <v>227</v>
      </c>
      <c r="O22" s="202" t="s">
        <v>227</v>
      </c>
    </row>
    <row r="23" spans="1:15" ht="23.25" customHeight="1">
      <c r="A23" s="186">
        <v>1</v>
      </c>
      <c r="B23" s="483"/>
      <c r="C23" s="482"/>
      <c r="D23" s="335" t="s">
        <v>227</v>
      </c>
      <c r="E23" s="335" t="s">
        <v>227</v>
      </c>
      <c r="F23" s="480"/>
      <c r="G23" s="487"/>
      <c r="H23" s="335" t="s">
        <v>227</v>
      </c>
      <c r="I23" s="335" t="s">
        <v>227</v>
      </c>
      <c r="J23" s="489"/>
      <c r="K23" s="487"/>
      <c r="L23" s="335" t="s">
        <v>227</v>
      </c>
      <c r="M23" s="490"/>
      <c r="N23" s="186" t="s">
        <v>227</v>
      </c>
      <c r="O23" s="471" t="s">
        <v>227</v>
      </c>
    </row>
    <row r="24" spans="1:15" ht="23.25" customHeight="1">
      <c r="A24" s="186">
        <v>2</v>
      </c>
      <c r="B24" s="483"/>
      <c r="C24" s="482"/>
      <c r="D24" s="335" t="s">
        <v>227</v>
      </c>
      <c r="E24" s="335" t="s">
        <v>227</v>
      </c>
      <c r="F24" s="480"/>
      <c r="G24" s="487"/>
      <c r="H24" s="335" t="s">
        <v>227</v>
      </c>
      <c r="I24" s="335" t="s">
        <v>227</v>
      </c>
      <c r="J24" s="489"/>
      <c r="K24" s="487"/>
      <c r="L24" s="335" t="s">
        <v>227</v>
      </c>
      <c r="M24" s="490"/>
      <c r="N24" s="186" t="s">
        <v>227</v>
      </c>
      <c r="O24" s="471" t="s">
        <v>227</v>
      </c>
    </row>
    <row r="25" spans="1:15" s="149" customFormat="1" ht="23.25" customHeight="1">
      <c r="A25" s="142">
        <v>3</v>
      </c>
      <c r="B25" s="484"/>
      <c r="C25" s="485"/>
      <c r="D25" s="336" t="s">
        <v>227</v>
      </c>
      <c r="E25" s="336" t="s">
        <v>227</v>
      </c>
      <c r="F25" s="486"/>
      <c r="G25" s="488"/>
      <c r="H25" s="336" t="s">
        <v>227</v>
      </c>
      <c r="I25" s="336" t="s">
        <v>227</v>
      </c>
      <c r="J25" s="486"/>
      <c r="K25" s="488"/>
      <c r="L25" s="336" t="s">
        <v>227</v>
      </c>
      <c r="M25" s="491"/>
      <c r="N25" s="472" t="s">
        <v>227</v>
      </c>
      <c r="O25" s="473" t="s">
        <v>227</v>
      </c>
    </row>
    <row r="26" spans="1:15" s="140" customFormat="1" ht="24" customHeight="1">
      <c r="A26" s="187"/>
      <c r="B26" s="181" t="s">
        <v>73</v>
      </c>
      <c r="C26" s="337" t="s">
        <v>227</v>
      </c>
      <c r="D26" s="337" t="s">
        <v>227</v>
      </c>
      <c r="E26" s="337" t="s">
        <v>227</v>
      </c>
      <c r="F26" s="338">
        <f>SUM(F23:F25)</f>
        <v>0</v>
      </c>
      <c r="G26" s="339" t="s">
        <v>227</v>
      </c>
      <c r="H26" s="337" t="s">
        <v>227</v>
      </c>
      <c r="I26" s="337" t="s">
        <v>227</v>
      </c>
      <c r="J26" s="338">
        <f>SUM(J23:J25)</f>
        <v>0</v>
      </c>
      <c r="K26" s="339" t="s">
        <v>227</v>
      </c>
      <c r="L26" s="337" t="s">
        <v>227</v>
      </c>
      <c r="M26" s="470">
        <f>SUM(M23:M25)</f>
        <v>0</v>
      </c>
      <c r="N26" s="187" t="s">
        <v>227</v>
      </c>
      <c r="O26" s="474" t="s">
        <v>227</v>
      </c>
    </row>
    <row r="27" spans="1:15" s="140" customFormat="1" ht="27" customHeight="1" thickBot="1">
      <c r="A27" s="188"/>
      <c r="B27" s="191" t="s">
        <v>152</v>
      </c>
      <c r="C27" s="271"/>
      <c r="D27" s="271"/>
      <c r="E27" s="271" t="s">
        <v>227</v>
      </c>
      <c r="F27" s="272">
        <f>+F20-F26</f>
        <v>1802.9</v>
      </c>
      <c r="G27" s="334" t="s">
        <v>227</v>
      </c>
      <c r="H27" s="271" t="s">
        <v>227</v>
      </c>
      <c r="I27" s="271" t="s">
        <v>227</v>
      </c>
      <c r="J27" s="272">
        <f>J20-J26</f>
        <v>1614.9</v>
      </c>
      <c r="K27" s="334" t="s">
        <v>227</v>
      </c>
      <c r="L27" s="271" t="s">
        <v>227</v>
      </c>
      <c r="M27" s="273">
        <f>M20-M26</f>
        <v>512.6</v>
      </c>
      <c r="N27" s="188" t="s">
        <v>227</v>
      </c>
      <c r="O27" s="272">
        <f>+O20-M26</f>
        <v>512.6</v>
      </c>
    </row>
    <row r="28" spans="1:15" s="140" customFormat="1" ht="25.5" customHeight="1">
      <c r="B28" s="182"/>
      <c r="F28" s="183"/>
      <c r="J28" s="185" t="s">
        <v>153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8" t="s">
        <v>2</v>
      </c>
      <c r="D30" s="558"/>
      <c r="E30" s="151"/>
      <c r="F30" s="151"/>
      <c r="G30" s="568"/>
      <c r="H30" s="568"/>
      <c r="I30" s="263"/>
      <c r="J30" s="570" t="str">
        <f>+'Ekamut-caxs'!C80</f>
        <v>Հ.Պողոսյան</v>
      </c>
      <c r="K30" s="570"/>
      <c r="M30" s="144"/>
    </row>
    <row r="31" spans="1:15" s="140" customFormat="1">
      <c r="C31" s="146"/>
      <c r="D31" s="146"/>
      <c r="E31" s="145"/>
      <c r="F31" s="145"/>
      <c r="G31" s="569" t="s">
        <v>96</v>
      </c>
      <c r="H31" s="569"/>
      <c r="I31" s="264"/>
      <c r="J31" s="569" t="s">
        <v>114</v>
      </c>
      <c r="K31" s="569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0"/>
      <c r="H32" s="570"/>
      <c r="I32" s="153"/>
      <c r="J32" s="570" t="str">
        <f>+'Ekamut-caxs'!C82</f>
        <v>Ս.Քույումջյան</v>
      </c>
      <c r="K32" s="570"/>
    </row>
    <row r="33" spans="3:13" s="140" customFormat="1">
      <c r="C33" s="143"/>
      <c r="D33" s="143"/>
      <c r="G33" s="569" t="s">
        <v>96</v>
      </c>
      <c r="H33" s="569"/>
      <c r="I33" s="264"/>
      <c r="J33" s="569" t="s">
        <v>114</v>
      </c>
      <c r="K33" s="569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292</v>
      </c>
      <c r="I35" s="437" t="s">
        <v>117</v>
      </c>
      <c r="J35" s="438" t="s">
        <v>244</v>
      </c>
      <c r="K35" s="423"/>
      <c r="L35" s="438" t="s">
        <v>245</v>
      </c>
      <c r="M35" s="438" t="s">
        <v>246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265</v>
      </c>
      <c r="I36" s="556" t="s">
        <v>267</v>
      </c>
      <c r="J36" s="556"/>
      <c r="K36" s="423"/>
      <c r="L36" s="556" t="s">
        <v>268</v>
      </c>
      <c r="M36" s="556"/>
    </row>
    <row r="37" spans="3:13">
      <c r="C37" s="436"/>
      <c r="D37" s="436"/>
      <c r="E37" s="556" t="s">
        <v>266</v>
      </c>
      <c r="F37" s="556"/>
      <c r="I37" s="556"/>
      <c r="J37" s="556"/>
      <c r="K37" s="423"/>
      <c r="L37" s="556"/>
      <c r="M37" s="556"/>
    </row>
    <row r="38" spans="3:13">
      <c r="C38" s="436"/>
      <c r="D38" s="436"/>
      <c r="E38" s="556"/>
      <c r="F38" s="556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M24"/>
  <sheetViews>
    <sheetView view="pageBreakPreview" workbookViewId="0">
      <selection activeCell="D94" sqref="D94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1" t="s">
        <v>71</v>
      </c>
      <c r="B1" s="531"/>
      <c r="C1" s="531"/>
      <c r="D1" s="531"/>
      <c r="E1" s="531"/>
    </row>
    <row r="2" spans="1:13" ht="23.25" customHeight="1">
      <c r="A2" s="534" t="str">
        <f>+'Ekamut-caxs'!A14:D14</f>
        <v xml:space="preserve">«Երևանի հ․128 մսուր-մանկապարտեզ» ՀՈԱԿ-ի </v>
      </c>
      <c r="B2" s="534"/>
      <c r="C2" s="534"/>
      <c r="D2" s="534"/>
      <c r="E2" s="534"/>
    </row>
    <row r="3" spans="1:13" ht="28.5" customHeight="1">
      <c r="A3" s="534" t="s">
        <v>286</v>
      </c>
      <c r="B3" s="534"/>
      <c r="C3" s="534"/>
      <c r="D3" s="534"/>
      <c r="E3" s="534"/>
    </row>
    <row r="5" spans="1:13">
      <c r="E5" s="210" t="s">
        <v>149</v>
      </c>
    </row>
    <row r="6" spans="1:13" ht="73.5" customHeight="1">
      <c r="A6" s="320" t="s">
        <v>3</v>
      </c>
      <c r="B6" s="320" t="s">
        <v>99</v>
      </c>
      <c r="C6" s="320" t="s">
        <v>301</v>
      </c>
      <c r="D6" s="320" t="s">
        <v>293</v>
      </c>
      <c r="E6" s="320" t="s">
        <v>284</v>
      </c>
      <c r="F6" s="1">
        <f>+C8/11</f>
        <v>4916.7909090909088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28.5" customHeight="1" thickBot="1">
      <c r="A8" s="260">
        <v>1</v>
      </c>
      <c r="B8" s="447" t="s">
        <v>300</v>
      </c>
      <c r="C8" s="256">
        <v>54084.7</v>
      </c>
      <c r="D8" s="256">
        <v>384</v>
      </c>
      <c r="E8" s="256">
        <v>13966.9</v>
      </c>
      <c r="F8" s="448" t="s">
        <v>280</v>
      </c>
      <c r="G8" s="458" t="s">
        <v>276</v>
      </c>
      <c r="H8" s="452" t="s">
        <v>201</v>
      </c>
      <c r="I8" s="450" t="s">
        <v>277</v>
      </c>
      <c r="J8" s="452" t="s">
        <v>201</v>
      </c>
      <c r="K8" s="454" t="s">
        <v>278</v>
      </c>
      <c r="L8" s="455" t="s">
        <v>202</v>
      </c>
      <c r="M8" s="456" t="s">
        <v>279</v>
      </c>
    </row>
    <row r="9" spans="1:13" s="326" customFormat="1" ht="25.5" customHeight="1">
      <c r="A9" s="323">
        <v>2</v>
      </c>
      <c r="B9" s="324" t="s">
        <v>302</v>
      </c>
      <c r="C9" s="459"/>
      <c r="D9" s="459">
        <v>190</v>
      </c>
      <c r="E9" s="325">
        <f>+M9</f>
        <v>1452</v>
      </c>
      <c r="F9" s="449">
        <v>11</v>
      </c>
      <c r="G9" s="497">
        <v>120</v>
      </c>
      <c r="H9" s="453" t="s">
        <v>201</v>
      </c>
      <c r="I9" s="498">
        <v>22</v>
      </c>
      <c r="J9" s="453" t="s">
        <v>201</v>
      </c>
      <c r="K9" s="498">
        <v>550</v>
      </c>
      <c r="L9" s="455" t="s">
        <v>202</v>
      </c>
      <c r="M9" s="499">
        <f>+(G9*I9*K9)/1000</f>
        <v>1452</v>
      </c>
    </row>
    <row r="10" spans="1:13" s="326" customFormat="1" ht="25.5" customHeight="1" thickBot="1">
      <c r="A10" s="323">
        <v>3</v>
      </c>
      <c r="B10" s="324" t="s">
        <v>217</v>
      </c>
      <c r="C10" s="459">
        <f>+G10*30+1000</f>
        <v>4690</v>
      </c>
      <c r="D10" s="459">
        <v>190</v>
      </c>
      <c r="E10" s="325">
        <f>+M10</f>
        <v>1420.65</v>
      </c>
      <c r="F10" s="449">
        <v>12</v>
      </c>
      <c r="G10" s="460">
        <v>123</v>
      </c>
      <c r="H10" s="453" t="s">
        <v>201</v>
      </c>
      <c r="I10" s="451">
        <v>21</v>
      </c>
      <c r="J10" s="453" t="s">
        <v>201</v>
      </c>
      <c r="K10" s="451">
        <v>550</v>
      </c>
      <c r="L10" s="455" t="s">
        <v>202</v>
      </c>
      <c r="M10" s="457">
        <f>+(G10*I10*K10)/1000</f>
        <v>1420.65</v>
      </c>
    </row>
    <row r="11" spans="1:13" s="180" customFormat="1" ht="31.5" customHeight="1">
      <c r="A11" s="239"/>
      <c r="B11" s="321" t="s">
        <v>218</v>
      </c>
      <c r="C11" s="322">
        <f>ROUND(SUM(C8:C10),1)</f>
        <v>58774.7</v>
      </c>
      <c r="D11" s="322">
        <f>ROUND(SUM(D8:D10),1)</f>
        <v>764</v>
      </c>
      <c r="E11" s="322">
        <f>ROUND(SUM(E8:E10),1)</f>
        <v>16839.599999999999</v>
      </c>
      <c r="G11" s="180">
        <f>+G10*30+1000</f>
        <v>4690</v>
      </c>
    </row>
    <row r="13" spans="1:13" ht="51" customHeight="1">
      <c r="B13" s="573" t="s">
        <v>220</v>
      </c>
      <c r="C13" s="573"/>
      <c r="D13" s="573"/>
      <c r="E13" s="573"/>
    </row>
    <row r="18" spans="2:5" ht="20.25" customHeight="1">
      <c r="B18" s="139" t="s">
        <v>2</v>
      </c>
      <c r="C18" s="139"/>
      <c r="D18" s="574" t="str">
        <f>+'Ekamut-caxs'!C80</f>
        <v>Հ.Պողոսյան</v>
      </c>
      <c r="E18" s="574"/>
    </row>
    <row r="19" spans="2:5" ht="18.75" customHeight="1">
      <c r="B19" s="139" t="s">
        <v>4</v>
      </c>
      <c r="D19" s="571" t="s">
        <v>5</v>
      </c>
      <c r="E19" s="571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2" t="str">
        <f>+'Ekamut-caxs'!C82</f>
        <v>Ս.Քույումջյան</v>
      </c>
      <c r="E21" s="572"/>
    </row>
    <row r="22" spans="2:5" ht="23.25" customHeight="1">
      <c r="D22" s="571" t="s">
        <v>5</v>
      </c>
      <c r="E22" s="571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D29"/>
  <sheetViews>
    <sheetView view="pageBreakPreview" workbookViewId="0">
      <selection activeCell="D94" sqref="D94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հ․128 մսուր-մանկապարտեզ» ՀՈԱԿ-ի </v>
      </c>
      <c r="B2" s="577"/>
      <c r="C2" s="577"/>
      <c r="D2" s="577"/>
    </row>
    <row r="3" spans="1:4" ht="27" customHeight="1">
      <c r="A3" s="577" t="s">
        <v>270</v>
      </c>
      <c r="B3" s="577"/>
      <c r="C3" s="577"/>
      <c r="D3" s="577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30</v>
      </c>
      <c r="D11" s="170">
        <f>SUM(D12:D14)</f>
        <v>0</v>
      </c>
    </row>
    <row r="12" spans="1:4" ht="21.75" customHeight="1">
      <c r="A12" s="173">
        <v>2.1</v>
      </c>
      <c r="B12" s="174" t="s">
        <v>281</v>
      </c>
      <c r="C12" s="173"/>
      <c r="D12" s="173"/>
    </row>
    <row r="13" spans="1:4" ht="21.75" customHeight="1">
      <c r="A13" s="173">
        <v>2.2000000000000002</v>
      </c>
      <c r="B13" s="174" t="s">
        <v>136</v>
      </c>
      <c r="C13" s="173">
        <v>30</v>
      </c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50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>
        <v>30</v>
      </c>
      <c r="D16" s="173"/>
    </row>
    <row r="17" spans="1:4" ht="23.25" customHeight="1">
      <c r="A17" s="173">
        <v>3.2</v>
      </c>
      <c r="B17" s="176" t="s">
        <v>140</v>
      </c>
      <c r="C17" s="173">
        <v>20</v>
      </c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62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>
        <v>31</v>
      </c>
      <c r="D20" s="173"/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296</v>
      </c>
      <c r="C22" s="173">
        <v>31</v>
      </c>
      <c r="D22" s="173"/>
    </row>
    <row r="23" spans="1:4" s="172" customFormat="1" ht="31.5" customHeight="1">
      <c r="A23" s="170"/>
      <c r="B23" s="171" t="s">
        <v>73</v>
      </c>
      <c r="C23" s="170">
        <f>C7+C11+C15+C19</f>
        <v>142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78" t="str">
        <f>+'Ekamut-caxs'!C80</f>
        <v>Հ.Պողոսյան</v>
      </c>
      <c r="D25" s="578"/>
    </row>
    <row r="26" spans="1:4" ht="15.75" customHeight="1">
      <c r="B26" s="179" t="s">
        <v>4</v>
      </c>
      <c r="C26" s="575" t="s">
        <v>5</v>
      </c>
      <c r="D26" s="575"/>
    </row>
    <row r="27" spans="1:4" ht="27" customHeight="1">
      <c r="B27" s="172" t="s">
        <v>6</v>
      </c>
      <c r="C27" s="578" t="str">
        <f>+'Ekamut-caxs'!C82</f>
        <v>Ս.Քույումջյան</v>
      </c>
      <c r="D27" s="578"/>
    </row>
    <row r="28" spans="1:4">
      <c r="C28" s="575" t="s">
        <v>5</v>
      </c>
      <c r="D28" s="575"/>
    </row>
    <row r="29" spans="1:4">
      <c r="B29" s="177" t="s">
        <v>145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https://mul2.yerevan.am/tasks/1236395/oneclick/c3b6d30917509fb9c2c08d9a70c03fd556e4e17c357bc5223ec7568640ff4588.xlsx?token=cb3d6ee2535ce1836211299af9678db5</cp:keywords>
  <cp:lastModifiedBy>Lusine Petrosyan</cp:lastModifiedBy>
  <cp:lastPrinted>2023-12-25T06:07:27Z</cp:lastPrinted>
  <dcterms:created xsi:type="dcterms:W3CDTF">1996-10-14T23:33:28Z</dcterms:created>
  <dcterms:modified xsi:type="dcterms:W3CDTF">2023-12-28T08:07:21Z</dcterms:modified>
</cp:coreProperties>
</file>